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227683294\Documents\PASTA SERVIDOR - MATHEUS PEREIRA\ORÇAMENTOS\CONTRATAÇÃO DE MANUTENÇÃO DE DRENAGEM\CONTRATO - MANUTENÇÃO DRENAGEM CEILÂNDIA SUL\VERSÃO 1\ONERADO\"/>
    </mc:Choice>
  </mc:AlternateContent>
  <xr:revisionPtr revIDLastSave="0" documentId="13_ncr:1_{F37DDD8F-F060-4318-8E43-AFB1876F0FFF}" xr6:coauthVersionLast="47" xr6:coauthVersionMax="47" xr10:uidLastSave="{00000000-0000-0000-0000-000000000000}"/>
  <bookViews>
    <workbookView xWindow="21480" yWindow="-120" windowWidth="24240" windowHeight="13140" activeTab="4" xr2:uid="{00000000-000D-0000-FFFF-FFFF00000000}"/>
  </bookViews>
  <sheets>
    <sheet name="CAPA" sheetId="5" r:id="rId1"/>
    <sheet name="Orçamento Sintético" sheetId="4" r:id="rId2"/>
    <sheet name="Orçamento Analítico" sheetId="3" r:id="rId3"/>
    <sheet name="Curva ABC de Serviços" sheetId="1" r:id="rId4"/>
    <sheet name="Lista de Serviços 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DOS" localSheetId="0">#REF!</definedName>
    <definedName name="DADOS_01" localSheetId="0">[3]PISO!$J$1:$L$1302</definedName>
    <definedName name="_xlnm.Database" localSheetId="0">#REF!</definedName>
    <definedName name="_xlnm.Database">#REF!</definedName>
    <definedName name="DRN" comment="Memória de cálculo que especifica os itens que compoem uma rede de drenagem segundo padrão NOVACAP." localSheetId="0">#REF!</definedName>
    <definedName name="DRN_dados" comment="Dados auxiliares  da tubulação da Drenagem." localSheetId="0">#REF!</definedName>
    <definedName name="DRN_FUNDO" localSheetId="0">#REF!</definedName>
    <definedName name="DRN_GALERIA" localSheetId="0">#REF!</definedName>
    <definedName name="DRN_PAVIMENTO" localSheetId="0">#REF!</definedName>
    <definedName name="DRN_PISO" localSheetId="0">#REF!</definedName>
    <definedName name="DRN_PISO_SIGLA" localSheetId="0">#REF!</definedName>
    <definedName name="dsad" localSheetId="0">'[3]MEMÓRIA DE CÁLCULO - DRN'!$A$212:$J$222</definedName>
    <definedName name="DUTOS" localSheetId="0">#REF!</definedName>
    <definedName name="FFFFFFFFF" localSheetId="0">#REF!</definedName>
    <definedName name="Geom1" localSheetId="0">#REF!</definedName>
    <definedName name="GIS_LENGTH" localSheetId="0">#REF!</definedName>
    <definedName name="IDENT" localSheetId="0">#REF!</definedName>
    <definedName name="IDENTIDADE" localSheetId="0">#REF!</definedName>
    <definedName name="NAME" localSheetId="0">#REF!</definedName>
    <definedName name="Pavimento" comment="Dados de auxílio do pavimento - Espessura de capa, base e sub-base.">'[5]MEMÓRIA DE CÁLCULO-PAV'!$A$20:$E$24</definedName>
    <definedName name="PISO" localSheetId="0">#REF!</definedName>
    <definedName name="_xlnm.Print_Area" localSheetId="0">CAPA!$A$1:$D$39</definedName>
    <definedName name="_xlnm.Print_Area" localSheetId="3">'Curva ABC de Serviços'!$A$1:$J$140</definedName>
    <definedName name="_xlnm.Print_Area" localSheetId="4">'Lista de Serviços '!$A$1:$J$140</definedName>
    <definedName name="_xlnm.Print_Titles" localSheetId="0">CAPA!$8:$9</definedName>
    <definedName name="_xlnm.Print_Titles" localSheetId="1">'[1]repeated header'!$4:$4</definedName>
    <definedName name="TAB_PSG">'[6]MEMÓRIA DE CÁLCULO_PSG'!$A$5:$K$94</definedName>
    <definedName name="TABELA" localSheetId="0">#REF!</definedName>
    <definedName name="TABELA_SIN" localSheetId="0">#REF!</definedName>
    <definedName name="TABELA2011" localSheetId="0">#REF!</definedName>
    <definedName name="TALUDE" localSheetId="0">#REF!</definedName>
    <definedName name="TESTE_01" localSheetId="0">#REF!</definedName>
    <definedName name="TUNEL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5" l="1"/>
  <c r="M134" i="2" l="1"/>
  <c r="H134" i="2"/>
  <c r="I134" i="2" s="1"/>
  <c r="G134" i="2"/>
  <c r="M133" i="2"/>
  <c r="I133" i="2"/>
  <c r="H133" i="2"/>
  <c r="G133" i="2"/>
  <c r="M132" i="2"/>
  <c r="G132" i="2"/>
  <c r="H132" i="2" s="1"/>
  <c r="I132" i="2" s="1"/>
  <c r="M131" i="2"/>
  <c r="G131" i="2"/>
  <c r="H131" i="2" s="1"/>
  <c r="I131" i="2" s="1"/>
  <c r="J131" i="2" s="1"/>
  <c r="M130" i="2"/>
  <c r="G130" i="2"/>
  <c r="H130" i="2" s="1"/>
  <c r="I130" i="2" s="1"/>
  <c r="M129" i="2"/>
  <c r="H129" i="2"/>
  <c r="I129" i="2" s="1"/>
  <c r="G129" i="2"/>
  <c r="M128" i="2"/>
  <c r="G128" i="2"/>
  <c r="H128" i="2" s="1"/>
  <c r="I128" i="2" s="1"/>
  <c r="M127" i="2"/>
  <c r="G127" i="2"/>
  <c r="H127" i="2" s="1"/>
  <c r="I127" i="2" s="1"/>
  <c r="M126" i="2"/>
  <c r="H126" i="2"/>
  <c r="I126" i="2" s="1"/>
  <c r="G126" i="2"/>
  <c r="M125" i="2"/>
  <c r="I125" i="2"/>
  <c r="H125" i="2"/>
  <c r="G125" i="2"/>
  <c r="M124" i="2"/>
  <c r="G124" i="2"/>
  <c r="H124" i="2" s="1"/>
  <c r="I124" i="2" s="1"/>
  <c r="M123" i="2"/>
  <c r="G123" i="2" s="1"/>
  <c r="H123" i="2" s="1"/>
  <c r="I123" i="2" s="1"/>
  <c r="M122" i="2"/>
  <c r="I122" i="2"/>
  <c r="H122" i="2"/>
  <c r="G122" i="2"/>
  <c r="M121" i="2"/>
  <c r="I121" i="2"/>
  <c r="H121" i="2"/>
  <c r="G121" i="2"/>
  <c r="M120" i="2"/>
  <c r="G120" i="2" s="1"/>
  <c r="H120" i="2" s="1"/>
  <c r="I120" i="2" s="1"/>
  <c r="M119" i="2"/>
  <c r="G119" i="2" s="1"/>
  <c r="H119" i="2"/>
  <c r="I119" i="2" s="1"/>
  <c r="M118" i="2"/>
  <c r="H118" i="2"/>
  <c r="I118" i="2" s="1"/>
  <c r="G118" i="2"/>
  <c r="M117" i="2"/>
  <c r="I117" i="2"/>
  <c r="H117" i="2"/>
  <c r="G117" i="2"/>
  <c r="M116" i="2"/>
  <c r="G116" i="2" s="1"/>
  <c r="H116" i="2" s="1"/>
  <c r="I116" i="2" s="1"/>
  <c r="M115" i="2"/>
  <c r="G115" i="2"/>
  <c r="H115" i="2" s="1"/>
  <c r="I115" i="2" s="1"/>
  <c r="M114" i="2"/>
  <c r="H114" i="2"/>
  <c r="I114" i="2" s="1"/>
  <c r="G114" i="2"/>
  <c r="M113" i="2"/>
  <c r="I113" i="2"/>
  <c r="H113" i="2"/>
  <c r="G113" i="2"/>
  <c r="M112" i="2"/>
  <c r="G112" i="2"/>
  <c r="H112" i="2" s="1"/>
  <c r="I112" i="2" s="1"/>
  <c r="M111" i="2"/>
  <c r="G111" i="2"/>
  <c r="H111" i="2" s="1"/>
  <c r="I111" i="2" s="1"/>
  <c r="M110" i="2"/>
  <c r="H110" i="2"/>
  <c r="I110" i="2" s="1"/>
  <c r="G110" i="2"/>
  <c r="M109" i="2"/>
  <c r="I109" i="2"/>
  <c r="H109" i="2"/>
  <c r="G109" i="2"/>
  <c r="M108" i="2"/>
  <c r="G108" i="2"/>
  <c r="H108" i="2" s="1"/>
  <c r="I108" i="2" s="1"/>
  <c r="M107" i="2"/>
  <c r="G107" i="2" s="1"/>
  <c r="H107" i="2" s="1"/>
  <c r="I107" i="2" s="1"/>
  <c r="M106" i="2"/>
  <c r="I106" i="2"/>
  <c r="H106" i="2"/>
  <c r="G106" i="2"/>
  <c r="M105" i="2"/>
  <c r="I105" i="2"/>
  <c r="H105" i="2"/>
  <c r="G105" i="2"/>
  <c r="M104" i="2"/>
  <c r="G104" i="2" s="1"/>
  <c r="H104" i="2" s="1"/>
  <c r="I104" i="2" s="1"/>
  <c r="M103" i="2"/>
  <c r="G103" i="2" s="1"/>
  <c r="H103" i="2"/>
  <c r="I103" i="2" s="1"/>
  <c r="M102" i="2"/>
  <c r="H102" i="2"/>
  <c r="I102" i="2" s="1"/>
  <c r="G102" i="2"/>
  <c r="M101" i="2"/>
  <c r="I101" i="2"/>
  <c r="H101" i="2"/>
  <c r="G101" i="2"/>
  <c r="M100" i="2"/>
  <c r="G100" i="2" s="1"/>
  <c r="H100" i="2" s="1"/>
  <c r="I100" i="2" s="1"/>
  <c r="M99" i="2"/>
  <c r="G99" i="2"/>
  <c r="H99" i="2" s="1"/>
  <c r="I99" i="2" s="1"/>
  <c r="M98" i="2"/>
  <c r="H98" i="2"/>
  <c r="I98" i="2" s="1"/>
  <c r="G98" i="2"/>
  <c r="M97" i="2"/>
  <c r="I97" i="2"/>
  <c r="H97" i="2"/>
  <c r="G97" i="2"/>
  <c r="M96" i="2"/>
  <c r="G96" i="2"/>
  <c r="H96" i="2" s="1"/>
  <c r="I96" i="2" s="1"/>
  <c r="M95" i="2"/>
  <c r="G95" i="2"/>
  <c r="H95" i="2" s="1"/>
  <c r="I95" i="2" s="1"/>
  <c r="M94" i="2"/>
  <c r="H94" i="2"/>
  <c r="I94" i="2" s="1"/>
  <c r="G94" i="2"/>
  <c r="M93" i="2"/>
  <c r="I93" i="2"/>
  <c r="H93" i="2"/>
  <c r="G93" i="2"/>
  <c r="M92" i="2"/>
  <c r="G92" i="2"/>
  <c r="H92" i="2" s="1"/>
  <c r="I92" i="2" s="1"/>
  <c r="M91" i="2"/>
  <c r="G91" i="2" s="1"/>
  <c r="H91" i="2" s="1"/>
  <c r="I91" i="2" s="1"/>
  <c r="M90" i="2"/>
  <c r="I90" i="2"/>
  <c r="H90" i="2"/>
  <c r="G90" i="2"/>
  <c r="M89" i="2"/>
  <c r="I89" i="2"/>
  <c r="H89" i="2"/>
  <c r="G89" i="2"/>
  <c r="M88" i="2"/>
  <c r="G88" i="2" s="1"/>
  <c r="H88" i="2" s="1"/>
  <c r="I88" i="2" s="1"/>
  <c r="M87" i="2"/>
  <c r="G87" i="2" s="1"/>
  <c r="H87" i="2"/>
  <c r="I87" i="2" s="1"/>
  <c r="M86" i="2"/>
  <c r="H86" i="2"/>
  <c r="I86" i="2" s="1"/>
  <c r="G86" i="2"/>
  <c r="M85" i="2"/>
  <c r="I85" i="2"/>
  <c r="H85" i="2"/>
  <c r="G85" i="2"/>
  <c r="M84" i="2"/>
  <c r="G84" i="2" s="1"/>
  <c r="H84" i="2" s="1"/>
  <c r="I84" i="2" s="1"/>
  <c r="M83" i="2"/>
  <c r="G83" i="2"/>
  <c r="H83" i="2" s="1"/>
  <c r="I83" i="2" s="1"/>
  <c r="M82" i="2"/>
  <c r="H82" i="2"/>
  <c r="I82" i="2" s="1"/>
  <c r="G82" i="2"/>
  <c r="M81" i="2"/>
  <c r="I81" i="2"/>
  <c r="H81" i="2"/>
  <c r="G81" i="2"/>
  <c r="M80" i="2"/>
  <c r="G80" i="2"/>
  <c r="H80" i="2" s="1"/>
  <c r="I80" i="2" s="1"/>
  <c r="M79" i="2"/>
  <c r="G79" i="2"/>
  <c r="H79" i="2" s="1"/>
  <c r="I79" i="2" s="1"/>
  <c r="M78" i="2"/>
  <c r="H78" i="2"/>
  <c r="I78" i="2" s="1"/>
  <c r="G78" i="2"/>
  <c r="M77" i="2"/>
  <c r="I77" i="2"/>
  <c r="H77" i="2"/>
  <c r="G77" i="2"/>
  <c r="M76" i="2"/>
  <c r="G76" i="2"/>
  <c r="H76" i="2" s="1"/>
  <c r="I76" i="2" s="1"/>
  <c r="M75" i="2"/>
  <c r="G75" i="2" s="1"/>
  <c r="H75" i="2" s="1"/>
  <c r="I75" i="2" s="1"/>
  <c r="M74" i="2"/>
  <c r="I74" i="2"/>
  <c r="H74" i="2"/>
  <c r="G74" i="2"/>
  <c r="M73" i="2"/>
  <c r="I73" i="2"/>
  <c r="H73" i="2"/>
  <c r="G73" i="2"/>
  <c r="M72" i="2"/>
  <c r="G72" i="2" s="1"/>
  <c r="H72" i="2" s="1"/>
  <c r="I72" i="2" s="1"/>
  <c r="M71" i="2"/>
  <c r="G71" i="2" s="1"/>
  <c r="H71" i="2"/>
  <c r="I71" i="2" s="1"/>
  <c r="M70" i="2"/>
  <c r="H70" i="2"/>
  <c r="I70" i="2" s="1"/>
  <c r="G70" i="2"/>
  <c r="M69" i="2"/>
  <c r="I69" i="2"/>
  <c r="H69" i="2"/>
  <c r="G69" i="2"/>
  <c r="M68" i="2"/>
  <c r="G68" i="2" s="1"/>
  <c r="H68" i="2" s="1"/>
  <c r="I68" i="2" s="1"/>
  <c r="M67" i="2"/>
  <c r="G67" i="2"/>
  <c r="H67" i="2" s="1"/>
  <c r="I67" i="2" s="1"/>
  <c r="M66" i="2"/>
  <c r="H66" i="2"/>
  <c r="I66" i="2" s="1"/>
  <c r="G66" i="2"/>
  <c r="M65" i="2"/>
  <c r="I65" i="2"/>
  <c r="H65" i="2"/>
  <c r="G65" i="2"/>
  <c r="M64" i="2"/>
  <c r="G64" i="2"/>
  <c r="H64" i="2" s="1"/>
  <c r="I64" i="2" s="1"/>
  <c r="M63" i="2"/>
  <c r="G63" i="2"/>
  <c r="H63" i="2" s="1"/>
  <c r="I63" i="2" s="1"/>
  <c r="M62" i="2"/>
  <c r="H62" i="2"/>
  <c r="I62" i="2" s="1"/>
  <c r="G62" i="2"/>
  <c r="M61" i="2"/>
  <c r="I61" i="2"/>
  <c r="H61" i="2"/>
  <c r="G61" i="2"/>
  <c r="M60" i="2"/>
  <c r="G60" i="2"/>
  <c r="H60" i="2" s="1"/>
  <c r="I60" i="2" s="1"/>
  <c r="M59" i="2"/>
  <c r="G59" i="2" s="1"/>
  <c r="H59" i="2" s="1"/>
  <c r="I59" i="2" s="1"/>
  <c r="M58" i="2"/>
  <c r="I58" i="2"/>
  <c r="H58" i="2"/>
  <c r="G58" i="2"/>
  <c r="M57" i="2"/>
  <c r="I57" i="2"/>
  <c r="H57" i="2"/>
  <c r="G57" i="2"/>
  <c r="M56" i="2"/>
  <c r="G56" i="2" s="1"/>
  <c r="H56" i="2" s="1"/>
  <c r="I56" i="2" s="1"/>
  <c r="M55" i="2"/>
  <c r="G55" i="2" s="1"/>
  <c r="H55" i="2"/>
  <c r="I55" i="2" s="1"/>
  <c r="M54" i="2"/>
  <c r="H54" i="2"/>
  <c r="I54" i="2" s="1"/>
  <c r="G54" i="2"/>
  <c r="M53" i="2"/>
  <c r="I53" i="2"/>
  <c r="H53" i="2"/>
  <c r="G53" i="2"/>
  <c r="M52" i="2"/>
  <c r="G52" i="2" s="1"/>
  <c r="H52" i="2" s="1"/>
  <c r="I52" i="2" s="1"/>
  <c r="M51" i="2"/>
  <c r="G51" i="2"/>
  <c r="H51" i="2" s="1"/>
  <c r="I51" i="2" s="1"/>
  <c r="M50" i="2"/>
  <c r="H50" i="2"/>
  <c r="I50" i="2" s="1"/>
  <c r="G50" i="2"/>
  <c r="M49" i="2"/>
  <c r="I49" i="2"/>
  <c r="H49" i="2"/>
  <c r="G49" i="2"/>
  <c r="M48" i="2"/>
  <c r="G48" i="2"/>
  <c r="H48" i="2" s="1"/>
  <c r="I48" i="2" s="1"/>
  <c r="M47" i="2"/>
  <c r="G47" i="2"/>
  <c r="H47" i="2" s="1"/>
  <c r="I47" i="2" s="1"/>
  <c r="M46" i="2"/>
  <c r="H46" i="2"/>
  <c r="I46" i="2" s="1"/>
  <c r="G46" i="2"/>
  <c r="M45" i="2"/>
  <c r="I45" i="2"/>
  <c r="H45" i="2"/>
  <c r="G45" i="2"/>
  <c r="M44" i="2"/>
  <c r="G44" i="2"/>
  <c r="H44" i="2" s="1"/>
  <c r="I44" i="2" s="1"/>
  <c r="M43" i="2"/>
  <c r="G43" i="2" s="1"/>
  <c r="H43" i="2" s="1"/>
  <c r="I43" i="2" s="1"/>
  <c r="M42" i="2"/>
  <c r="I42" i="2"/>
  <c r="H42" i="2"/>
  <c r="G42" i="2"/>
  <c r="M41" i="2"/>
  <c r="I41" i="2"/>
  <c r="H41" i="2"/>
  <c r="G41" i="2"/>
  <c r="M40" i="2"/>
  <c r="G40" i="2" s="1"/>
  <c r="H40" i="2" s="1"/>
  <c r="I40" i="2" s="1"/>
  <c r="M39" i="2"/>
  <c r="G39" i="2" s="1"/>
  <c r="H39" i="2"/>
  <c r="I39" i="2" s="1"/>
  <c r="M38" i="2"/>
  <c r="H38" i="2"/>
  <c r="I38" i="2" s="1"/>
  <c r="G38" i="2"/>
  <c r="M37" i="2"/>
  <c r="I37" i="2"/>
  <c r="H37" i="2"/>
  <c r="G37" i="2"/>
  <c r="M36" i="2"/>
  <c r="G36" i="2" s="1"/>
  <c r="H36" i="2" s="1"/>
  <c r="I36" i="2" s="1"/>
  <c r="M35" i="2"/>
  <c r="G35" i="2"/>
  <c r="H35" i="2" s="1"/>
  <c r="I35" i="2" s="1"/>
  <c r="M34" i="2"/>
  <c r="G34" i="2"/>
  <c r="H34" i="2" s="1"/>
  <c r="I34" i="2" s="1"/>
  <c r="M33" i="2"/>
  <c r="H33" i="2"/>
  <c r="I33" i="2" s="1"/>
  <c r="G33" i="2"/>
  <c r="M32" i="2"/>
  <c r="I32" i="2"/>
  <c r="G32" i="2"/>
  <c r="H32" i="2" s="1"/>
  <c r="M31" i="2"/>
  <c r="H31" i="2"/>
  <c r="I31" i="2" s="1"/>
  <c r="G31" i="2"/>
  <c r="M30" i="2"/>
  <c r="H30" i="2"/>
  <c r="I30" i="2" s="1"/>
  <c r="G30" i="2"/>
  <c r="M29" i="2"/>
  <c r="I29" i="2"/>
  <c r="H29" i="2"/>
  <c r="G29" i="2"/>
  <c r="M28" i="2"/>
  <c r="G28" i="2" s="1"/>
  <c r="H28" i="2" s="1"/>
  <c r="I28" i="2" s="1"/>
  <c r="M27" i="2"/>
  <c r="G27" i="2" s="1"/>
  <c r="H27" i="2" s="1"/>
  <c r="I27" i="2" s="1"/>
  <c r="M26" i="2"/>
  <c r="G26" i="2" s="1"/>
  <c r="H26" i="2" s="1"/>
  <c r="I26" i="2" s="1"/>
  <c r="M25" i="2"/>
  <c r="I25" i="2"/>
  <c r="H25" i="2"/>
  <c r="G25" i="2"/>
  <c r="M24" i="2"/>
  <c r="G24" i="2" s="1"/>
  <c r="H24" i="2" s="1"/>
  <c r="I24" i="2" s="1"/>
  <c r="M23" i="2"/>
  <c r="G23" i="2" s="1"/>
  <c r="H23" i="2" s="1"/>
  <c r="I23" i="2" s="1"/>
  <c r="M22" i="2"/>
  <c r="G22" i="2"/>
  <c r="H22" i="2" s="1"/>
  <c r="I22" i="2" s="1"/>
  <c r="M21" i="2"/>
  <c r="H21" i="2"/>
  <c r="I21" i="2" s="1"/>
  <c r="G21" i="2"/>
  <c r="M20" i="2"/>
  <c r="I20" i="2"/>
  <c r="H20" i="2"/>
  <c r="G20" i="2"/>
  <c r="M19" i="2"/>
  <c r="G19" i="2" s="1"/>
  <c r="H19" i="2" s="1"/>
  <c r="I19" i="2" s="1"/>
  <c r="M18" i="2"/>
  <c r="G18" i="2" s="1"/>
  <c r="H18" i="2" s="1"/>
  <c r="I18" i="2" s="1"/>
  <c r="M17" i="2"/>
  <c r="H17" i="2"/>
  <c r="I17" i="2" s="1"/>
  <c r="G17" i="2"/>
  <c r="M16" i="2"/>
  <c r="I16" i="2"/>
  <c r="H16" i="2"/>
  <c r="G16" i="2"/>
  <c r="M15" i="2"/>
  <c r="G15" i="2" s="1"/>
  <c r="H15" i="2" s="1"/>
  <c r="I15" i="2" s="1"/>
  <c r="M14" i="2"/>
  <c r="G14" i="2"/>
  <c r="H14" i="2" s="1"/>
  <c r="I14" i="2" s="1"/>
  <c r="M13" i="2"/>
  <c r="H13" i="2"/>
  <c r="I13" i="2" s="1"/>
  <c r="G13" i="2"/>
  <c r="M12" i="2"/>
  <c r="I12" i="2"/>
  <c r="H12" i="2"/>
  <c r="G12" i="2"/>
  <c r="M11" i="2"/>
  <c r="G11" i="2" s="1"/>
  <c r="H11" i="2" s="1"/>
  <c r="I11" i="2" s="1"/>
  <c r="M10" i="2"/>
  <c r="G10" i="2"/>
  <c r="H10" i="2" s="1"/>
  <c r="I10" i="2" s="1"/>
  <c r="M9" i="2"/>
  <c r="H9" i="2"/>
  <c r="I9" i="2" s="1"/>
  <c r="G9" i="2"/>
  <c r="M8" i="2"/>
  <c r="I8" i="2"/>
  <c r="H8" i="2"/>
  <c r="G8" i="2"/>
  <c r="M7" i="2"/>
  <c r="G7" i="2"/>
  <c r="H7" i="2" s="1"/>
  <c r="I7" i="2" s="1"/>
  <c r="J7" i="2" s="1"/>
  <c r="M6" i="2"/>
  <c r="G6" i="2" s="1"/>
  <c r="H6" i="2" s="1"/>
  <c r="I6" i="2" s="1"/>
  <c r="J6" i="2" s="1"/>
  <c r="M5" i="2"/>
  <c r="I5" i="2"/>
  <c r="J5" i="2" s="1"/>
  <c r="H5" i="2"/>
  <c r="G5" i="2"/>
  <c r="I96" i="1"/>
  <c r="H96" i="1"/>
  <c r="M53" i="1"/>
  <c r="G53" i="1" s="1"/>
  <c r="H53" i="1" s="1"/>
  <c r="I53" i="1" s="1"/>
  <c r="M54" i="1"/>
  <c r="G54" i="1" s="1"/>
  <c r="H54" i="1" s="1"/>
  <c r="I54" i="1" s="1"/>
  <c r="M96" i="1"/>
  <c r="M19" i="1"/>
  <c r="H102" i="1"/>
  <c r="I102" i="1" s="1"/>
  <c r="H110" i="1"/>
  <c r="I110" i="1" s="1"/>
  <c r="H9" i="1"/>
  <c r="I9" i="1" s="1"/>
  <c r="H13" i="1"/>
  <c r="I13" i="1" s="1"/>
  <c r="H17" i="1"/>
  <c r="I17" i="1" s="1"/>
  <c r="H29" i="1"/>
  <c r="I29" i="1" s="1"/>
  <c r="H30" i="1"/>
  <c r="I30" i="1" s="1"/>
  <c r="H34" i="1"/>
  <c r="I34" i="1" s="1"/>
  <c r="I6" i="1"/>
  <c r="I38" i="1"/>
  <c r="I46" i="1"/>
  <c r="I101" i="1"/>
  <c r="G11" i="1"/>
  <c r="H11" i="1" s="1"/>
  <c r="I11" i="1" s="1"/>
  <c r="G19" i="1"/>
  <c r="H19" i="1" s="1"/>
  <c r="I19" i="1" s="1"/>
  <c r="G24" i="1"/>
  <c r="H24" i="1" s="1"/>
  <c r="I24" i="1" s="1"/>
  <c r="G35" i="1"/>
  <c r="H35" i="1" s="1"/>
  <c r="I35" i="1" s="1"/>
  <c r="G43" i="1"/>
  <c r="H43" i="1" s="1"/>
  <c r="I43" i="1" s="1"/>
  <c r="G48" i="1"/>
  <c r="H48" i="1" s="1"/>
  <c r="I48" i="1" s="1"/>
  <c r="G51" i="1"/>
  <c r="H51" i="1" s="1"/>
  <c r="I51" i="1" s="1"/>
  <c r="G52" i="1"/>
  <c r="H52" i="1" s="1"/>
  <c r="I52" i="1" s="1"/>
  <c r="G56" i="1"/>
  <c r="H56" i="1" s="1"/>
  <c r="I56" i="1" s="1"/>
  <c r="G59" i="1"/>
  <c r="H59" i="1" s="1"/>
  <c r="I59" i="1" s="1"/>
  <c r="G60" i="1"/>
  <c r="H60" i="1" s="1"/>
  <c r="I60" i="1" s="1"/>
  <c r="G64" i="1"/>
  <c r="H64" i="1" s="1"/>
  <c r="I64" i="1" s="1"/>
  <c r="G67" i="1"/>
  <c r="H67" i="1" s="1"/>
  <c r="I67" i="1" s="1"/>
  <c r="G68" i="1"/>
  <c r="H68" i="1" s="1"/>
  <c r="I68" i="1" s="1"/>
  <c r="G72" i="1"/>
  <c r="H72" i="1" s="1"/>
  <c r="I72" i="1" s="1"/>
  <c r="G75" i="1"/>
  <c r="H75" i="1" s="1"/>
  <c r="I75" i="1" s="1"/>
  <c r="G84" i="1"/>
  <c r="H84" i="1" s="1"/>
  <c r="I84" i="1" s="1"/>
  <c r="G92" i="1"/>
  <c r="H92" i="1" s="1"/>
  <c r="I92" i="1" s="1"/>
  <c r="G96" i="1"/>
  <c r="G97" i="1"/>
  <c r="H97" i="1" s="1"/>
  <c r="I97" i="1" s="1"/>
  <c r="G100" i="1"/>
  <c r="H100" i="1" s="1"/>
  <c r="I100" i="1" s="1"/>
  <c r="G101" i="1"/>
  <c r="H101" i="1" s="1"/>
  <c r="G105" i="1"/>
  <c r="H105" i="1" s="1"/>
  <c r="I105" i="1" s="1"/>
  <c r="G108" i="1"/>
  <c r="H108" i="1" s="1"/>
  <c r="I108" i="1" s="1"/>
  <c r="G109" i="1"/>
  <c r="H109" i="1" s="1"/>
  <c r="I109" i="1" s="1"/>
  <c r="G113" i="1"/>
  <c r="H113" i="1" s="1"/>
  <c r="I113" i="1" s="1"/>
  <c r="G114" i="1"/>
  <c r="H114" i="1" s="1"/>
  <c r="I114" i="1" s="1"/>
  <c r="M47" i="1"/>
  <c r="G47" i="1" s="1"/>
  <c r="H47" i="1" s="1"/>
  <c r="I47" i="1" s="1"/>
  <c r="M30" i="1"/>
  <c r="G30" i="1" s="1"/>
  <c r="M28" i="1"/>
  <c r="G28" i="1" s="1"/>
  <c r="H28" i="1" s="1"/>
  <c r="I28" i="1" s="1"/>
  <c r="M21" i="1"/>
  <c r="G21" i="1" s="1"/>
  <c r="H21" i="1" s="1"/>
  <c r="I21" i="1" s="1"/>
  <c r="M20" i="1"/>
  <c r="G20" i="1" s="1"/>
  <c r="H20" i="1" s="1"/>
  <c r="I20" i="1" s="1"/>
  <c r="M13" i="1"/>
  <c r="G13" i="1" s="1"/>
  <c r="M11" i="1"/>
  <c r="M10" i="1"/>
  <c r="G10" i="1" s="1"/>
  <c r="H10" i="1" s="1"/>
  <c r="I10" i="1" s="1"/>
  <c r="M9" i="1"/>
  <c r="G9" i="1" s="1"/>
  <c r="M6" i="1"/>
  <c r="G6" i="1" s="1"/>
  <c r="H6" i="1" s="1"/>
  <c r="M7" i="1"/>
  <c r="G7" i="1" s="1"/>
  <c r="H7" i="1" s="1"/>
  <c r="I7" i="1" s="1"/>
  <c r="M8" i="1"/>
  <c r="G8" i="1" s="1"/>
  <c r="H8" i="1" s="1"/>
  <c r="I8" i="1" s="1"/>
  <c r="M12" i="1"/>
  <c r="G12" i="1" s="1"/>
  <c r="H12" i="1" s="1"/>
  <c r="I12" i="1" s="1"/>
  <c r="M14" i="1"/>
  <c r="G14" i="1" s="1"/>
  <c r="H14" i="1" s="1"/>
  <c r="I14" i="1" s="1"/>
  <c r="M15" i="1"/>
  <c r="G15" i="1" s="1"/>
  <c r="H15" i="1" s="1"/>
  <c r="I15" i="1" s="1"/>
  <c r="M16" i="1"/>
  <c r="G16" i="1" s="1"/>
  <c r="H16" i="1" s="1"/>
  <c r="I16" i="1" s="1"/>
  <c r="M17" i="1"/>
  <c r="G17" i="1" s="1"/>
  <c r="M18" i="1"/>
  <c r="G18" i="1" s="1"/>
  <c r="H18" i="1" s="1"/>
  <c r="I18" i="1" s="1"/>
  <c r="M22" i="1"/>
  <c r="G22" i="1" s="1"/>
  <c r="H22" i="1" s="1"/>
  <c r="I22" i="1" s="1"/>
  <c r="M23" i="1"/>
  <c r="G23" i="1" s="1"/>
  <c r="H23" i="1" s="1"/>
  <c r="I23" i="1" s="1"/>
  <c r="M24" i="1"/>
  <c r="M25" i="1"/>
  <c r="G25" i="1" s="1"/>
  <c r="H25" i="1" s="1"/>
  <c r="I25" i="1" s="1"/>
  <c r="M26" i="1"/>
  <c r="G26" i="1" s="1"/>
  <c r="H26" i="1" s="1"/>
  <c r="I26" i="1" s="1"/>
  <c r="M27" i="1"/>
  <c r="G27" i="1" s="1"/>
  <c r="H27" i="1" s="1"/>
  <c r="I27" i="1" s="1"/>
  <c r="M29" i="1"/>
  <c r="G29" i="1" s="1"/>
  <c r="M31" i="1"/>
  <c r="G31" i="1" s="1"/>
  <c r="H31" i="1" s="1"/>
  <c r="I31" i="1" s="1"/>
  <c r="M32" i="1"/>
  <c r="G32" i="1" s="1"/>
  <c r="H32" i="1" s="1"/>
  <c r="I32" i="1" s="1"/>
  <c r="M33" i="1"/>
  <c r="G33" i="1" s="1"/>
  <c r="H33" i="1" s="1"/>
  <c r="I33" i="1" s="1"/>
  <c r="M34" i="1"/>
  <c r="G34" i="1" s="1"/>
  <c r="M35" i="1"/>
  <c r="M36" i="1"/>
  <c r="G36" i="1" s="1"/>
  <c r="H36" i="1" s="1"/>
  <c r="I36" i="1" s="1"/>
  <c r="M37" i="1"/>
  <c r="G37" i="1" s="1"/>
  <c r="H37" i="1" s="1"/>
  <c r="I37" i="1" s="1"/>
  <c r="M38" i="1"/>
  <c r="G38" i="1" s="1"/>
  <c r="H38" i="1" s="1"/>
  <c r="M39" i="1"/>
  <c r="G39" i="1" s="1"/>
  <c r="H39" i="1" s="1"/>
  <c r="I39" i="1" s="1"/>
  <c r="M40" i="1"/>
  <c r="G40" i="1" s="1"/>
  <c r="H40" i="1" s="1"/>
  <c r="I40" i="1" s="1"/>
  <c r="M41" i="1"/>
  <c r="G41" i="1" s="1"/>
  <c r="H41" i="1" s="1"/>
  <c r="I41" i="1" s="1"/>
  <c r="M42" i="1"/>
  <c r="G42" i="1" s="1"/>
  <c r="H42" i="1" s="1"/>
  <c r="I42" i="1" s="1"/>
  <c r="M43" i="1"/>
  <c r="M44" i="1"/>
  <c r="G44" i="1" s="1"/>
  <c r="H44" i="1" s="1"/>
  <c r="I44" i="1" s="1"/>
  <c r="M45" i="1"/>
  <c r="G45" i="1" s="1"/>
  <c r="H45" i="1" s="1"/>
  <c r="I45" i="1" s="1"/>
  <c r="M46" i="1"/>
  <c r="G46" i="1" s="1"/>
  <c r="H46" i="1" s="1"/>
  <c r="M48" i="1"/>
  <c r="M49" i="1"/>
  <c r="G49" i="1" s="1"/>
  <c r="H49" i="1" s="1"/>
  <c r="I49" i="1" s="1"/>
  <c r="M50" i="1"/>
  <c r="G50" i="1" s="1"/>
  <c r="H50" i="1" s="1"/>
  <c r="I50" i="1" s="1"/>
  <c r="M51" i="1"/>
  <c r="M52" i="1"/>
  <c r="M55" i="1"/>
  <c r="G55" i="1" s="1"/>
  <c r="H55" i="1" s="1"/>
  <c r="I55" i="1" s="1"/>
  <c r="M56" i="1"/>
  <c r="M57" i="1"/>
  <c r="G57" i="1" s="1"/>
  <c r="H57" i="1" s="1"/>
  <c r="I57" i="1" s="1"/>
  <c r="M58" i="1"/>
  <c r="G58" i="1" s="1"/>
  <c r="H58" i="1" s="1"/>
  <c r="I58" i="1" s="1"/>
  <c r="M59" i="1"/>
  <c r="M60" i="1"/>
  <c r="M61" i="1"/>
  <c r="G61" i="1" s="1"/>
  <c r="H61" i="1" s="1"/>
  <c r="I61" i="1" s="1"/>
  <c r="M62" i="1"/>
  <c r="G62" i="1" s="1"/>
  <c r="H62" i="1" s="1"/>
  <c r="I62" i="1" s="1"/>
  <c r="M63" i="1"/>
  <c r="G63" i="1" s="1"/>
  <c r="H63" i="1" s="1"/>
  <c r="I63" i="1" s="1"/>
  <c r="M64" i="1"/>
  <c r="M65" i="1"/>
  <c r="G65" i="1" s="1"/>
  <c r="H65" i="1" s="1"/>
  <c r="I65" i="1" s="1"/>
  <c r="M66" i="1"/>
  <c r="G66" i="1" s="1"/>
  <c r="H66" i="1" s="1"/>
  <c r="I66" i="1" s="1"/>
  <c r="M67" i="1"/>
  <c r="M68" i="1"/>
  <c r="M69" i="1"/>
  <c r="G69" i="1" s="1"/>
  <c r="H69" i="1" s="1"/>
  <c r="I69" i="1" s="1"/>
  <c r="M70" i="1"/>
  <c r="G70" i="1" s="1"/>
  <c r="H70" i="1" s="1"/>
  <c r="I70" i="1" s="1"/>
  <c r="M71" i="1"/>
  <c r="G71" i="1" s="1"/>
  <c r="H71" i="1" s="1"/>
  <c r="I71" i="1" s="1"/>
  <c r="M72" i="1"/>
  <c r="M73" i="1"/>
  <c r="G73" i="1" s="1"/>
  <c r="H73" i="1" s="1"/>
  <c r="I73" i="1" s="1"/>
  <c r="M74" i="1"/>
  <c r="G74" i="1" s="1"/>
  <c r="H74" i="1" s="1"/>
  <c r="I74" i="1" s="1"/>
  <c r="M75" i="1"/>
  <c r="M76" i="1"/>
  <c r="G76" i="1" s="1"/>
  <c r="H76" i="1" s="1"/>
  <c r="I76" i="1" s="1"/>
  <c r="M77" i="1"/>
  <c r="G77" i="1" s="1"/>
  <c r="H77" i="1" s="1"/>
  <c r="I77" i="1" s="1"/>
  <c r="M78" i="1"/>
  <c r="G78" i="1" s="1"/>
  <c r="H78" i="1" s="1"/>
  <c r="I78" i="1" s="1"/>
  <c r="M79" i="1"/>
  <c r="G79" i="1" s="1"/>
  <c r="H79" i="1" s="1"/>
  <c r="I79" i="1" s="1"/>
  <c r="M80" i="1"/>
  <c r="G80" i="1" s="1"/>
  <c r="H80" i="1" s="1"/>
  <c r="I80" i="1" s="1"/>
  <c r="M81" i="1"/>
  <c r="G81" i="1" s="1"/>
  <c r="H81" i="1" s="1"/>
  <c r="I81" i="1" s="1"/>
  <c r="M82" i="1"/>
  <c r="G82" i="1" s="1"/>
  <c r="H82" i="1" s="1"/>
  <c r="I82" i="1" s="1"/>
  <c r="M83" i="1"/>
  <c r="G83" i="1" s="1"/>
  <c r="H83" i="1" s="1"/>
  <c r="I83" i="1" s="1"/>
  <c r="M84" i="1"/>
  <c r="M85" i="1"/>
  <c r="G85" i="1" s="1"/>
  <c r="H85" i="1" s="1"/>
  <c r="I85" i="1" s="1"/>
  <c r="M86" i="1"/>
  <c r="G86" i="1" s="1"/>
  <c r="H86" i="1" s="1"/>
  <c r="I86" i="1" s="1"/>
  <c r="M87" i="1"/>
  <c r="G87" i="1" s="1"/>
  <c r="H87" i="1" s="1"/>
  <c r="I87" i="1" s="1"/>
  <c r="M88" i="1"/>
  <c r="G88" i="1" s="1"/>
  <c r="H88" i="1" s="1"/>
  <c r="I88" i="1" s="1"/>
  <c r="M89" i="1"/>
  <c r="G89" i="1" s="1"/>
  <c r="H89" i="1" s="1"/>
  <c r="I89" i="1" s="1"/>
  <c r="M90" i="1"/>
  <c r="G90" i="1" s="1"/>
  <c r="H90" i="1" s="1"/>
  <c r="I90" i="1" s="1"/>
  <c r="M91" i="1"/>
  <c r="G91" i="1" s="1"/>
  <c r="H91" i="1" s="1"/>
  <c r="I91" i="1" s="1"/>
  <c r="M92" i="1"/>
  <c r="M93" i="1"/>
  <c r="G93" i="1" s="1"/>
  <c r="H93" i="1" s="1"/>
  <c r="I93" i="1" s="1"/>
  <c r="M94" i="1"/>
  <c r="G94" i="1" s="1"/>
  <c r="H94" i="1" s="1"/>
  <c r="I94" i="1" s="1"/>
  <c r="M95" i="1"/>
  <c r="G95" i="1" s="1"/>
  <c r="H95" i="1" s="1"/>
  <c r="I95" i="1" s="1"/>
  <c r="M97" i="1"/>
  <c r="M98" i="1"/>
  <c r="G98" i="1" s="1"/>
  <c r="H98" i="1" s="1"/>
  <c r="I98" i="1" s="1"/>
  <c r="M99" i="1"/>
  <c r="G99" i="1" s="1"/>
  <c r="H99" i="1" s="1"/>
  <c r="I99" i="1" s="1"/>
  <c r="M100" i="1"/>
  <c r="M101" i="1"/>
  <c r="M102" i="1"/>
  <c r="G102" i="1" s="1"/>
  <c r="M103" i="1"/>
  <c r="G103" i="1" s="1"/>
  <c r="H103" i="1" s="1"/>
  <c r="I103" i="1" s="1"/>
  <c r="M104" i="1"/>
  <c r="G104" i="1" s="1"/>
  <c r="H104" i="1" s="1"/>
  <c r="I104" i="1" s="1"/>
  <c r="M105" i="1"/>
  <c r="M106" i="1"/>
  <c r="G106" i="1" s="1"/>
  <c r="H106" i="1" s="1"/>
  <c r="I106" i="1" s="1"/>
  <c r="M107" i="1"/>
  <c r="G107" i="1" s="1"/>
  <c r="H107" i="1" s="1"/>
  <c r="I107" i="1" s="1"/>
  <c r="M108" i="1"/>
  <c r="M109" i="1"/>
  <c r="M110" i="1"/>
  <c r="G110" i="1" s="1"/>
  <c r="M111" i="1"/>
  <c r="G111" i="1" s="1"/>
  <c r="H111" i="1" s="1"/>
  <c r="I111" i="1" s="1"/>
  <c r="M112" i="1"/>
  <c r="G112" i="1" s="1"/>
  <c r="H112" i="1" s="1"/>
  <c r="I112" i="1" s="1"/>
  <c r="M113" i="1"/>
  <c r="M114" i="1"/>
  <c r="M115" i="1"/>
  <c r="G115" i="1" s="1"/>
  <c r="H115" i="1" s="1"/>
  <c r="I115" i="1" s="1"/>
  <c r="M116" i="1"/>
  <c r="G116" i="1" s="1"/>
  <c r="H116" i="1" s="1"/>
  <c r="I116" i="1" s="1"/>
  <c r="M117" i="1"/>
  <c r="G117" i="1" s="1"/>
  <c r="H117" i="1" s="1"/>
  <c r="I117" i="1" s="1"/>
  <c r="M118" i="1"/>
  <c r="G118" i="1" s="1"/>
  <c r="H118" i="1" s="1"/>
  <c r="I118" i="1" s="1"/>
  <c r="M119" i="1"/>
  <c r="G119" i="1" s="1"/>
  <c r="H119" i="1" s="1"/>
  <c r="I119" i="1" s="1"/>
  <c r="M120" i="1"/>
  <c r="G120" i="1" s="1"/>
  <c r="H120" i="1" s="1"/>
  <c r="I120" i="1" s="1"/>
  <c r="M121" i="1"/>
  <c r="G121" i="1" s="1"/>
  <c r="H121" i="1" s="1"/>
  <c r="I121" i="1" s="1"/>
  <c r="M122" i="1"/>
  <c r="G122" i="1" s="1"/>
  <c r="H122" i="1" s="1"/>
  <c r="I122" i="1" s="1"/>
  <c r="M123" i="1"/>
  <c r="G123" i="1" s="1"/>
  <c r="H123" i="1" s="1"/>
  <c r="I123" i="1" s="1"/>
  <c r="M124" i="1"/>
  <c r="G124" i="1" s="1"/>
  <c r="H124" i="1" s="1"/>
  <c r="I124" i="1" s="1"/>
  <c r="M125" i="1"/>
  <c r="G125" i="1" s="1"/>
  <c r="H125" i="1" s="1"/>
  <c r="I125" i="1" s="1"/>
  <c r="M126" i="1"/>
  <c r="G126" i="1" s="1"/>
  <c r="H126" i="1" s="1"/>
  <c r="I126" i="1" s="1"/>
  <c r="M127" i="1"/>
  <c r="G127" i="1" s="1"/>
  <c r="H127" i="1" s="1"/>
  <c r="I127" i="1" s="1"/>
  <c r="M128" i="1"/>
  <c r="G128" i="1" s="1"/>
  <c r="H128" i="1" s="1"/>
  <c r="I128" i="1" s="1"/>
  <c r="M129" i="1"/>
  <c r="G129" i="1" s="1"/>
  <c r="H129" i="1" s="1"/>
  <c r="I129" i="1" s="1"/>
  <c r="M130" i="1"/>
  <c r="G130" i="1" s="1"/>
  <c r="H130" i="1" s="1"/>
  <c r="I130" i="1" s="1"/>
  <c r="M131" i="1"/>
  <c r="G131" i="1" s="1"/>
  <c r="H131" i="1" s="1"/>
  <c r="I131" i="1" s="1"/>
  <c r="M132" i="1"/>
  <c r="G132" i="1" s="1"/>
  <c r="H132" i="1" s="1"/>
  <c r="I132" i="1" s="1"/>
  <c r="M133" i="1"/>
  <c r="G133" i="1" s="1"/>
  <c r="H133" i="1" s="1"/>
  <c r="I133" i="1" s="1"/>
  <c r="M134" i="1"/>
  <c r="G134" i="1" s="1"/>
  <c r="H134" i="1" s="1"/>
  <c r="I134" i="1" s="1"/>
  <c r="M5" i="1"/>
  <c r="G5" i="1" s="1"/>
  <c r="H5" i="1" s="1"/>
  <c r="I5" i="1" s="1"/>
  <c r="J5" i="1" s="1"/>
  <c r="J8" i="2" l="1"/>
  <c r="J9" i="2"/>
  <c r="J10" i="2"/>
  <c r="J11" i="2" s="1"/>
  <c r="J12" i="2" s="1"/>
  <c r="J13" i="2" s="1"/>
  <c r="J14" i="2" s="1"/>
  <c r="J15" i="2" s="1"/>
  <c r="J16" i="2" s="1"/>
  <c r="J17" i="2" s="1"/>
  <c r="J18" i="2" s="1"/>
  <c r="J19" i="2" s="1"/>
  <c r="J20" i="2" s="1"/>
  <c r="J21" i="2" s="1"/>
  <c r="J22" i="2" s="1"/>
  <c r="J23" i="2" s="1"/>
  <c r="J24" i="2" s="1"/>
  <c r="J25" i="2" s="1"/>
  <c r="J26" i="2" s="1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32" i="2"/>
  <c r="J133" i="2" s="1"/>
  <c r="J134" i="2" s="1"/>
  <c r="J6" i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31" i="1" l="1"/>
  <c r="J132" i="1" s="1"/>
  <c r="J133" i="1" s="1"/>
  <c r="J134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<sst xmlns="http://schemas.openxmlformats.org/spreadsheetml/2006/main" count="20139" uniqueCount="1855">
  <si>
    <t>Obra</t>
  </si>
  <si>
    <t>Bancos</t>
  </si>
  <si>
    <t>B.D.I.</t>
  </si>
  <si>
    <t>21,22%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</si>
  <si>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</si>
  <si>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</si>
  <si>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</si>
  <si>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</si>
  <si>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</si>
  <si>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</si>
  <si>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</si>
  <si>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</si>
  <si>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</si>
  <si>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</si>
  <si>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</si>
  <si>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95880 </t>
  </si>
  <si>
    <t>SINAPI</t>
  </si>
  <si>
    <t>TRANSPORTE COM CAMINHÃO BASCULANTE DE 18 M³, EM VIA URBANA PAVIMENTADA, DMT ATÉ 30 KM (UNIDADE: TXKM). AF_07/2020</t>
  </si>
  <si>
    <t>Transporte, Carga e Descarga de Materiais</t>
  </si>
  <si>
    <t>TXKM</t>
  </si>
  <si>
    <t xml:space="preserve"> M2737 M </t>
  </si>
  <si>
    <t>Próprio</t>
  </si>
  <si>
    <t>Corpo de BSCC pré-moldado comercial - seção de  1,65 m x 1,65 m - tipo III</t>
  </si>
  <si>
    <t>Material</t>
  </si>
  <si>
    <t>m</t>
  </si>
  <si>
    <t xml:space="preserve"> ADM. LOCAL/DRN/NOVACAP </t>
  </si>
  <si>
    <t>Administração Local</t>
  </si>
  <si>
    <t>SERT - SERVIÇOS TÉCNICOS</t>
  </si>
  <si>
    <t>Mês</t>
  </si>
  <si>
    <t xml:space="preserve"> 6022004M/NOVACAP </t>
  </si>
  <si>
    <t>BOCA DE LOBO DUPLA (Exceto Guia Chapéu, Tampa e Blocos de Concreto)</t>
  </si>
  <si>
    <t>Infraestrutura</t>
  </si>
  <si>
    <t>UN</t>
  </si>
  <si>
    <t xml:space="preserve"> 00007763 </t>
  </si>
  <si>
    <t>TUBO DE CONCRETO ARMADO PARA AGUAS PLUVIAIS, CLASSE PA-2, COM ENCAIXE PONTA E BOLSA, DIAMETRO NOMINAL DE 800 MM</t>
  </si>
  <si>
    <t>M</t>
  </si>
  <si>
    <t xml:space="preserve"> 00007767 </t>
  </si>
  <si>
    <t>TUBO DE CONCRETO ARMADO PARA AGUAS PLUVIAIS, CLASSE PA-2, COM ENCAIXE PONTA E BOLSA, DIAMETRO NOMINAL DE 1500 MM</t>
  </si>
  <si>
    <t xml:space="preserve"> M2710 </t>
  </si>
  <si>
    <t>SICRO3</t>
  </si>
  <si>
    <t>Corpo de BSCC pré-moldado comercial - seção de 2,0 m x 2,0 m - tipo IV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</si>
  <si>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</si>
  <si>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</si>
  <si>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MOVT - MOVIMENTO DE TERRA</t>
  </si>
  <si>
    <t>m³</t>
  </si>
  <si>
    <t>2,96</t>
  </si>
  <si>
    <t xml:space="preserve"> 00007765 </t>
  </si>
  <si>
    <t>TUBO DE CONCRETO ARMADO PARA AGUAS PLUVIAIS, CLASSE PA-2, COM ENCAIXE PONTA E BOLSA, DIAMETRO NOMINAL DE 1000 MM</t>
  </si>
  <si>
    <t xml:space="preserve"> 98114 </t>
  </si>
  <si>
    <t>TAMPA CIRCULAR PARA ESGOTO E DRENAGEM, EM FERRO FUNDIDO, DIÂMETRO INTERNO = 0,6 M. AF_12/2020</t>
  </si>
  <si>
    <t>Caixas Enterradas</t>
  </si>
  <si>
    <t xml:space="preserve"> 1107892 </t>
  </si>
  <si>
    <t>Concreto fck = 20 MPa - confecção em betoneira e lançamento manual - areia e brita comerciais</t>
  </si>
  <si>
    <t/>
  </si>
  <si>
    <t>461,34</t>
  </si>
  <si>
    <t xml:space="preserve"> 101573 </t>
  </si>
  <si>
    <t>ESCORAMENTO DE VALA, TIPO PONTALETEAMENTO, COM PROFUNDIDADE DE 1,5 A 3,0 M, LARGURA MAIOR OU IGUAL A 1,5 M E MENOR QUE 2,5 M. AF_08/2020</t>
  </si>
  <si>
    <t>Escoramento e Preparo de Fundo de Valas</t>
  </si>
  <si>
    <t>m²</t>
  </si>
  <si>
    <t xml:space="preserve"> 2003622M </t>
  </si>
  <si>
    <t>Boca de lobo combinada - chapéu e grelha simples - BLC 01 - areia e brita comerciais (Exceto  Guia Chapéu, Grelha e Blocos de Concreto)</t>
  </si>
  <si>
    <t>URBA - URBANIZAÇÃO</t>
  </si>
  <si>
    <t>un</t>
  </si>
  <si>
    <t xml:space="preserve"> 101575 </t>
  </si>
  <si>
    <t>ESCORAMENTO DE VALA, TIPO PONTALETEAMENTO, COM PROFUNDIDADE DE 3,0 A 4,5 M, LARGURA MAIOR OU IGUAL A 1,5 M E MENOR QUE 2,5 M. AF_08/2020</t>
  </si>
  <si>
    <t xml:space="preserve"> 00007766 </t>
  </si>
  <si>
    <t>TUBO DE CONCRETO ARMADO PARA AGUAS PLUVIAIS, CLASSE PA-2, COM ENCAIXE PONTA E BOLSA, DIAMETRO NOMINAL DE 1200 MM</t>
  </si>
  <si>
    <t xml:space="preserve"> 00007762 </t>
  </si>
  <si>
    <t>TUBO DE CONCRETO ARMADO PARA AGUAS PLUVIAIS, CLASSE PA-2, COM ENCAIXE PONTA E BOLSA, DIAMETRO NOMINAL DE 600 MM</t>
  </si>
  <si>
    <t xml:space="preserve"> ANP-SETEMBRO-25.Onerado(1) </t>
  </si>
  <si>
    <t>CIMENTO ASFÁLTICO DE PETRÓLEO - CAP 30/45</t>
  </si>
  <si>
    <t>T</t>
  </si>
  <si>
    <t>26,16</t>
  </si>
  <si>
    <t xml:space="preserve"> 101812M./SINAPI </t>
  </si>
  <si>
    <t>RECOMPOSIÇÃO DE REVESTIMENTO EM CONCRETO ASFÁLTICO, PARA O FECHAMENTO DE VALAS - INCLUSO DEMOLIÇÃO DO PAVIMENTO (EXCLUSIVE USINAGEM)</t>
  </si>
  <si>
    <t>PAVI - PAVIMENTAÇÃO</t>
  </si>
  <si>
    <t>192,61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</si>
  <si>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</si>
  <si>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</si>
  <si>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>Escavação de Valas</t>
  </si>
  <si>
    <t>9,01</t>
  </si>
  <si>
    <t>1,35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</si>
  <si>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</si>
  <si>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</si>
  <si>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>Aterro e Reaterro de Valas</t>
  </si>
  <si>
    <t xml:space="preserve"> 101570 </t>
  </si>
  <si>
    <t>ESCORAMENTO DE VALA, TIPO PONTALETEAMENTO, COM PROFUNDIDADE DE 0 A 1,5 M, LARGURA MENOR QUE 1,5 M. AF_08/2020</t>
  </si>
  <si>
    <t xml:space="preserve"> 2003618M </t>
  </si>
  <si>
    <t>Boca de lobo simples - BLS 01 - areia e brita comerciais (Exceto Guia Chapéu e Blocos de Concreto)</t>
  </si>
  <si>
    <t>1,14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</si>
  <si>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</si>
  <si>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</si>
  <si>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>Assentamento de tubos de esgoto ou drenagem pluvial em concreto</t>
  </si>
  <si>
    <t>1,07</t>
  </si>
  <si>
    <t xml:space="preserve"> 00007727 M </t>
  </si>
  <si>
    <t>TUBO DE CONCRETO ARMADO PARA AGUAS PLUVIAIS, CLASSE PA-2, COM ENCAIXE PONTA E BOLSA, DIAMETRO NOMINAL DE 1750 MM</t>
  </si>
  <si>
    <t xml:space="preserve"> 94283 </t>
  </si>
  <si>
    <t>EXECUÇÃO DE SARJETA DE CONCRETO USINADO, MOLDADA IN LOCO EM TRECHO RETO, 45 CM BASE X 15 CM ALTURA. AF_01/2024</t>
  </si>
  <si>
    <t>Guias e sarjetas</t>
  </si>
  <si>
    <t>1,00</t>
  </si>
  <si>
    <t xml:space="preserve"> ANP-SETEMBRO-25.Onerado(2) </t>
  </si>
  <si>
    <t>EMULSÃO ASFÁLTICA CATIÓNICA RR2C</t>
  </si>
  <si>
    <t>17,82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</si>
  <si>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</si>
  <si>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</si>
  <si>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 6416078 M </t>
  </si>
  <si>
    <t>Usinagem de concreto asfáltico - faixa C-12,5 - areia e brita comerciais (Exceto Betuminoso)</t>
  </si>
  <si>
    <t>t</t>
  </si>
  <si>
    <t>462,28</t>
  </si>
  <si>
    <t xml:space="preserve"> 3205866 </t>
  </si>
  <si>
    <t>Gabião caixa 2 x 1 x 1,00 m - Zn/Al + PVC - D = 2,4 mm - pedra de mão comercial - fornecimento e assentamento</t>
  </si>
  <si>
    <t xml:space="preserve"> 2003817 </t>
  </si>
  <si>
    <t>Canaleta de concreto - CAU 07 - seção de 60 x 60 cm - espessura de 10 cm - apoiada em toda a extensão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</si>
  <si>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</si>
  <si>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</si>
  <si>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>0,75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</si>
  <si>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</si>
  <si>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</si>
  <si>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</si>
  <si>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</si>
  <si>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5915014 </t>
  </si>
  <si>
    <t>Transporte com caminhão carroceria com capacidade de 11 t e com guindauto de 45 t.m - rodovia pavimentada</t>
  </si>
  <si>
    <t>tkm</t>
  </si>
  <si>
    <t xml:space="preserve"> 03448M1/ORSG </t>
  </si>
  <si>
    <t>Alvenaria de blocos de concreto 19 x 19 x 39 cm com espessura de 20 cm - areia comercial (Exceto Bloco)</t>
  </si>
  <si>
    <t>66,78</t>
  </si>
  <si>
    <t xml:space="preserve"> 0903845 </t>
  </si>
  <si>
    <t>Lastro de brita comercial - espalhamento mecânico</t>
  </si>
  <si>
    <t xml:space="preserve"> 2003682 </t>
  </si>
  <si>
    <t>Poço de visita - PVI 03 - areia e brita comerciais</t>
  </si>
  <si>
    <t xml:space="preserve"> 06-21-00M/PMSP </t>
  </si>
  <si>
    <t>LEVANTAMENTO OU REBAIXAMENTO DE TAMPÃO DE POÇO DE VISITA</t>
  </si>
  <si>
    <t>DROP - DRENAGEM/OBRAS DE CONTENÇÃO / POÇOS DE VISITA E CAIXAS</t>
  </si>
  <si>
    <t xml:space="preserve"> M1097 </t>
  </si>
  <si>
    <t>Pedra de mão ou rachão</t>
  </si>
  <si>
    <t>111,13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</si>
  <si>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</si>
  <si>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</si>
  <si>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0,45</t>
  </si>
  <si>
    <t xml:space="preserve"> 3001000 </t>
  </si>
  <si>
    <t>SIURB INFRA</t>
  </si>
  <si>
    <t>DIMENSIONAMENTO DE PAVIMENTO</t>
  </si>
  <si>
    <t>FURO</t>
  </si>
  <si>
    <t xml:space="preserve"> 102649 </t>
  </si>
  <si>
    <t>ESTACA RAIZ, DIÂMETRO DE 20 CM, PERFURADA EM ROCHA (EXCLUSIVE MOBILIZAÇÃO E DESMOBILIZAÇÃO). AF_03/2020</t>
  </si>
  <si>
    <t>Estacas Raiz</t>
  </si>
  <si>
    <t>0,44</t>
  </si>
  <si>
    <t xml:space="preserve"> ANP-SETEMBRO-25.Onerado(3) </t>
  </si>
  <si>
    <t>ASFALTO DILUÍDO DE PETRÓLEO - CM-30</t>
  </si>
  <si>
    <t>4,62</t>
  </si>
  <si>
    <t xml:space="preserve"> 102081 </t>
  </si>
  <si>
    <t>ESCADA TIPO MARINHEIRO EM TUBO ACO GALVANIZADO 1 1/2", SEM GUARDA-CORPO, FIXADA COM CHUMBADOR MECÂNICO. AF_11/2020</t>
  </si>
  <si>
    <t>Escadas</t>
  </si>
  <si>
    <t xml:space="preserve"> RESOLUÇÃO Nº 45 - Item 3 </t>
  </si>
  <si>
    <t>DISPOSIÇÃO FINAL DE RESÍDUOS DA CONSTRUÇÃO CIVIL SEGREGADOS (RESOLUÇÃO Nº 45, DE 27 DE NOVEMBRO DE 2024) - Atualizado em ABRIL/2025</t>
  </si>
  <si>
    <t>Taxas</t>
  </si>
  <si>
    <t xml:space="preserve"> 2003813 </t>
  </si>
  <si>
    <t>Canaleta de concreto - CAU 03 - seção de 30 x 30 cm - espessura de 10 cm - apoiada em toda a extensão</t>
  </si>
  <si>
    <t xml:space="preserve"> 2003680 </t>
  </si>
  <si>
    <t>Poço de visita - PVI 02 - areia e brita comerciais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</si>
  <si>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</si>
  <si>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</si>
  <si>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 xml:space="preserve"> 00007761 </t>
  </si>
  <si>
    <t>TUBO DE CONCRETO ARMADO PARA AGUAS PLUVIAIS, CLASSE PA-2, COM ENCAIXE PONTA E BOLSA, DIAMETRO NOMINAL DE 400 MM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</si>
  <si>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</si>
  <si>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</si>
  <si>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>Galerias com Aduelas de Concreto</t>
  </si>
  <si>
    <t xml:space="preserve"> 4915712 </t>
  </si>
  <si>
    <t>Limpeza de bueiro</t>
  </si>
  <si>
    <t>22,53</t>
  </si>
  <si>
    <t xml:space="preserve"> Resid 4 </t>
  </si>
  <si>
    <t>Disposição final de resíduos sólidos da construção civil não segregados</t>
  </si>
  <si>
    <t>Serviços</t>
  </si>
  <si>
    <t xml:space="preserve"> 3205876 </t>
  </si>
  <si>
    <t>Gabião colchão espessura 0,30 m - Zn/Al + PVC - D = 2,0 mm - pedra de mão comercial - fornecimento e assentamento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</si>
  <si>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</si>
  <si>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</si>
  <si>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</si>
  <si>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</si>
  <si>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 xml:space="preserve"> 2003688 </t>
  </si>
  <si>
    <t>Poço de visita - PVI 06 - areia e brita comerciais</t>
  </si>
  <si>
    <t xml:space="preserve"> 74022/010M_SINAPI </t>
  </si>
  <si>
    <t>ENSAIO DE COMPACTAÇÃO - AMOSTRAS NÃO TRABALHADAS - ENERGIA NORMAL - SOLOS</t>
  </si>
  <si>
    <t>SEDI - SERVIÇOS DIVERSOS</t>
  </si>
  <si>
    <t xml:space="preserve"> 102645 </t>
  </si>
  <si>
    <t>ESTACA RAIZ, DIÂMETRO DE 20 CM, SEM PRESENÇA DE ROCHA (EXCLUSIVE MOBILIZAÇÃO E DESMOBILIZAÇÃO). AF_03/2020</t>
  </si>
  <si>
    <t xml:space="preserve"> 2003684 </t>
  </si>
  <si>
    <t>Poço de visita - PVI 04 - areia e brita comerciais</t>
  </si>
  <si>
    <t xml:space="preserve"> 74022/006M_SINAPI </t>
  </si>
  <si>
    <t>ENSAIO DE GRANULOMETRIA POR PENEIRAMENTO - SOLOS</t>
  </si>
  <si>
    <t xml:space="preserve"> 98504 </t>
  </si>
  <si>
    <t>PLANTIO DE GRAMA BATATAIS EM PLACAS. AF_07/2024</t>
  </si>
  <si>
    <t>Paisagismo - Plantio</t>
  </si>
  <si>
    <t xml:space="preserve"> 101836 </t>
  </si>
  <si>
    <t>RECOMPOSIÇÃO DE BASE E OU SUB-BASE PARA FECHAMENTO DE VALAS DE SOLOS DE COMPORTAMENTO LATERÍTICO (ARENOSO) - INCLUSO RETIRADA E COLOCAÇÃO DO MATERIAL. AF_12/2020</t>
  </si>
  <si>
    <t>Recomposição de Pavimentos</t>
  </si>
  <si>
    <t xml:space="preserve"> 4805750 </t>
  </si>
  <si>
    <t>Escavação manual em material de 1ª categoria na profundidade de até 1 m</t>
  </si>
  <si>
    <t>46,06</t>
  </si>
  <si>
    <t xml:space="preserve"> 101617 </t>
  </si>
  <si>
    <t>PREPARO DE FUNDO DE VALA COM LARGURA MAIOR OU IGUAL A 1,5 M E MENOR QUE 2,5 M (ACERTO DO SOLO NATURAL). AF_08/2020</t>
  </si>
  <si>
    <t xml:space="preserve"> 94281 </t>
  </si>
  <si>
    <t>EXECUÇÃO DE SARJETA DE CONCRETO USINADO, MOLDADA IN LOCO EM TRECHO RETO, 30 CM BASE X 15 CM ALTURA. AF_01/2024</t>
  </si>
  <si>
    <t xml:space="preserve"> P9821 </t>
  </si>
  <si>
    <t>Pedreiro</t>
  </si>
  <si>
    <t>Mão de Obra</t>
  </si>
  <si>
    <t>h</t>
  </si>
  <si>
    <t>31,48</t>
  </si>
  <si>
    <t xml:space="preserve"> 00006077 </t>
  </si>
  <si>
    <t>ARGILA OU BARRO PARA ATERRO/REATERRO (RETIRADO NA JAZIDA, SEM TRANSPORTE)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</si>
  <si>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</si>
  <si>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</si>
  <si>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>275,17</t>
  </si>
  <si>
    <t xml:space="preserve"> 3004000 </t>
  </si>
  <si>
    <t>PROJETO HIDRÁULICO DE GALERIA PLUVIAL EM TUBOS</t>
  </si>
  <si>
    <t xml:space="preserve"> 2003686 </t>
  </si>
  <si>
    <t>Poço de visita - PVI 05 - areia e brita comerciais</t>
  </si>
  <si>
    <t>0,18</t>
  </si>
  <si>
    <t xml:space="preserve"> 2003179 </t>
  </si>
  <si>
    <t>Dissipador de energia - DED 03 A - areia, brita e pedra de mão comerciais</t>
  </si>
  <si>
    <t>0,17</t>
  </si>
  <si>
    <t xml:space="preserve"> 01-23-00M/PMSP </t>
  </si>
  <si>
    <t>CADASTRO DE CANALIZAÇÕES CIRCULARES</t>
  </si>
  <si>
    <t>0,16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</si>
  <si>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</si>
  <si>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</si>
  <si>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</si>
  <si>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>16,52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</si>
  <si>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</si>
  <si>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</si>
  <si>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ASTU - ASSENTAMENTO DE TUBOS E PECAS</t>
  </si>
  <si>
    <t>M³</t>
  </si>
  <si>
    <t xml:space="preserve"> C2949M/SEINFRA </t>
  </si>
  <si>
    <t>SINALIZAÇÃO DE TRÂNSITO NOTURNA</t>
  </si>
  <si>
    <t xml:space="preserve"> 2006002 </t>
  </si>
  <si>
    <t>ENSAIOS DE LABORATÓRIO - LIMITE DE LIQUIDEZ</t>
  </si>
  <si>
    <t>ENS.</t>
  </si>
  <si>
    <t xml:space="preserve"> P9824 </t>
  </si>
  <si>
    <t>Servente</t>
  </si>
  <si>
    <t>0,14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</si>
  <si>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</si>
  <si>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</si>
  <si>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137,58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</si>
  <si>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</si>
  <si>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</si>
  <si>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 xml:space="preserve"> 4915774 </t>
  </si>
  <si>
    <t>Recomposição de erosão em corte ou aterro com material de jazida</t>
  </si>
  <si>
    <t xml:space="preserve"> AD 05.05.0325 </t>
  </si>
  <si>
    <t>SCO</t>
  </si>
  <si>
    <t>Ensaio para determinacao de massa especifica aparente "in situ" (DPTM-92/64).</t>
  </si>
  <si>
    <t>AD</t>
  </si>
  <si>
    <t xml:space="preserve"> 74022/058M_SINAPI </t>
  </si>
  <si>
    <t>ENSAIO DE ABATIMENTO DO TRONCO DE CONE</t>
  </si>
  <si>
    <t xml:space="preserve"> 3103302 </t>
  </si>
  <si>
    <t>Fôrmas de tábuas de pinho para dispositivos de drenagem - utilização de 3 vezes - confecção, instalação e retirada</t>
  </si>
  <si>
    <t>79,61</t>
  </si>
  <si>
    <t xml:space="preserve"> 2003449 </t>
  </si>
  <si>
    <t>Dissipador de energia - DEB 01 - areia, brita e pedra de mão comerciais</t>
  </si>
  <si>
    <t xml:space="preserve"> 01-27-00M/PMSP </t>
  </si>
  <si>
    <t>CADASTRO E AMARRAÇÃO DE PV RECOBERTO</t>
  </si>
  <si>
    <t xml:space="preserve"> 2006003 </t>
  </si>
  <si>
    <t>ENSAIOS DE LABORATÓRIO - PLASTICIDADE</t>
  </si>
  <si>
    <t xml:space="preserve"> 00037712 </t>
  </si>
  <si>
    <t>TELA ARAME GALVANIZADO REVESTIDO COM POLIMERO, MALHA HEXAGONAL DUPLA TORCAO, 8 X 10 CM (ZN/AL REVESTIDO COM POLIMERO), FIO *2,4* MM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</si>
  <si>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</si>
  <si>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</si>
  <si>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 xml:space="preserve"> 101616 </t>
  </si>
  <si>
    <t>PREPARO DE FUNDO DE VALA COM LARGURA MENOR QUE 1,5 M (ACERTO DO SOLO NATURAL). AF_08/2020</t>
  </si>
  <si>
    <t xml:space="preserve"> 1600989 </t>
  </si>
  <si>
    <t>Demolição de concreto simples com martelete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</si>
  <si>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</si>
  <si>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</si>
  <si>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</si>
  <si>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</si>
  <si>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</si>
  <si>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>0,09</t>
  </si>
  <si>
    <t xml:space="preserve"> 1107895 </t>
  </si>
  <si>
    <t>Concreto fck = 25 MPa - confecção em betoneira e lançamento manual - areia extraída e brita produzida</t>
  </si>
  <si>
    <t>343,15</t>
  </si>
  <si>
    <t xml:space="preserve"> 0407820 </t>
  </si>
  <si>
    <t>Armação em aço CA-60 - fornecimento, preparo e colocação</t>
  </si>
  <si>
    <t>kg</t>
  </si>
  <si>
    <t>13,21</t>
  </si>
  <si>
    <t>0,08</t>
  </si>
  <si>
    <t xml:space="preserve"> 01-10-00M/PMSP </t>
  </si>
  <si>
    <t>LEVANTAMENTO PLANIALTIMÉTRICO CADASTRAL</t>
  </si>
  <si>
    <t>11.006,81</t>
  </si>
  <si>
    <t xml:space="preserve"> AD 05.05.0500 </t>
  </si>
  <si>
    <t>Ensaio para determinacao, no campo, da umidade aparente do solo, atraves do Metodo "speedy".</t>
  </si>
  <si>
    <t xml:space="preserve"> 98115 </t>
  </si>
  <si>
    <t>TAMPA CIRCULAR PARA ESGOTO E DRENAGEM, EM CONCRETO PRÉ-MOLDADO, DIÂMETRO INTERNO = 0,60 M E ALTURA = 0,10 M. AF_12/2020</t>
  </si>
  <si>
    <t xml:space="preserve"> 4780/NOVACAP </t>
  </si>
  <si>
    <t>ISOLAMENTO DE OBRA COM TELA PLASTICA COM MALHA DE 5 MM (BASEADO NO CÓDIGO DESATIVADO 85423/SINAPI)</t>
  </si>
  <si>
    <t>CANT - CANTEIRO DE OBRAS</t>
  </si>
  <si>
    <t>550,34</t>
  </si>
  <si>
    <t>0,07</t>
  </si>
  <si>
    <t xml:space="preserve"> 4915734 </t>
  </si>
  <si>
    <t>Recomposição mecanizada de aterro com material de jazida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</si>
  <si>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</si>
  <si>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</si>
  <si>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Aterros, Bases, Sub bases e Imprimações</t>
  </si>
  <si>
    <t xml:space="preserve"> 97622 </t>
  </si>
  <si>
    <t>DEMOLIÇÃO DE ALVENARIA DE BLOCO FURADO, DE FORMA MANUAL, SEM REAPROVEITAMENTO. AF_09/2023</t>
  </si>
  <si>
    <t>Demolições e Remoções</t>
  </si>
  <si>
    <t xml:space="preserve"> RESOLUÇÃO Nº 45 - Item 4 </t>
  </si>
  <si>
    <t>DISPOSIÇÃO FINAL DE RESÍDUOS DA CONSTRUÇÃO CIVIL NÃO-SEGREGADOS (RESOLUÇÃO Nº 45, DE 27 DE NOVEMBRO DE 2024) - Atualizado em ABRIL/2025</t>
  </si>
  <si>
    <t xml:space="preserve"> 96401 </t>
  </si>
  <si>
    <t>EXECUÇÃO DE IMPRIMAÇÃO COM ASFALTO DILUÍDO CM-30. AF_04/2021(EXCLUSIVE PRODUTO BETUMINOSO)</t>
  </si>
  <si>
    <t>3.852,38</t>
  </si>
  <si>
    <t xml:space="preserve"> 98050 </t>
  </si>
  <si>
    <t>CHAMINÉ CIRCULAR PARA POÇO DE VISITA PARA ESGOTO, EM CONCRETO PRÉ-MOLDADO, DIÂMETRO INTERNO = 0,6 M. AF_12/2020</t>
  </si>
  <si>
    <t>Poços de Visita e Caixas para Bocas de Lobo</t>
  </si>
  <si>
    <t xml:space="preserve"> 98504M/SINAPI </t>
  </si>
  <si>
    <t>RETIRADA DE GRAMA EM PLACAS. AF_05/2018</t>
  </si>
  <si>
    <t>SERP - SERVIÇOS PRELIMINARES</t>
  </si>
  <si>
    <t>M²</t>
  </si>
  <si>
    <t>1.100,68</t>
  </si>
  <si>
    <t>3,90</t>
  </si>
  <si>
    <t xml:space="preserve"> 96402M/SINAPI </t>
  </si>
  <si>
    <t>EXECUÇÃO DE PINTURA DE LIGAÇÃO COM EMULSÃO ASFÁLTICA RR-2C. AF_11/2019 (EXCLUSIVE PRODUTO BETUMINOSO)</t>
  </si>
  <si>
    <t>0,05</t>
  </si>
  <si>
    <t xml:space="preserve"> 2003323 </t>
  </si>
  <si>
    <t>Sarjeta triangular de concreto - STC 03 - escavação mecânica - areia e brita comerciais</t>
  </si>
  <si>
    <t xml:space="preserve"> 97636 </t>
  </si>
  <si>
    <t>DEMOLIÇÃO PARCIAL DE PAVIMENTO ASFÁLTICO, DE FORMA MECANIZADA, SEM REAPROVEITAMENTO. AF_09/2023</t>
  </si>
  <si>
    <t>147,01</t>
  </si>
  <si>
    <t>0,04</t>
  </si>
  <si>
    <t xml:space="preserve"> 01-26-00M/PMSP </t>
  </si>
  <si>
    <t>CADASTRO E AMARRAÇÂO DE PV</t>
  </si>
  <si>
    <t xml:space="preserve"> 3005000 </t>
  </si>
  <si>
    <t>PROJETO HIDRÁULICO DE GALERIA PLUVIAL MOLDADA EXCLUINDO O PROJETO ESTRUTURAL</t>
  </si>
  <si>
    <t xml:space="preserve"> EXECUÇÃO - 98050 </t>
  </si>
  <si>
    <t>CHAMINÉ CIRCULAR PARA POÇO DE VISITA PARA ESGOTO, EM CONCRETO PRÉ-MOLDADO, DIÂMETRO INTERNO = 0,6 M. AF_12/2020 (Exceto Anel em Concreto Armado)</t>
  </si>
  <si>
    <t>Transporte com caminhão carroceria com capacidade de 11,5 t e com guindauto com capacidade de elevação de 11,9 t - rodovia pavimentada</t>
  </si>
  <si>
    <t>0,02</t>
  </si>
  <si>
    <t xml:space="preserve"> 90732 </t>
  </si>
  <si>
    <t>JUNTA ARGAMASSADA ENTRE TUBO DN 600 MM E O POÇO DE VISITA/ CAIXA DE CONCRETO OU ALVENARIA EM REDES DE ESGOTO. AF_01/2021</t>
  </si>
  <si>
    <t>Assentamento de Tubos de Esgoto em PVC e PEAD</t>
  </si>
  <si>
    <t xml:space="preserve"> 102265 </t>
  </si>
  <si>
    <t>JUNTA ARGAMASSADA ENTRE TUBO DN 800 MM E O POÇO DE VISITA/ CAIXA DE CONCRETO OU ALVENARIA EM REDES DE ESGOTO. AF_01/2021</t>
  </si>
  <si>
    <t xml:space="preserve"> 102267 </t>
  </si>
  <si>
    <t>JUNTA ARGAMASSADA ENTRE TUBO DN 1000 MM E O POÇO DE VISITA/ CAIXA DE CONCRETO OU ALVENARIA EM REDES DE ESGOTO. AF_01/2021</t>
  </si>
  <si>
    <t xml:space="preserve"> 101114 </t>
  </si>
  <si>
    <t>ESCAVAÇÃO HORIZONTAL EM SOLO DE 1A CATEGORIA COM TRATOR DE ESTEIRAS (100HP/LÂMINA: 2,19M3). AF_07/2020</t>
  </si>
  <si>
    <t>Escavação Horizontal</t>
  </si>
  <si>
    <t xml:space="preserve"> Resid 3 </t>
  </si>
  <si>
    <t>Disposição final de resíduos sólidos da construção civil segregados</t>
  </si>
  <si>
    <t xml:space="preserve"> 102268 </t>
  </si>
  <si>
    <t>JUNTA ARGAMASSADA ENTRE TUBO DN 1200 MM E O POÇO DE VISITA/ CAIXA DE CONCRETO OU ALVENARIA EM REDES DE ESGOTO. AF_01/2021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</si>
  <si>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</si>
  <si>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</si>
  <si>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Escavação Vertical a Céu Aberto</t>
  </si>
  <si>
    <t xml:space="preserve"> 102269 </t>
  </si>
  <si>
    <t>JUNTA ARGAMASSADA ENTRE TUBO DN 1500 MM E O POÇO DE VISITA/ CAIXA DE CONCRETO OU ALVENARIA EM REDES DE ESGOTO. AF_01/2021</t>
  </si>
  <si>
    <t xml:space="preserve"> 98520 </t>
  </si>
  <si>
    <t>APLICAÇÃO DE ADUBO EM SOLO. AF_07/2024</t>
  </si>
  <si>
    <t xml:space="preserve"> 5213417 </t>
  </si>
  <si>
    <t>Placa em aço nº 16 galvanizado com película retrorrefletiva tipo I + III - confecção</t>
  </si>
  <si>
    <t>0,72</t>
  </si>
  <si>
    <t>0,00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</si>
  <si>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</si>
  <si>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</si>
  <si>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</si>
  <si>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</si>
  <si>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</si>
  <si>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</si>
  <si>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</si>
  <si>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>100,00</t>
  </si>
  <si>
    <t xml:space="preserve"> 74021/003M_SINAPI </t>
  </si>
  <si>
    <t>ENSAIOS DE REGULARIZACAO DO SUBLEITO</t>
  </si>
  <si>
    <t xml:space="preserve"> 98521 </t>
  </si>
  <si>
    <t>APLICAÇÃO DE CALCÁRIO PARA CORREÇÃO DO PH DO SOLO. AF_07/2024</t>
  </si>
  <si>
    <t xml:space="preserve"> 4413986 </t>
  </si>
  <si>
    <t>Regularização de superfície com motoniveladora</t>
  </si>
  <si>
    <t xml:space="preserve"> 95430 </t>
  </si>
  <si>
    <t>TRANSPORTE COM CAMINHÃO BASCULANTE DE 18 M³, EM VIA URBANA PAVIMENTADA, ADICIONAL PARA DMT EXCEDENTE A 30 KM (UNIDADE: TXKM). AF_07/2020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</si>
  <si>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</si>
  <si>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</si>
  <si>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</si>
  <si>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</si>
  <si>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</si>
  <si>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</si>
  <si>
    <t xml:space="preserve">SINAPI - 09/2025 - Distrito Federal
SICRO3 - 07/2025 - Distrito Federal
</t>
  </si>
  <si>
    <t>Lista de Serviços</t>
  </si>
  <si>
    <t>Preço Total =&gt;</t>
  </si>
  <si>
    <t>400,00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</si>
  <si>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</si>
  <si>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</si>
  <si>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</si>
  <si>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</si>
  <si>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</si>
  <si>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</si>
  <si>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Custo total de atividades auxiliares</t>
  </si>
  <si>
    <t>13,52</t>
  </si>
  <si>
    <t>56,35</t>
  </si>
  <si>
    <t>ENSAIO DE RESISTENCIA A COMPRESSAO DE CORPO DE PROVA CILINDRICO (15X30)CM, EXCLUSIVE O TRANSPORTE</t>
  </si>
  <si>
    <t xml:space="preserve"> AD 34.15.0100M(A) SCO-RIO </t>
  </si>
  <si>
    <t>Composição</t>
  </si>
  <si>
    <t>6,25</t>
  </si>
  <si>
    <t>26,03</t>
  </si>
  <si>
    <t>REMATE E CAPEAMENTO DE CORPO DE PROVA, EXCLUSIVE O TRANSPORTE</t>
  </si>
  <si>
    <t xml:space="preserve"> AD 34.15.0200M(A)  SCO-RIO </t>
  </si>
  <si>
    <t>9,62</t>
  </si>
  <si>
    <t>32,07</t>
  </si>
  <si>
    <t>MOLDAGEM DE CORPO DE PROVA DE CONCRETO, EXCLUSIVE TRANSPORTE</t>
  </si>
  <si>
    <t xml:space="preserve"> AD 34.15.0150M(A) SCO-RIO </t>
  </si>
  <si>
    <t>Custo Horário</t>
  </si>
  <si>
    <t>Preço Unitário</t>
  </si>
  <si>
    <t>Unidade</t>
  </si>
  <si>
    <t>Quantidade</t>
  </si>
  <si>
    <t>ATIVIDADES AUXILIARES</t>
  </si>
  <si>
    <t>D</t>
  </si>
  <si>
    <t>Custo do FIT</t>
  </si>
  <si>
    <t>Custo do FIC</t>
  </si>
  <si>
    <t>Custo unitário de execução</t>
  </si>
  <si>
    <t>Produção de equipe</t>
  </si>
  <si>
    <t>Custo horário total de execução</t>
  </si>
  <si>
    <t>Valor Unit</t>
  </si>
  <si>
    <t>Porcent.</t>
  </si>
  <si>
    <t xml:space="preserve"> 37.9 </t>
  </si>
  <si>
    <t>H</t>
  </si>
  <si>
    <t>Livro SINAPI: Cálculos e Parâmetros</t>
  </si>
  <si>
    <t>TÉCNICO DE LABORATÓRIO COM ENCARGOS COMPLEMENTARES</t>
  </si>
  <si>
    <t xml:space="preserve"> 88321 </t>
  </si>
  <si>
    <t>Composição Auxiliar</t>
  </si>
  <si>
    <t>AUXILIAR DE LABORATÓRIO COM ENCARGOS COMPLEMENTARES</t>
  </si>
  <si>
    <t xml:space="preserve"> 88249 </t>
  </si>
  <si>
    <t xml:space="preserve"> 37.8 </t>
  </si>
  <si>
    <t xml:space="preserve"> 37.7 </t>
  </si>
  <si>
    <t xml:space="preserve"> 37.6 </t>
  </si>
  <si>
    <t>ENSAIO DE ÍNDICE DE SUPORTE CALIFORNIA - AMOSTRAS NÃO TRABALHADAS - ENERGIA NORMAL - SOLOS</t>
  </si>
  <si>
    <t xml:space="preserve"> 74022/019M_SINAPI </t>
  </si>
  <si>
    <t xml:space="preserve"> 37.5 </t>
  </si>
  <si>
    <t>SE</t>
  </si>
  <si>
    <t>Composicao basica de laboratorio.</t>
  </si>
  <si>
    <t xml:space="preserve"> SE 20.20.0050 </t>
  </si>
  <si>
    <t xml:space="preserve"> 37.4 </t>
  </si>
  <si>
    <t xml:space="preserve"> 37.3 </t>
  </si>
  <si>
    <t>ENGENHEIRO/ ARQUITETO JÚNIOR - ATÉ 5 ANOS DE EXPERIÊNCIA (SGSP)</t>
  </si>
  <si>
    <t xml:space="preserve"> 1128 </t>
  </si>
  <si>
    <t>Insumo</t>
  </si>
  <si>
    <t>LABORATORISTA (SGSP)</t>
  </si>
  <si>
    <t xml:space="preserve"> 1180 </t>
  </si>
  <si>
    <t>VB</t>
  </si>
  <si>
    <t>MATERIAIS E EQUIPAMENTOS PARA SONDAGEM</t>
  </si>
  <si>
    <t xml:space="preserve"> 82030 </t>
  </si>
  <si>
    <t xml:space="preserve"> 37.2 </t>
  </si>
  <si>
    <t xml:space="preserve"> 37.1 </t>
  </si>
  <si>
    <t>GRUPO 37 - CONTROLE TECNOLÓGICO</t>
  </si>
  <si>
    <t xml:space="preserve"> 37 </t>
  </si>
  <si>
    <t>Custo total de transporte</t>
  </si>
  <si>
    <t>--</t>
  </si>
  <si>
    <t>5914479
0,00
0,72
0,0000</t>
  </si>
  <si>
    <t>5914464
0,00
0,88
0,0000</t>
  </si>
  <si>
    <t>5914449
0,00
1,11
0,0000</t>
  </si>
  <si>
    <t>Chapa fina em aço galvanizado</t>
  </si>
  <si>
    <t>M1367</t>
  </si>
  <si>
    <t>Película retrorrefletiva tipo III</t>
  </si>
  <si>
    <t>M3237</t>
  </si>
  <si>
    <t>Película retrorrefletiva tipo I</t>
  </si>
  <si>
    <t>M3235</t>
  </si>
  <si>
    <t>FE</t>
  </si>
  <si>
    <t>P</t>
  </si>
  <si>
    <t>RP</t>
  </si>
  <si>
    <t>LN</t>
  </si>
  <si>
    <t>Distância Média de Transporte (DMT)</t>
  </si>
  <si>
    <t>Momento de Transporte</t>
  </si>
  <si>
    <t>F</t>
  </si>
  <si>
    <t>Custo Total dos Tempos Fixos</t>
  </si>
  <si>
    <t>Carga, manobra e descarga de materiais diversos em caminhão carroceria de 15 t - carga e descarga com caminhão guindauto com capacidade de elevação de 6,2 t</t>
  </si>
  <si>
    <t xml:space="preserve"> 5914333 </t>
  </si>
  <si>
    <t>Carga, manobra e descarga de materiais diversos em caminhão carroceria de 15 t - carga e descarga manuais</t>
  </si>
  <si>
    <t xml:space="preserve"> 5914655 </t>
  </si>
  <si>
    <t>Carga</t>
  </si>
  <si>
    <t>Tempo Fixo</t>
  </si>
  <si>
    <t>E</t>
  </si>
  <si>
    <t>17,09</t>
  </si>
  <si>
    <t>Pintura eletrostática a pó com tinta poliéster em chapa de aço</t>
  </si>
  <si>
    <t xml:space="preserve"> 5212552 </t>
  </si>
  <si>
    <t>Custo unitário total de material</t>
  </si>
  <si>
    <t>98,36</t>
  </si>
  <si>
    <t>245,89</t>
  </si>
  <si>
    <t xml:space="preserve"> M3237 </t>
  </si>
  <si>
    <t>142,19</t>
  </si>
  <si>
    <t>12,08</t>
  </si>
  <si>
    <t xml:space="preserve"> M1367 </t>
  </si>
  <si>
    <t>149,06</t>
  </si>
  <si>
    <t xml:space="preserve"> M3235 </t>
  </si>
  <si>
    <t>MATERIAL</t>
  </si>
  <si>
    <t>C</t>
  </si>
  <si>
    <t>Custo horário total de mão de obra</t>
  </si>
  <si>
    <t>Adicional de Mão de obra (%)</t>
  </si>
  <si>
    <t>31,85</t>
  </si>
  <si>
    <t>Montador</t>
  </si>
  <si>
    <t xml:space="preserve"> P9830 </t>
  </si>
  <si>
    <t>45,05</t>
  </si>
  <si>
    <t>45,08</t>
  </si>
  <si>
    <t>22,54</t>
  </si>
  <si>
    <t>Ajudante</t>
  </si>
  <si>
    <t xml:space="preserve"> P9801 </t>
  </si>
  <si>
    <t>32,35</t>
  </si>
  <si>
    <t>Serralheiro</t>
  </si>
  <si>
    <t xml:space="preserve"> P9823 </t>
  </si>
  <si>
    <t>Custo Horário Total</t>
  </si>
  <si>
    <t>B</t>
  </si>
  <si>
    <t>Custo horário total de equipamentos</t>
  </si>
  <si>
    <t>Máquina de bancada guilhotina - 4,00 kW</t>
  </si>
  <si>
    <t xml:space="preserve"> E9623 </t>
  </si>
  <si>
    <t>Máquina de bancada universal para corte de chapa - 1,50 kW</t>
  </si>
  <si>
    <t xml:space="preserve"> E9622 </t>
  </si>
  <si>
    <t>Furadeira de impacto de 12,5 mm - 0,80 kW</t>
  </si>
  <si>
    <t xml:space="preserve"> E9568 </t>
  </si>
  <si>
    <t>Grupo gerador - 23 kVA</t>
  </si>
  <si>
    <t xml:space="preserve"> E9753 </t>
  </si>
  <si>
    <t>Plotadora de recorte com computador e programa computacional</t>
  </si>
  <si>
    <t xml:space="preserve"> E9507 </t>
  </si>
  <si>
    <t>Improdutiva</t>
  </si>
  <si>
    <t>Operativa</t>
  </si>
  <si>
    <t>Utilização</t>
  </si>
  <si>
    <t>Equipamentos</t>
  </si>
  <si>
    <t>A</t>
  </si>
  <si>
    <t xml:space="preserve"> 36.1 </t>
  </si>
  <si>
    <t>GRUPO 36 -  SERVIÇOS PRELIMINARES</t>
  </si>
  <si>
    <t xml:space="preserve"> 36 </t>
  </si>
  <si>
    <t>12,00</t>
  </si>
  <si>
    <t>MES</t>
  </si>
  <si>
    <t>ENCARREGADO GERAL DE OBRAS COM ENCARGOS COMPLEMENTARES</t>
  </si>
  <si>
    <t xml:space="preserve"> 93572 </t>
  </si>
  <si>
    <t>TECNICO DE EDIFICACOES COM ENCARGOS COMPLEMENTARES</t>
  </si>
  <si>
    <t xml:space="preserve"> 100534 </t>
  </si>
  <si>
    <t>ENGENHEIRO CIVIL DE OBRA JUNIOR COM ENCARGOS COMPLEMENTARES</t>
  </si>
  <si>
    <t xml:space="preserve"> 93565 </t>
  </si>
  <si>
    <t xml:space="preserve"> 35.1 </t>
  </si>
  <si>
    <t>GRUPO 35 - ADMINISTRAÇÃO LOCAL</t>
  </si>
  <si>
    <t xml:space="preserve"> 35 </t>
  </si>
  <si>
    <t>600,00</t>
  </si>
  <si>
    <t>CHI</t>
  </si>
  <si>
    <t>Custos Horários Produtivo e Improdutivo dos Equipamentos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</si>
  <si>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</si>
  <si>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</si>
  <si>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CHP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</si>
  <si>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</si>
  <si>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</si>
  <si>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</si>
  <si>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</si>
  <si>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</si>
  <si>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</si>
  <si>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 xml:space="preserve"> 34.2.9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</si>
  <si>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</si>
  <si>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</si>
  <si>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</si>
  <si>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</si>
  <si>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</si>
  <si>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</si>
  <si>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</si>
  <si>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</si>
  <si>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</si>
  <si>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</si>
  <si>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MOTONIVELADORA POTÊNCIA BÁSICA LÍQUIDA (PRIMEIRA MARCHA) 125 HP, PESO BRUTO 13032 KG, LARGURA DA LÂMINA DE 3,7 M - CHI DIURNO. AF_06/2014</t>
  </si>
  <si>
    <t xml:space="preserve"> 5934 </t>
  </si>
  <si>
    <t>SERVENTE COM ENCARGOS COMPLEMENTARES</t>
  </si>
  <si>
    <t xml:space="preserve"> 88316 </t>
  </si>
  <si>
    <t xml:space="preserve"> 34.2.8 </t>
  </si>
  <si>
    <t>80,00</t>
  </si>
  <si>
    <t>ESCAVADEIRA HIDRÁULICA SOBRE ESTEIRAS, CAÇAMBA 1,20 M3, PESO OPERACIONAL 21 T, POTÊNCIA BRUTA 155 HP - CHP DIURNO. AF_06/2014</t>
  </si>
  <si>
    <t xml:space="preserve"> 88907 </t>
  </si>
  <si>
    <t>ESCAVADEIRA HIDRÁULICA SOBRE ESTEIRAS, CAÇAMBA 1,20 M3, PESO OPERACIONAL 21 T, POTÊNCIA BRUTA 155 HP - CHI DIURNO. AF_06/2014</t>
  </si>
  <si>
    <t xml:space="preserve"> 88908 </t>
  </si>
  <si>
    <t xml:space="preserve"> 34.2.6 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</si>
  <si>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</si>
  <si>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</si>
  <si>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</si>
  <si>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</si>
  <si>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 xml:space="preserve"> 34.2.5 </t>
  </si>
  <si>
    <t>25.200,00</t>
  </si>
  <si>
    <t xml:space="preserve"> 34.2.4 </t>
  </si>
  <si>
    <t>5914344
0,00
0,88
0,0000</t>
  </si>
  <si>
    <t>5914329
0,00
1,08
0,0000</t>
  </si>
  <si>
    <t>5914314
0,00
1,35
0,0000</t>
  </si>
  <si>
    <t>Escavação e carga de material de jazida com escavadeira hidráulica de 1,56 m³</t>
  </si>
  <si>
    <t>Carga, manobra e descarga de agregados ou solos em caminhão basculante de 6 m³ - carga com escavadeira de 1,56 m³ (exclusa) e descarga livre</t>
  </si>
  <si>
    <t xml:space="preserve"> 5914353 </t>
  </si>
  <si>
    <t>1,79</t>
  </si>
  <si>
    <t>1,63</t>
  </si>
  <si>
    <t xml:space="preserve"> 4016096 </t>
  </si>
  <si>
    <t>67,58</t>
  </si>
  <si>
    <t>Caminhão tanque com capacidade de 6.000 l - 136 kW</t>
  </si>
  <si>
    <t xml:space="preserve"> E9605 </t>
  </si>
  <si>
    <t>Trator sobre esteiras com lâmina - 97 kW</t>
  </si>
  <si>
    <t xml:space="preserve"> E9042 </t>
  </si>
  <si>
    <t>Rolo compactador pé de carneiro vibratório autopropelido por pneus de 11,6 t - 82 kW</t>
  </si>
  <si>
    <t xml:space="preserve"> E9685 </t>
  </si>
  <si>
    <t xml:space="preserve"> 34.2.3 </t>
  </si>
  <si>
    <t>Motoniveladora - 93 kW</t>
  </si>
  <si>
    <t xml:space="preserve"> E9524 </t>
  </si>
  <si>
    <t xml:space="preserve"> 34.2.2 </t>
  </si>
  <si>
    <t>Compactador manual com soquete vibratório - 4,10 kW</t>
  </si>
  <si>
    <t xml:space="preserve"> E9647 </t>
  </si>
  <si>
    <t xml:space="preserve"> 34.2.1 </t>
  </si>
  <si>
    <t>RECOMPOSIÇÃO DE ATERROS</t>
  </si>
  <si>
    <t xml:space="preserve"> 34.2 </t>
  </si>
  <si>
    <t>500,00</t>
  </si>
  <si>
    <t>50,00</t>
  </si>
  <si>
    <t>150,00</t>
  </si>
  <si>
    <t>6.300,00</t>
  </si>
  <si>
    <t xml:space="preserve"> 34.1.3 </t>
  </si>
  <si>
    <t>5914389
0,00
0,82
0,0000</t>
  </si>
  <si>
    <t>5914374
0,00
1,00
0,0000</t>
  </si>
  <si>
    <t>5914359
0,00
1,25
0,0000</t>
  </si>
  <si>
    <t>M1097</t>
  </si>
  <si>
    <t>Gabião tipo colchão em liga de zinco e alumínio revestido com polímero de malha hexagonal - E = 0,30 m</t>
  </si>
  <si>
    <t>M0236</t>
  </si>
  <si>
    <t>Carga, manobra e descarga de agregados ou solos em caminhão basculante de 10 m³ - carga com carregadeira de 3,40 m³ (exclusa) e descarga livre</t>
  </si>
  <si>
    <t xml:space="preserve"> 5914647 </t>
  </si>
  <si>
    <t>202,00</t>
  </si>
  <si>
    <t xml:space="preserve"> M0236 </t>
  </si>
  <si>
    <t>38,34</t>
  </si>
  <si>
    <t>180,22</t>
  </si>
  <si>
    <t>125,90</t>
  </si>
  <si>
    <t>Retroescavadeira de pneus - capacidade da caçamba da pá-carregadeira de 0,76 m³ e da retroescavadeira de 0,29 m³ - 58 kW</t>
  </si>
  <si>
    <t xml:space="preserve"> E9526 </t>
  </si>
  <si>
    <t xml:space="preserve"> 34.1.2 </t>
  </si>
  <si>
    <t>Gabião tipo caixa em liga de zinco e alumínio revestido com polímero de malha hexagonal - C = 2,00 m, L = 1,00 m e H = 1,00 m</t>
  </si>
  <si>
    <t>M0233</t>
  </si>
  <si>
    <t>127,80</t>
  </si>
  <si>
    <t>460,97</t>
  </si>
  <si>
    <t>921,94</t>
  </si>
  <si>
    <t xml:space="preserve"> M0233 </t>
  </si>
  <si>
    <t xml:space="preserve"> 34.1.1 </t>
  </si>
  <si>
    <t>IMPLANTAÇÃO E MANUTENÇÃO DE GABIÃO E COLCHÃO RENO</t>
  </si>
  <si>
    <t xml:space="preserve"> 34.1 </t>
  </si>
  <si>
    <t>GRUPO 34 - MANUTENÇÃO EM DISPOSITIVOS DE CONTROLE DE EROSÕES</t>
  </si>
  <si>
    <t xml:space="preserve"> 34 </t>
  </si>
  <si>
    <t>250,00</t>
  </si>
  <si>
    <t>ENGENHEIRO CIVIL/ ARQUITETO COORDENADOR SETORIAL - 20 ANOS EXPERIÊNCIA (SGSP)</t>
  </si>
  <si>
    <t xml:space="preserve"> 1115 </t>
  </si>
  <si>
    <t>DESENHISTA PROJETISTA (SGSP)</t>
  </si>
  <si>
    <t xml:space="preserve"> 1164 </t>
  </si>
  <si>
    <t>ENGENHEIRO/ ARQUITETO PLENO - DE 5 A 15 ANOS DE EXPERIÊNCIA (SGSP)</t>
  </si>
  <si>
    <t xml:space="preserve"> 1125 </t>
  </si>
  <si>
    <t xml:space="preserve"> 33.7 </t>
  </si>
  <si>
    <t>2.777,00</t>
  </si>
  <si>
    <t>DESENHISTA CADISTA  (SGSP)</t>
  </si>
  <si>
    <t xml:space="preserve"> 1158 </t>
  </si>
  <si>
    <t>TÉCNICO EM AGRIMENSURA (SGSP)</t>
  </si>
  <si>
    <t xml:space="preserve"> 1179 </t>
  </si>
  <si>
    <t xml:space="preserve"> 33.6 </t>
  </si>
  <si>
    <t>264,00</t>
  </si>
  <si>
    <t>ENGENHEIRO/ ARQUITETO SÊNIOR - MAIS DE 15 ANOS DE EXPERIÊNCIA (SGSP)</t>
  </si>
  <si>
    <t xml:space="preserve"> 1124 </t>
  </si>
  <si>
    <t xml:space="preserve"> 33.5 </t>
  </si>
  <si>
    <t>35,83</t>
  </si>
  <si>
    <t>CAMINHONETE CABINE SIMPLES COM MOTOR 1.6 FLEX, CÂMBIO MANUAL, POTÊNCIA 101/104 CV, 2 PORTAS - CHI DIURNO. AF_11/2015 (50% CHI)</t>
  </si>
  <si>
    <t xml:space="preserve"> 92146M-CHI. </t>
  </si>
  <si>
    <t>85,29</t>
  </si>
  <si>
    <t>CAMINHONETE CABINE SIMPLES COM MOTOR 1.6 FLEX, CÂMBIO MANUAL, POTÊNCIA 101/104 CV, 2 PORTAS - CHP DIURNO. AF_11/2015 (50% CHP)</t>
  </si>
  <si>
    <t xml:space="preserve"> 92145M-CHP </t>
  </si>
  <si>
    <t>Adicional de Mão de obra (0.0%)</t>
  </si>
  <si>
    <t>19,31</t>
  </si>
  <si>
    <t>DESENHISTA PROJETISTA COM ENCARGOS COMPLEMENTARES</t>
  </si>
  <si>
    <t xml:space="preserve"> 90775 </t>
  </si>
  <si>
    <t>25,64</t>
  </si>
  <si>
    <t>TOPOGRAFO COM ENCARGOS COMPLEMENTARES</t>
  </si>
  <si>
    <t xml:space="preserve"> 90781 </t>
  </si>
  <si>
    <t>AJUDANTE ESPECIALIZADO COM ENCARGOS COMPLEMENTARES</t>
  </si>
  <si>
    <t xml:space="preserve"> 88243 </t>
  </si>
  <si>
    <t>LOCACAO DE NIVEL OPTICO, COM PRECISAO DE 0,7 MM, AUMENTO DE 32X</t>
  </si>
  <si>
    <t xml:space="preserve"> 00007252 </t>
  </si>
  <si>
    <t>LOCACAO DE TEODOLITO ELETRONICO, PRECISAO ANGULAR DE 5 A 7 SEGUNDOS, INCLUINDO TRIPE</t>
  </si>
  <si>
    <t xml:space="preserve"> 00007247 </t>
  </si>
  <si>
    <t xml:space="preserve"> 33.4 </t>
  </si>
  <si>
    <t>53,31</t>
  </si>
  <si>
    <t>CAMINHONETE CABINE SIMPLES COM MOTOR 1.6 FLEX, CÂMBIO MANUAL, POTÊNCIA 101/104 CV, 2 PORTAS - CHP DIURNO. AF_11/2015</t>
  </si>
  <si>
    <t xml:space="preserve"> 92145 </t>
  </si>
  <si>
    <t>22,39</t>
  </si>
  <si>
    <t>CAMINHONETE CABINE SIMPLES COM MOTOR 1.6 FLEX, CÂMBIO MANUAL, POTÊNCIA 101/104 CV, 2 PORTAS - CHI DIURNO. AF_11/2015</t>
  </si>
  <si>
    <t xml:space="preserve"> 92146 </t>
  </si>
  <si>
    <t>6,41</t>
  </si>
  <si>
    <t>5,79</t>
  </si>
  <si>
    <t>82,05</t>
  </si>
  <si>
    <t>14,48</t>
  </si>
  <si>
    <t xml:space="preserve"> 33.3 </t>
  </si>
  <si>
    <t>5,73</t>
  </si>
  <si>
    <t>13,65</t>
  </si>
  <si>
    <t>3,86</t>
  </si>
  <si>
    <t>27,43</t>
  </si>
  <si>
    <t>6,92</t>
  </si>
  <si>
    <t>1,93</t>
  </si>
  <si>
    <t xml:space="preserve"> 33.2 </t>
  </si>
  <si>
    <t>0,29</t>
  </si>
  <si>
    <t>2,05</t>
  </si>
  <si>
    <t>0,51</t>
  </si>
  <si>
    <t xml:space="preserve"> 33.1 </t>
  </si>
  <si>
    <t>GRUPO 33 - SERVIÇOS DE LOCAÇÃO, PROJETO E CADASTRO (AS BUILT)</t>
  </si>
  <si>
    <t xml:space="preserve"> 33 </t>
  </si>
  <si>
    <t>2.751,70</t>
  </si>
  <si>
    <t>0,74</t>
  </si>
  <si>
    <t>kWh</t>
  </si>
  <si>
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</si>
  <si>
    <t xml:space="preserve"> TARIFA NEOENERGIA </t>
  </si>
  <si>
    <t>4,59</t>
  </si>
  <si>
    <t>FITA ISOLANTE ADESIVA ANTICHAMA, USO ATE 750 V, EM ROLO DE 19 MM X 5 M</t>
  </si>
  <si>
    <t xml:space="preserve"> 00021127 </t>
  </si>
  <si>
    <t>2,69</t>
  </si>
  <si>
    <t>SOQUETE DE BAQUELITE BASE E27, PARA LAMPADAS</t>
  </si>
  <si>
    <t xml:space="preserve"> 00012295 </t>
  </si>
  <si>
    <t>4,90</t>
  </si>
  <si>
    <t>LAMPADA LED 10 W BIVOLT BRANCA, FORMATO TRADICIONAL (BASE E27)</t>
  </si>
  <si>
    <t xml:space="preserve"> 00038194 </t>
  </si>
  <si>
    <t>0,93</t>
  </si>
  <si>
    <t>3,10</t>
  </si>
  <si>
    <t>FIO DE COBRE, SOLIDO, CLASSE 1, ISOLACAO EM PVC/A, ANTICHAMA BWF-B, 450/750V, SECAO NOMINAL 2,5 MM2</t>
  </si>
  <si>
    <t xml:space="preserve"> 00000939 </t>
  </si>
  <si>
    <t>9,55</t>
  </si>
  <si>
    <t>BALDE VERMELHO PARA SINALIZACAO DE VIAS</t>
  </si>
  <si>
    <t xml:space="preserve"> 00004815 </t>
  </si>
  <si>
    <t>1,25</t>
  </si>
  <si>
    <t>24,94</t>
  </si>
  <si>
    <t>1,65</t>
  </si>
  <si>
    <t>33,09</t>
  </si>
  <si>
    <t>ELETRICISTA COM ENCARGOS COMPLEMENTARES</t>
  </si>
  <si>
    <t xml:space="preserve"> 88264 </t>
  </si>
  <si>
    <t xml:space="preserve"> 32.3.1 </t>
  </si>
  <si>
    <t>SINALIZACAO NOTURNA DO CANTEIRO DE OBRAS</t>
  </si>
  <si>
    <t xml:space="preserve"> 32.3 </t>
  </si>
  <si>
    <t>10,37</t>
  </si>
  <si>
    <t>345,76</t>
  </si>
  <si>
    <t>LANÇAMENTO COM USO DE BALDES, ADENSAMENTO E ACABAMENTO DE CONCRETO EM ESTRUTURAS. AF_02/2022</t>
  </si>
  <si>
    <t xml:space="preserve"> 103670 </t>
  </si>
  <si>
    <t>17,19</t>
  </si>
  <si>
    <t>573,08</t>
  </si>
  <si>
    <t>CONCRETO FCK = 15MPA, TRAÇO 1:3,4:3,5 (EM MASSA SECA DE CIMENTO/ AREIA MÉDIA/ BRITA 1) - PREPARO MECÂNICO COM BETONEIRA 400 L. AF_05/2021</t>
  </si>
  <si>
    <t xml:space="preserve"> 94963 </t>
  </si>
  <si>
    <t>98,65</t>
  </si>
  <si>
    <t>ESCAVAÇÃO MANUAL DE VALA. AF_09/2024</t>
  </si>
  <si>
    <t xml:space="preserve"> 93358 </t>
  </si>
  <si>
    <t>2,54</t>
  </si>
  <si>
    <t>7,69</t>
  </si>
  <si>
    <t>PONTALETE *7,5 X 7,5* CM EM PINUS, MISTA OU EQUIVALENTE DA REGIAO - BRUTA</t>
  </si>
  <si>
    <t xml:space="preserve"> 00004491 </t>
  </si>
  <si>
    <t>0,39</t>
  </si>
  <si>
    <t>19,37</t>
  </si>
  <si>
    <t>KG</t>
  </si>
  <si>
    <t>PREGO DE ACO POLIDO COM CABECA 18 X 30 (2 3/4 X 10)</t>
  </si>
  <si>
    <t xml:space="preserve"> 00005075 </t>
  </si>
  <si>
    <t>1,24</t>
  </si>
  <si>
    <t>2,48</t>
  </si>
  <si>
    <t>TELA PLASTICA LARANJA, TIPO TAPUME PARA SINALIZACAO, MALHA RETANGULAR, ROLO 1.20 X 50 M (L X C)</t>
  </si>
  <si>
    <t xml:space="preserve"> 00037524 </t>
  </si>
  <si>
    <t>4,99</t>
  </si>
  <si>
    <t xml:space="preserve"> 32.2 </t>
  </si>
  <si>
    <t>28,52</t>
  </si>
  <si>
    <t>ARAME GALVANIZADO 18 BWG, D = 1,24MM (0,009 KG/M)</t>
  </si>
  <si>
    <t xml:space="preserve"> 00000345 </t>
  </si>
  <si>
    <t>2,98</t>
  </si>
  <si>
    <t>2,71</t>
  </si>
  <si>
    <t>TELA FACHADEIRA EM POLIETILENO, ROLO DE 3 X 100 M (L X C), COR BRANCA, SEM LOGOMARCA - PARA PROTECAO DE OBRAS</t>
  </si>
  <si>
    <t xml:space="preserve"> 00007170 </t>
  </si>
  <si>
    <t>4,49</t>
  </si>
  <si>
    <t>32,24</t>
  </si>
  <si>
    <t>CARPINTEIRO DE FORMAS COM ENCARGOS COMPLEMENTARES</t>
  </si>
  <si>
    <t xml:space="preserve"> 88262 </t>
  </si>
  <si>
    <t xml:space="preserve"> 32.1 </t>
  </si>
  <si>
    <t>GRUPO 32- SINALIZAÇÃO</t>
  </si>
  <si>
    <t xml:space="preserve"> 32 </t>
  </si>
  <si>
    <t>196,00</t>
  </si>
  <si>
    <t>23,70</t>
  </si>
  <si>
    <t>767,08</t>
  </si>
  <si>
    <t>ARGAMASSA TRAÇO 1:3 (EM VOLUME DE CIMENTO E AREIA MÉDIA ÚMIDA), PREPARO MANUAL. AF_08/2019</t>
  </si>
  <si>
    <t xml:space="preserve"> 88629 </t>
  </si>
  <si>
    <t>19,71</t>
  </si>
  <si>
    <t>44,80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</si>
  <si>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</si>
  <si>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</si>
  <si>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>63,50</t>
  </si>
  <si>
    <t>TIJOLO CERAMICO MACICO COMUM DE *5 X 10 X 20* CM (L X A X C)</t>
  </si>
  <si>
    <t xml:space="preserve"> 00007258 </t>
  </si>
  <si>
    <t>32,69</t>
  </si>
  <si>
    <t>PEDREIRO COM ENCARGOS COMPLEMENTARES</t>
  </si>
  <si>
    <t xml:space="preserve"> 88309 </t>
  </si>
  <si>
    <t>59,41</t>
  </si>
  <si>
    <t xml:space="preserve"> 31.1 </t>
  </si>
  <si>
    <t>GRUPO 31 - LEVANTAMENTO OU REBAIXAMENTO DE PV</t>
  </si>
  <si>
    <t xml:space="preserve"> 31 </t>
  </si>
  <si>
    <t>354,00</t>
  </si>
  <si>
    <t>CONCRETO USINADO BOMBEAVEL, CLASSE DE RESISTENCIA C20, COM BRITA 0 E 1, SLUMP = 100 +/- 20 MM, EXCLUI SERVICO DE BOMBEAMENTO (NBR 8953)</t>
  </si>
  <si>
    <t xml:space="preserve"> 00034492 </t>
  </si>
  <si>
    <t>TABUA *2,5 X 30 CM EM PINUS, MISTA OU EQUIVALENTE DA REGIAO - BRUTA</t>
  </si>
  <si>
    <t xml:space="preserve"> 00006212 </t>
  </si>
  <si>
    <t>AREIA MEDIA - POSTO JAZIDA/FORNECEDOR (RETIRADO NA JAZIDA, SEM TRANSPORTE)</t>
  </si>
  <si>
    <t xml:space="preserve"> 00000370 </t>
  </si>
  <si>
    <t>SARRAFO *2,5 X 7,5* CM EM PINUS, MISTA OU EQUIVALENTE DA REGIAO - BRUTA</t>
  </si>
  <si>
    <t xml:space="preserve"> 00004517 </t>
  </si>
  <si>
    <t xml:space="preserve"> 30.1 </t>
  </si>
  <si>
    <t>GRUPO 30 - EXECUÇÃO DE SARJETA</t>
  </si>
  <si>
    <t xml:space="preserve"> 30 </t>
  </si>
  <si>
    <t>SARRAFO *2,5 X 10* CM EM PINUS, MISTA OU EQUIVALENTE DA REGIAO - BRUTA</t>
  </si>
  <si>
    <t xml:space="preserve"> 00004509 </t>
  </si>
  <si>
    <t>PREGO DE ACO POLIDO COM CABECA 17 X 21 (2 X 11)</t>
  </si>
  <si>
    <t xml:space="preserve"> 00005068 </t>
  </si>
  <si>
    <t>L</t>
  </si>
  <si>
    <t>DESMOLDANTE PROTETOR PARA FORMAS DE MADEIRA, DE BASE OLEOSA EMULSIONADA EM AGUA</t>
  </si>
  <si>
    <t xml:space="preserve"> 00002692 </t>
  </si>
  <si>
    <t xml:space="preserve"> 29.2 </t>
  </si>
  <si>
    <t>236,00</t>
  </si>
  <si>
    <t>PLACA VIBRATÓRIA REVERSÍVEL COM MOTOR 4 TEMPOS A GASOLINA, FORÇA CENTRÍFUGA DE 25 KN (2500 KGF), POTÊNCIA 5,5 CV - CHP DIURNO. AF_08/2015</t>
  </si>
  <si>
    <t xml:space="preserve"> 91277 </t>
  </si>
  <si>
    <t xml:space="preserve"> 29.1 </t>
  </si>
  <si>
    <t>GRUPO 29 - EXECUÇÃO DE CALÇADA</t>
  </si>
  <si>
    <t xml:space="preserve"> 29 </t>
  </si>
  <si>
    <t>429,97</t>
  </si>
  <si>
    <t>Caminhão guindauto com capacidade de elevação de 11,9 t e carroceria de 11,5 t - 188 kW</t>
  </si>
  <si>
    <t xml:space="preserve"> E9041 </t>
  </si>
  <si>
    <t xml:space="preserve"> 28.2.1 </t>
  </si>
  <si>
    <t>TRANSPORTE DE MEIO-FIO VAZADO</t>
  </si>
  <si>
    <t xml:space="preserve"> 28.2 </t>
  </si>
  <si>
    <t>1.000,00</t>
  </si>
  <si>
    <t>Argamassas</t>
  </si>
  <si>
    <t xml:space="preserve"> 28.1 </t>
  </si>
  <si>
    <t>GRUPO 28  - EXECUÇÃO DE MEIOS FIOS VAZADOS</t>
  </si>
  <si>
    <t xml:space="preserve"> 28 </t>
  </si>
  <si>
    <t xml:space="preserve"> 27.2.1 </t>
  </si>
  <si>
    <t>TRANSPORTE DE MEIO-FIO</t>
  </si>
  <si>
    <t xml:space="preserve"> 27.2 </t>
  </si>
  <si>
    <t xml:space="preserve"> 27.1 </t>
  </si>
  <si>
    <t>GRUPO 27 - EXECUÇÃO DE MEIO-FIOS</t>
  </si>
  <si>
    <t xml:space="preserve"> 27 </t>
  </si>
  <si>
    <t>Aço CA 60</t>
  </si>
  <si>
    <t>M0014</t>
  </si>
  <si>
    <t>Arame liso recozido em aço-carbono - D = 1,24 mm (18 BWG)</t>
  </si>
  <si>
    <t>M0075</t>
  </si>
  <si>
    <t>8,62</t>
  </si>
  <si>
    <t>7,83</t>
  </si>
  <si>
    <t xml:space="preserve"> M0014 </t>
  </si>
  <si>
    <t>10,51</t>
  </si>
  <si>
    <t xml:space="preserve"> M0075 </t>
  </si>
  <si>
    <t>1,80</t>
  </si>
  <si>
    <t>2,59</t>
  </si>
  <si>
    <t>32,38</t>
  </si>
  <si>
    <t>Armador</t>
  </si>
  <si>
    <t xml:space="preserve"> P9805 </t>
  </si>
  <si>
    <t xml:space="preserve"> 26.5.5 </t>
  </si>
  <si>
    <t>20,00</t>
  </si>
  <si>
    <t>Cimento Portland CP II - 32 - saco</t>
  </si>
  <si>
    <t>M0424</t>
  </si>
  <si>
    <t>Areia extraída com draga de sucção tipo bomba</t>
  </si>
  <si>
    <t>Brita produzida em central de britagem de 80 m³/h</t>
  </si>
  <si>
    <t>Aditivo plastificante e retardador de pega para concreto e argamassa</t>
  </si>
  <si>
    <t>M0030</t>
  </si>
  <si>
    <t>Carga, manobra e descarga de agregados ou solos em caminhão basculante de 10 m³ - carga com carregadeira de 3,40 m³ e descarga livre</t>
  </si>
  <si>
    <t xml:space="preserve"> 5915407 </t>
  </si>
  <si>
    <t>41,53</t>
  </si>
  <si>
    <t>56,50</t>
  </si>
  <si>
    <t xml:space="preserve"> 4816012 </t>
  </si>
  <si>
    <t>8,00</t>
  </si>
  <si>
    <t>13,01</t>
  </si>
  <si>
    <t xml:space="preserve"> 4816020 </t>
  </si>
  <si>
    <t>193,51</t>
  </si>
  <si>
    <t>0,61</t>
  </si>
  <si>
    <t xml:space="preserve"> M0424 </t>
  </si>
  <si>
    <t>6,50</t>
  </si>
  <si>
    <t>6,88</t>
  </si>
  <si>
    <t xml:space="preserve"> M0030 </t>
  </si>
  <si>
    <t>202,74</t>
  </si>
  <si>
    <t>Balança plataforma digital à bateria, com mesa de 75 x 75 cm e capacidade de 500 kg</t>
  </si>
  <si>
    <t xml:space="preserve"> E9010 </t>
  </si>
  <si>
    <t>Betoneira com motor a gasolina com capacidade de 600 l - 10 kW</t>
  </si>
  <si>
    <t xml:space="preserve"> E9519 </t>
  </si>
  <si>
    <t>Transportador manual carrinho de mão com capacidade de 80 l</t>
  </si>
  <si>
    <t xml:space="preserve"> E9071 </t>
  </si>
  <si>
    <t>Transportador manual gerica com capacidade de 180 l</t>
  </si>
  <si>
    <t xml:space="preserve"> E9064 </t>
  </si>
  <si>
    <t xml:space="preserve"> 26.5.4 </t>
  </si>
  <si>
    <t>Tábua - E = 2,5 cm e L = 10 cm</t>
  </si>
  <si>
    <t>M0290</t>
  </si>
  <si>
    <t>Desmoldante para fôrmas de madeira</t>
  </si>
  <si>
    <t>M0560</t>
  </si>
  <si>
    <t>Tábua de pinho de terceira - E = 2,5 cm</t>
  </si>
  <si>
    <t>M1429</t>
  </si>
  <si>
    <t>Prego de ferro</t>
  </si>
  <si>
    <t>M1205</t>
  </si>
  <si>
    <t>18,60</t>
  </si>
  <si>
    <t xml:space="preserve"> M1205 </t>
  </si>
  <si>
    <t>5,93</t>
  </si>
  <si>
    <t>4,88</t>
  </si>
  <si>
    <t xml:space="preserve"> M0290 </t>
  </si>
  <si>
    <t>0,25</t>
  </si>
  <si>
    <t>13,56</t>
  </si>
  <si>
    <t>l</t>
  </si>
  <si>
    <t xml:space="preserve"> M0560 </t>
  </si>
  <si>
    <t>47,92</t>
  </si>
  <si>
    <t xml:space="preserve"> M1429 </t>
  </si>
  <si>
    <t>28,37</t>
  </si>
  <si>
    <t>31,53</t>
  </si>
  <si>
    <t>Carpinteiro</t>
  </si>
  <si>
    <t xml:space="preserve"> P9808 </t>
  </si>
  <si>
    <t>20,29</t>
  </si>
  <si>
    <t>Grupo gerador - 14 kVA</t>
  </si>
  <si>
    <t xml:space="preserve"> E9066 </t>
  </si>
  <si>
    <t>Serra circular com bancada - D = 30 cm - 4 kW</t>
  </si>
  <si>
    <t xml:space="preserve"> E9535 </t>
  </si>
  <si>
    <t xml:space="preserve"> 26.5.3 </t>
  </si>
  <si>
    <t>168,00</t>
  </si>
  <si>
    <t>95,61</t>
  </si>
  <si>
    <t>68,63</t>
  </si>
  <si>
    <t>206,99</t>
  </si>
  <si>
    <t xml:space="preserve"> 26.5.2 </t>
  </si>
  <si>
    <t>37,75</t>
  </si>
  <si>
    <t>50,86</t>
  </si>
  <si>
    <t>111,45</t>
  </si>
  <si>
    <t xml:space="preserve"> 26.5.1 </t>
  </si>
  <si>
    <t>IMPLANTAÇÃO E MANUTENÇÃO DE CANALETAS DE CONCRETO</t>
  </si>
  <si>
    <t xml:space="preserve"> 26.5 </t>
  </si>
  <si>
    <t>60,00</t>
  </si>
  <si>
    <t>40,09</t>
  </si>
  <si>
    <t>3,18</t>
  </si>
  <si>
    <t>15,36</t>
  </si>
  <si>
    <t>Escavação mecânica de vala trapezoidal ou triangular em material de 1ª categoria para drenagem superficial com retroescavadeira - 0,20 m² ≤ seção &lt; 0,30 m²</t>
  </si>
  <si>
    <t xml:space="preserve"> 2004521 </t>
  </si>
  <si>
    <t>2,70</t>
  </si>
  <si>
    <t>4,64</t>
  </si>
  <si>
    <t>Guia de madeira de 2,5 x 8,0 cm - confecção e instalação</t>
  </si>
  <si>
    <t xml:space="preserve"> 3108022 </t>
  </si>
  <si>
    <t>5,90</t>
  </si>
  <si>
    <t>33,79</t>
  </si>
  <si>
    <t>Apiloamento manual</t>
  </si>
  <si>
    <t xml:space="preserve"> 4805755 </t>
  </si>
  <si>
    <t>9,11</t>
  </si>
  <si>
    <t>74,03</t>
  </si>
  <si>
    <t>Enchimento de junta de concreto com argamassa asfáltica de densidade 1.700 kg/m³ - espessura de 1 cm</t>
  </si>
  <si>
    <t xml:space="preserve"> 2003842 </t>
  </si>
  <si>
    <t xml:space="preserve"> 26.4.1 </t>
  </si>
  <si>
    <t>SARJETA TRIANGULAR DE CONCRETO STC 03 - DNIT</t>
  </si>
  <si>
    <t xml:space="preserve"> 26.4 </t>
  </si>
  <si>
    <t>TUBO DE REVESTIMENTO, EM ACO, CORPO SCHEDULE 40, PONTEIRA SCHEDULE 80, ROSQUEAVEL E SEGMENTADO PARA PERFURACAO, DIAMETRO 6" (200 MM)</t>
  </si>
  <si>
    <t xml:space="preserve"> 00041985 </t>
  </si>
  <si>
    <t>TUBO PVC, SOLDAVEL, DE 50 MM, AGUA FRIA (NBR-5648)</t>
  </si>
  <si>
    <t xml:space="preserve"> 00009875 </t>
  </si>
  <si>
    <t>Franquia</t>
  </si>
  <si>
    <t>TARIFA "A" ENTRE 0 E 20M3 FORNECIMENTO D'AGUA</t>
  </si>
  <si>
    <t xml:space="preserve"> 00044480 </t>
  </si>
  <si>
    <t>COMPRESSOR DE AR REBOCÁVEL, VAZÃO 189 PCM, PRESSÃO EFETIVA DE TRABALHO 102 PSI, MOTOR DIESEL, POTÊNCIA 63 CV - CHP DIURNO. AF_06/2015</t>
  </si>
  <si>
    <t xml:space="preserve"> 5953 </t>
  </si>
  <si>
    <t>BOMBA CENTRÍFUGA MONOESTÁGIO COM MOTOR ELÉTRICO MONOFÁSICO, POTÊNCIA 15 HP, DIÂMETRO DO ROTOR 173 MM, HM/Q = 30 MCA / 90 M3/H A 45 MCA / 55 M3/H - CHI DIURNO. AF_06/2015</t>
  </si>
  <si>
    <t xml:space="preserve"> 90651 </t>
  </si>
  <si>
    <t>BOMBA TRIPLEX, PARA INJEÇÃO DE NATA DE CIMENTO, VAZÃO MÁXIMA DE 100 LITROS/MINUTO, PRESSÃO MÁXIMA DE 70 BAR - CHI DIURNO. AF_06/2015</t>
  </si>
  <si>
    <t xml:space="preserve"> 90644 </t>
  </si>
  <si>
    <t>PERFURATRIZ ROTATIVA SOBRE ESTEIRA, TORQUE MAXIMO 2500 KGM, POTENCIA 110 HP, MOTOR DIESEL - CHI DIURNO. AF_05/2017</t>
  </si>
  <si>
    <t xml:space="preserve"> 102975 </t>
  </si>
  <si>
    <t>COMPRESSOR DE AR, VAZAO DE 10 PCM, RESERVATORIO 100 L, PRESSAO DE TRABALHO ENTRE 6,9 E 9,7 BAR, POTENCIA 2 HP, TENSAO 110/220 V - CHP DIURNO. AF_05/2023</t>
  </si>
  <si>
    <t xml:space="preserve"> 102971 </t>
  </si>
  <si>
    <t>ENGENHEIRO CIVIL DE OBRA PLENO COM ENCARGOS COMPLEMENTARES</t>
  </si>
  <si>
    <t xml:space="preserve"> 90778 </t>
  </si>
  <si>
    <t>ENCARREGADO GERAL COM ENCARGOS COMPLEMENTARES</t>
  </si>
  <si>
    <t xml:space="preserve"> 90776 </t>
  </si>
  <si>
    <t>ARGAMASSA TRAÇO 1:1,93 (EM VOLUME DE CIMENTO E AREIA MÉDIA ÚMIDA), FCK 20MPA, PREPARO MECÂNICO COM MISTURADOR DUPLO HORIZONTAL DE ALTA TURBULÊNCIA. AF_03/2020</t>
  </si>
  <si>
    <t xml:space="preserve"> 105515 </t>
  </si>
  <si>
    <t>COMPRESSOR DE AR REBOCÁVEL, VAZÃO 189 PCM, PRESSÃO EFETIVA DE TRABALHO 102 PSI, MOTOR DIESEL, POTÊNCIA 63 CV - CHI DIURNO. AF_06/2015</t>
  </si>
  <si>
    <t xml:space="preserve"> 5954 </t>
  </si>
  <si>
    <t>PERFURATRIZ ROTATIVA SOBRE ESTEIRA, TORQUE MAXIMO 2500 KGM, POTENCIA 110 HP, MOTOR DIESEL- CHP DIURNO. AF_05/2017</t>
  </si>
  <si>
    <t xml:space="preserve"> 102976 </t>
  </si>
  <si>
    <t>BOMBA CENTRÍFUGA MONOESTÁGIO COM MOTOR ELÉTRICO MONOFÁSICO, POTÊNCIA 15 HP, DIÂMETRO DO ROTOR 173 MM, HM/Q = 30 MCA / 90 M3/H A 45 MCA / 55 M3/H - CHP DIURNO. AF_06/2015</t>
  </si>
  <si>
    <t xml:space="preserve"> 90650 </t>
  </si>
  <si>
    <t>BOMBA TRIPLEX, PARA INJEÇÃO DE NATA DE CIMENTO, VAZÃO MÁXIMA DE 100 LITROS/MINUTO, PRESSÃO MÁXIMA DE 70 BAR - CHP DIURNO. AF_06/2015</t>
  </si>
  <si>
    <t xml:space="preserve"> 90643 </t>
  </si>
  <si>
    <t>Armação de Estacas</t>
  </si>
  <si>
    <t>MONTAGEM DE ARMADURA TRANSVERSAL DE ESTACAS DE SEÇÃO CIRCULAR, DIÂMETRO = 5,0 MM. AF_09/2021_PS</t>
  </si>
  <si>
    <t xml:space="preserve"> 95583 </t>
  </si>
  <si>
    <t>MONTAGEM DE ARMADURA DE ESTACAS, DIÂMETRO = 20,0 MM. AF_09/2021_PS</t>
  </si>
  <si>
    <t xml:space="preserve"> 95580 </t>
  </si>
  <si>
    <t>COMPRESSOR DE AR, VAZAO DE 10 PCM, RESERVATORIO 100 L, PRESSAO DE TRABALHO ENTRE 6,9 E 9,7 BAR POTENCIA 2 HP, TENSAO 110/220 V - CHI DIURNO. AF_05/2023</t>
  </si>
  <si>
    <t xml:space="preserve"> 102970 </t>
  </si>
  <si>
    <t xml:space="preserve"> 26.3.8 </t>
  </si>
  <si>
    <t xml:space="preserve"> 26.3.7 </t>
  </si>
  <si>
    <t>70,00</t>
  </si>
  <si>
    <t xml:space="preserve"> 26.3.6 </t>
  </si>
  <si>
    <t xml:space="preserve"> 26.3.5 </t>
  </si>
  <si>
    <t>Areia média lavada</t>
  </si>
  <si>
    <t>M0082</t>
  </si>
  <si>
    <t>Brita 2</t>
  </si>
  <si>
    <t>M0192</t>
  </si>
  <si>
    <t>Brita 1</t>
  </si>
  <si>
    <t>M0191</t>
  </si>
  <si>
    <t>105,26</t>
  </si>
  <si>
    <t>166,20</t>
  </si>
  <si>
    <t xml:space="preserve"> M0082 </t>
  </si>
  <si>
    <t>43,63</t>
  </si>
  <si>
    <t>118,70</t>
  </si>
  <si>
    <t xml:space="preserve"> M0192 </t>
  </si>
  <si>
    <t>5,82</t>
  </si>
  <si>
    <t>173,16</t>
  </si>
  <si>
    <t>44,04</t>
  </si>
  <si>
    <t>119,82</t>
  </si>
  <si>
    <t xml:space="preserve"> M0191 </t>
  </si>
  <si>
    <t xml:space="preserve"> 26.3.4 </t>
  </si>
  <si>
    <t>300,00</t>
  </si>
  <si>
    <t>15,76</t>
  </si>
  <si>
    <t>5,07</t>
  </si>
  <si>
    <t>Apiloamento manual de superfície com espessura de 15 cm</t>
  </si>
  <si>
    <t xml:space="preserve"> 4805756 </t>
  </si>
  <si>
    <t>291,57</t>
  </si>
  <si>
    <t>28,64</t>
  </si>
  <si>
    <t>308,62</t>
  </si>
  <si>
    <t>20,47</t>
  </si>
  <si>
    <t>10,81</t>
  </si>
  <si>
    <t xml:space="preserve"> 26.3.2 </t>
  </si>
  <si>
    <t>215,74</t>
  </si>
  <si>
    <t>193,76</t>
  </si>
  <si>
    <t>30,86</t>
  </si>
  <si>
    <t>23,34</t>
  </si>
  <si>
    <t>6,31</t>
  </si>
  <si>
    <t xml:space="preserve"> 26.3.1 </t>
  </si>
  <si>
    <t>MANUTENÇÃO E IMPLANTAÇÃO DE DISSIPADORES</t>
  </si>
  <si>
    <t xml:space="preserve"> 26.3 </t>
  </si>
  <si>
    <t>82,00</t>
  </si>
  <si>
    <t>CALCARIO DOLOMITICO A (POSTO PEDREIRA/FORNECEDOR, SEM FRETE)</t>
  </si>
  <si>
    <t xml:space="preserve"> 00044479 </t>
  </si>
  <si>
    <t>JARDINEIRO COM ENCARGOS COMPLEMENTARES</t>
  </si>
  <si>
    <t xml:space="preserve"> 88441 </t>
  </si>
  <si>
    <t xml:space="preserve"> 26.2.3 </t>
  </si>
  <si>
    <t>FERTILIZANTE ORGANICO COMPOSTO, CLASSE A</t>
  </si>
  <si>
    <t xml:space="preserve"> 00038125 </t>
  </si>
  <si>
    <t>FERTILIZANTE NPK - 4: 14: 8</t>
  </si>
  <si>
    <t xml:space="preserve"> 00003123 </t>
  </si>
  <si>
    <t xml:space="preserve"> 26.2.2 </t>
  </si>
  <si>
    <t>GRAMA BATATAIS EM PLACAS, SEM PLANTIO</t>
  </si>
  <si>
    <t xml:space="preserve"> 00003324 </t>
  </si>
  <si>
    <t xml:space="preserve"> 26.2.1 </t>
  </si>
  <si>
    <t>PLANTIO DE GRAMA</t>
  </si>
  <si>
    <t xml:space="preserve"> 26.2 </t>
  </si>
  <si>
    <t xml:space="preserve"> 26.1.4 </t>
  </si>
  <si>
    <t>5.166,00</t>
  </si>
  <si>
    <t xml:space="preserve"> 26.1.3 </t>
  </si>
  <si>
    <t>369,00</t>
  </si>
  <si>
    <t xml:space="preserve"> 26.1.2 </t>
  </si>
  <si>
    <t>246,00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</si>
  <si>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</si>
  <si>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</si>
  <si>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</si>
  <si>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</si>
  <si>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 xml:space="preserve"> 26.1.1 </t>
  </si>
  <si>
    <t>REBAIXAMENTO DE CANTEIRO</t>
  </si>
  <si>
    <t xml:space="preserve"> 26.1 </t>
  </si>
  <si>
    <t>GRUPO 26 - ELEMENTOS DE SAÍDA, CANALETA E REBAIXAMENTO DE CANTEIRA</t>
  </si>
  <si>
    <t xml:space="preserve"> 26 </t>
  </si>
  <si>
    <t>735,00</t>
  </si>
  <si>
    <t>M0156</t>
  </si>
  <si>
    <t>5,69</t>
  </si>
  <si>
    <t>379,20</t>
  </si>
  <si>
    <t>Argamassa de cimento, cal hidratada e areia 1:0,5:8 - confecção em betoneira e lançamento manual - areia comercial</t>
  </si>
  <si>
    <t xml:space="preserve"> 1109697 </t>
  </si>
  <si>
    <t xml:space="preserve"> 25.3.1 </t>
  </si>
  <si>
    <t>Execução de alvenaria</t>
  </si>
  <si>
    <t xml:space="preserve"> 25.3 </t>
  </si>
  <si>
    <t xml:space="preserve"> 25.2.3 </t>
  </si>
  <si>
    <t>2.315,25</t>
  </si>
  <si>
    <t xml:space="preserve"> 25.2.2 </t>
  </si>
  <si>
    <t>110,25</t>
  </si>
  <si>
    <t xml:space="preserve"> 25.2.1 </t>
  </si>
  <si>
    <t>Bora fora de material excedente de escavação</t>
  </si>
  <si>
    <t xml:space="preserve"> 25.2 </t>
  </si>
  <si>
    <t>73,50</t>
  </si>
  <si>
    <t xml:space="preserve"> 25.1.1 </t>
  </si>
  <si>
    <t>Demolição de Alvenaria</t>
  </si>
  <si>
    <t xml:space="preserve"> 25.1 </t>
  </si>
  <si>
    <t>GRUPO 25 - Reparo de PV e BL em alvenaria</t>
  </si>
  <si>
    <t xml:space="preserve"> 25 </t>
  </si>
  <si>
    <t>121,00</t>
  </si>
  <si>
    <t>TAMPAO FOFO ARTICULADO, COM BASE / REQUADRO, CLASSE B125 CARGA MAX 12,5 T, REDONDO, TAMPA 600 MM (COM INSCRICAO EM RELEVO DO TIPO DE REDE)</t>
  </si>
  <si>
    <t xml:space="preserve"> 00011301 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</si>
  <si>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</si>
  <si>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</si>
  <si>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</si>
  <si>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 xml:space="preserve"> 24.4.1 </t>
  </si>
  <si>
    <t>Tampas para reposição de BL existente</t>
  </si>
  <si>
    <t xml:space="preserve"> 24.4 </t>
  </si>
  <si>
    <t xml:space="preserve"> 24.3.3 </t>
  </si>
  <si>
    <t>17.606,16</t>
  </si>
  <si>
    <t xml:space="preserve"> 24.3.2 </t>
  </si>
  <si>
    <t>838,38</t>
  </si>
  <si>
    <t xml:space="preserve"> 24.3.1 </t>
  </si>
  <si>
    <t>Transporte de material excedente da escavação</t>
  </si>
  <si>
    <t xml:space="preserve"> 24.3 </t>
  </si>
  <si>
    <t>447,70</t>
  </si>
  <si>
    <t xml:space="preserve"> 24.2.2 </t>
  </si>
  <si>
    <t>10,07</t>
  </si>
  <si>
    <t>M3505</t>
  </si>
  <si>
    <t>Carga, manobra e descarga de material demolido em caminhão basculante de 6 m³ - carga manual e descarga livre</t>
  </si>
  <si>
    <t xml:space="preserve"> 5915433 </t>
  </si>
  <si>
    <t>139,57</t>
  </si>
  <si>
    <t>465,23</t>
  </si>
  <si>
    <t>Ponteiro para martelete - D = 22 mm e C = 1,00 m</t>
  </si>
  <si>
    <t xml:space="preserve"> M1391 </t>
  </si>
  <si>
    <t>13,39</t>
  </si>
  <si>
    <t>Compressor de ar portátil de 58,52 l/s (124 PCM) - 27 kW</t>
  </si>
  <si>
    <t xml:space="preserve"> E9646 </t>
  </si>
  <si>
    <t>Martelete perfurador/rompedor a ar comprimido de 25 kg para rocha com capacidade de 2.040 gpm</t>
  </si>
  <si>
    <t xml:space="preserve"> E9527 </t>
  </si>
  <si>
    <t xml:space="preserve"> 24.2.1 </t>
  </si>
  <si>
    <t>EXECUÇÃO DE SARJETA DE CONCRETO</t>
  </si>
  <si>
    <t xml:space="preserve"> 24.2 </t>
  </si>
  <si>
    <t>Kg</t>
  </si>
  <si>
    <t>PREGO 18 X 27 COMUM - POLIDO</t>
  </si>
  <si>
    <t xml:space="preserve"> 17515 </t>
  </si>
  <si>
    <t>CARPINTEIRO (SGSP)</t>
  </si>
  <si>
    <t xml:space="preserve"> 2013 </t>
  </si>
  <si>
    <t>AÇO CA-50 - 10,0 MM - 3/8" - NERVURADO</t>
  </si>
  <si>
    <t xml:space="preserve"> 11513 </t>
  </si>
  <si>
    <t>PINUS - TÁBUA DE 1" X 12" - BRUTA</t>
  </si>
  <si>
    <t xml:space="preserve"> 11070 </t>
  </si>
  <si>
    <t>ARAME RECOZIDO N. 16 E N. 18</t>
  </si>
  <si>
    <t xml:space="preserve"> 17740 </t>
  </si>
  <si>
    <t>ARGAMASSA DE CIMENTO COM AREIA MÉDIA 1:5</t>
  </si>
  <si>
    <t xml:space="preserve"> 10633 </t>
  </si>
  <si>
    <t>PINUS - SARRAFO DE 1" X 4" - BRUTO</t>
  </si>
  <si>
    <t xml:space="preserve"> 11066 </t>
  </si>
  <si>
    <t>SERVENTE (SGSP)</t>
  </si>
  <si>
    <t xml:space="preserve"> 2099 </t>
  </si>
  <si>
    <t>PEDREIRO (SGSP)</t>
  </si>
  <si>
    <t xml:space="preserve"> 2020 </t>
  </si>
  <si>
    <t>CONCRETO USINADO, BRITA 1E2,SLUMP 5+OU-1CM / FCK= 20,0MPA</t>
  </si>
  <si>
    <t xml:space="preserve"> 10524 </t>
  </si>
  <si>
    <t>CONCRETO USINADO, CONSUMO 120 KG CIMENTO/M3 - BRITA 1 E 2</t>
  </si>
  <si>
    <t xml:space="preserve"> 10535 </t>
  </si>
  <si>
    <t>FERREIRO (SGSP)</t>
  </si>
  <si>
    <t xml:space="preserve"> 2015 </t>
  </si>
  <si>
    <t xml:space="preserve"> 24.1 </t>
  </si>
  <si>
    <t>GRUPO 24 - EXECUÇÃO DE BOCA DE LOBO DUPLA</t>
  </si>
  <si>
    <t xml:space="preserve"> 24 </t>
  </si>
  <si>
    <t>0,67</t>
  </si>
  <si>
    <t xml:space="preserve"> 23.4.1 </t>
  </si>
  <si>
    <t>TRANSPORTE  DAS GRELHAS</t>
  </si>
  <si>
    <t xml:space="preserve"> 23.4 </t>
  </si>
  <si>
    <t xml:space="preserve"> 23.3.3 </t>
  </si>
  <si>
    <t>3.175,83</t>
  </si>
  <si>
    <t xml:space="preserve"> 23.3.2 </t>
  </si>
  <si>
    <t>151,23</t>
  </si>
  <si>
    <t xml:space="preserve"> 23.3.1 </t>
  </si>
  <si>
    <t xml:space="preserve"> 23.3 </t>
  </si>
  <si>
    <t xml:space="preserve"> 23.2.2 </t>
  </si>
  <si>
    <t xml:space="preserve"> 23.2.1 </t>
  </si>
  <si>
    <t xml:space="preserve"> 23.2 </t>
  </si>
  <si>
    <t>M2623</t>
  </si>
  <si>
    <t>M0224</t>
  </si>
  <si>
    <t>52,92</t>
  </si>
  <si>
    <t>481,06</t>
  </si>
  <si>
    <t>Concreto fck = 25 MPa - confecção em betoneira e lançamento manual - areia e brita comerciais</t>
  </si>
  <si>
    <t xml:space="preserve"> 1107896 </t>
  </si>
  <si>
    <t>212,22</t>
  </si>
  <si>
    <t>183,62</t>
  </si>
  <si>
    <t>12,16</t>
  </si>
  <si>
    <t>Armação em aço CA-50 - fornecimento, preparo e colocação</t>
  </si>
  <si>
    <t xml:space="preserve"> 0407819 </t>
  </si>
  <si>
    <t>525,43</t>
  </si>
  <si>
    <t>58,45</t>
  </si>
  <si>
    <t>531,32</t>
  </si>
  <si>
    <t>Argamassa de cimento e areia 1:3 - confecção em betoneira e lançamento manual - areia comercial</t>
  </si>
  <si>
    <t xml:space="preserve"> 1109669 </t>
  </si>
  <si>
    <t>425,39</t>
  </si>
  <si>
    <t>6,30</t>
  </si>
  <si>
    <t xml:space="preserve"> 23.1 </t>
  </si>
  <si>
    <t>GRUPO 23 - EXECUÇÃO DE BOCA DE LOBO SIMPLES COM GRELHA</t>
  </si>
  <si>
    <t xml:space="preserve"> 23 </t>
  </si>
  <si>
    <t>264,26</t>
  </si>
  <si>
    <t xml:space="preserve"> 22.5.1 </t>
  </si>
  <si>
    <t>Transporte dos tubos e tampas</t>
  </si>
  <si>
    <t xml:space="preserve"> 22.5 </t>
  </si>
  <si>
    <t xml:space="preserve"> 22.4.1 </t>
  </si>
  <si>
    <t xml:space="preserve"> 22.4 </t>
  </si>
  <si>
    <t xml:space="preserve"> 22.3.3 </t>
  </si>
  <si>
    <t>3.811,50</t>
  </si>
  <si>
    <t xml:space="preserve"> 22.3.2 </t>
  </si>
  <si>
    <t>181,50</t>
  </si>
  <si>
    <t xml:space="preserve"> 22.3.1 </t>
  </si>
  <si>
    <t xml:space="preserve"> 22.3 </t>
  </si>
  <si>
    <t>326,70</t>
  </si>
  <si>
    <t xml:space="preserve"> 22.2.2 </t>
  </si>
  <si>
    <t>ESCAVADEIRA HIDRÁULICA SOBRE ESTEIRAS, CAÇAMBA 0,80 M3, PESO OPERACIONAL 17 T, POTENCIA BRUTA 111 HP - CHI DIURNO. AF_06/2014</t>
  </si>
  <si>
    <t xml:space="preserve"> 5632 </t>
  </si>
  <si>
    <t>ESCAVADEIRA HIDRÁULICA SOBRE ESTEIRAS, CAÇAMBA 0,80 M3, PESO OPERACIONAL 17 T, POTENCIA BRUTA 111 HP - CHP DIURNO. AF_06/2014</t>
  </si>
  <si>
    <t xml:space="preserve"> 5631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</si>
  <si>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</si>
  <si>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</si>
  <si>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</si>
  <si>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</si>
  <si>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 xml:space="preserve"> 22.2.1 </t>
  </si>
  <si>
    <t xml:space="preserve"> 22.2 </t>
  </si>
  <si>
    <t>246,79</t>
  </si>
  <si>
    <t>31,88</t>
  </si>
  <si>
    <t>28,86</t>
  </si>
  <si>
    <t>254,43</t>
  </si>
  <si>
    <t>49,86</t>
  </si>
  <si>
    <t>115,34</t>
  </si>
  <si>
    <t>4,51</t>
  </si>
  <si>
    <t xml:space="preserve"> 22.1 </t>
  </si>
  <si>
    <t>GRUPO 22 - EXECUÇÃO DE BOCA DE LOBO SIMPLES</t>
  </si>
  <si>
    <t xml:space="preserve"> 22 </t>
  </si>
  <si>
    <t>7,35</t>
  </si>
  <si>
    <t>18,37</t>
  </si>
  <si>
    <t xml:space="preserve"> 21.4 </t>
  </si>
  <si>
    <t>771,75</t>
  </si>
  <si>
    <t xml:space="preserve"> 21.3 </t>
  </si>
  <si>
    <t>36,75</t>
  </si>
  <si>
    <t xml:space="preserve"> 21.2 </t>
  </si>
  <si>
    <t>24,50</t>
  </si>
  <si>
    <t>112,64</t>
  </si>
  <si>
    <t xml:space="preserve"> 21.1 </t>
  </si>
  <si>
    <t>GRUPO 21 - Limpeza de 50% do volume do PV</t>
  </si>
  <si>
    <t xml:space="preserve"> 21 </t>
  </si>
  <si>
    <t>14,70</t>
  </si>
  <si>
    <t xml:space="preserve"> 20.4 </t>
  </si>
  <si>
    <t>1.543,50</t>
  </si>
  <si>
    <t xml:space="preserve"> 20.3 </t>
  </si>
  <si>
    <t xml:space="preserve"> 20.2 </t>
  </si>
  <si>
    <t>49,00</t>
  </si>
  <si>
    <t xml:space="preserve"> 20.1 </t>
  </si>
  <si>
    <t>GRUPO 20 - Limpeza de 100% do volume do PV</t>
  </si>
  <si>
    <t xml:space="preserve"> 20 </t>
  </si>
  <si>
    <t>3,37</t>
  </si>
  <si>
    <t xml:space="preserve"> 19.4 </t>
  </si>
  <si>
    <t>141,75</t>
  </si>
  <si>
    <t xml:space="preserve"> 19.3 </t>
  </si>
  <si>
    <t>6,75</t>
  </si>
  <si>
    <t xml:space="preserve"> 19.2 </t>
  </si>
  <si>
    <t>4,50</t>
  </si>
  <si>
    <t xml:space="preserve"> 19.1 </t>
  </si>
  <si>
    <t>GRUPO 19 - Limpeza de 50% do volume da BL</t>
  </si>
  <si>
    <t xml:space="preserve"> 19 </t>
  </si>
  <si>
    <t>241,00</t>
  </si>
  <si>
    <t>602,50</t>
  </si>
  <si>
    <t xml:space="preserve"> 18.4 </t>
  </si>
  <si>
    <t>37.957,50</t>
  </si>
  <si>
    <t xml:space="preserve"> 18.3 </t>
  </si>
  <si>
    <t>1.807,50</t>
  </si>
  <si>
    <t xml:space="preserve"> 18.2 </t>
  </si>
  <si>
    <t>1.205,00</t>
  </si>
  <si>
    <t xml:space="preserve"> 18.1 </t>
  </si>
  <si>
    <t>GRUPO 18 - Limpeza de 100% do volume da BL</t>
  </si>
  <si>
    <t xml:space="preserve"> 18 </t>
  </si>
  <si>
    <t>41,07</t>
  </si>
  <si>
    <t xml:space="preserve"> 17.7.1 </t>
  </si>
  <si>
    <t>TRANSPORTE DOS TUBOS E TAMPAS</t>
  </si>
  <si>
    <t xml:space="preserve"> 17.7 </t>
  </si>
  <si>
    <t>3,00</t>
  </si>
  <si>
    <t>ASSENTADOR DE TUBOS COM ENCARGOS COMPLEMENTARES</t>
  </si>
  <si>
    <t xml:space="preserve"> 88246 </t>
  </si>
  <si>
    <t xml:space="preserve"> 17.6.1 </t>
  </si>
  <si>
    <t>LIGAÇÃO DA REDE DE 1200 mm</t>
  </si>
  <si>
    <t xml:space="preserve"> 17.6 </t>
  </si>
  <si>
    <t xml:space="preserve"> 17.5.1 </t>
  </si>
  <si>
    <t>LIGAÇÃO DA REDE DE 1500 mm</t>
  </si>
  <si>
    <t xml:space="preserve"> 17.5 </t>
  </si>
  <si>
    <t xml:space="preserve"> 17.4.3 </t>
  </si>
  <si>
    <t>2.179,64</t>
  </si>
  <si>
    <t xml:space="preserve"> 17.4.2 </t>
  </si>
  <si>
    <t>103,79</t>
  </si>
  <si>
    <t xml:space="preserve"> 17.4.1 </t>
  </si>
  <si>
    <t xml:space="preserve"> 17.4 </t>
  </si>
  <si>
    <t>13,00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</si>
  <si>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</si>
  <si>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</si>
  <si>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</si>
  <si>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 xml:space="preserve"> 17.3.2 </t>
  </si>
  <si>
    <t xml:space="preserve"> 17.3.1 </t>
  </si>
  <si>
    <t>Tampas para novos PVs e para reposição de PVs existentes</t>
  </si>
  <si>
    <t xml:space="preserve"> 17.3 </t>
  </si>
  <si>
    <t>129,00</t>
  </si>
  <si>
    <t>CHUMBADOR DE ACO ZINCADO, DIAMETRO 5/8", COMPRIMENTO 6", COM PORCA</t>
  </si>
  <si>
    <t xml:space="preserve"> 00011975 </t>
  </si>
  <si>
    <t>ESCADA TIPO MARINHEIRO, EM TUBO DE ACO GALVANIZADO 1 1/2", SEM GUARDA-CORPO, DEGRAUS EM ACO REDONDO 5/8", COMPLETA PARA FIXAR NA PAREDE COM CHUMBADORES MECANICOS, PARA ACESSAR POCOS ESTREITOS E OUTROS</t>
  </si>
  <si>
    <t xml:space="preserve"> 00043872 </t>
  </si>
  <si>
    <t>SERRALHEIRO COM ENCARGOS COMPLEMENTARES</t>
  </si>
  <si>
    <t xml:space="preserve"> 88315 </t>
  </si>
  <si>
    <t xml:space="preserve"> 17.2.2 </t>
  </si>
  <si>
    <t>33,00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</si>
  <si>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</si>
  <si>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</si>
  <si>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ARGAMASSA TRAÇO 1:3 (EM VOLUME DE CIMENTO E AREIA MÉDIA ÚMIDA) COM ADIÇÃO DE IMPERMEABILIZANTE, PREPARO MECÂNICO COM BETONEIRA 400 L. AF_08/2019</t>
  </si>
  <si>
    <t xml:space="preserve"> 100475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</si>
  <si>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</si>
  <si>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</si>
  <si>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 xml:space="preserve"> 17.2.1 </t>
  </si>
  <si>
    <t>Aduelas para novos PVs e para reposição de PVs existentes</t>
  </si>
  <si>
    <t xml:space="preserve"> 17.2 </t>
  </si>
  <si>
    <t>6,00</t>
  </si>
  <si>
    <t>2.403,43</t>
  </si>
  <si>
    <t>417,44</t>
  </si>
  <si>
    <t>1.614,69</t>
  </si>
  <si>
    <t xml:space="preserve"> 17.1 </t>
  </si>
  <si>
    <t>GRUPO 17 - POÇO DE VISITA DE DIÂMETRO DE 1500 mm</t>
  </si>
  <si>
    <t xml:space="preserve"> 17 </t>
  </si>
  <si>
    <t>18,92</t>
  </si>
  <si>
    <t xml:space="preserve"> 16.7.1 </t>
  </si>
  <si>
    <t>TRANSPORTE  dos tubos e tampas</t>
  </si>
  <si>
    <t xml:space="preserve"> 16.7 </t>
  </si>
  <si>
    <t>4,00</t>
  </si>
  <si>
    <t xml:space="preserve"> 16.6.1 </t>
  </si>
  <si>
    <t>LIGAÇÃO DA REDE DE 1000 mm</t>
  </si>
  <si>
    <t xml:space="preserve"> 16.6 </t>
  </si>
  <si>
    <t>2,00</t>
  </si>
  <si>
    <t xml:space="preserve"> 16.5.1 </t>
  </si>
  <si>
    <t xml:space="preserve"> 16.5 </t>
  </si>
  <si>
    <t xml:space="preserve"> 16.4.3 </t>
  </si>
  <si>
    <t>602,59</t>
  </si>
  <si>
    <t xml:space="preserve"> 16.4.2 </t>
  </si>
  <si>
    <t>43,04</t>
  </si>
  <si>
    <t xml:space="preserve"> 16.4.1 </t>
  </si>
  <si>
    <t xml:space="preserve"> 16.4 </t>
  </si>
  <si>
    <t xml:space="preserve"> 16.3.2 </t>
  </si>
  <si>
    <t xml:space="preserve"> 16.3.1 </t>
  </si>
  <si>
    <t xml:space="preserve"> 16.3 </t>
  </si>
  <si>
    <t>8,60</t>
  </si>
  <si>
    <t xml:space="preserve"> 16.2.2 </t>
  </si>
  <si>
    <t xml:space="preserve"> 16.2.1 </t>
  </si>
  <si>
    <t xml:space="preserve"> 16.2 </t>
  </si>
  <si>
    <t>1.880,39</t>
  </si>
  <si>
    <t>1.333,27</t>
  </si>
  <si>
    <t>339,50</t>
  </si>
  <si>
    <t xml:space="preserve"> 16.1 </t>
  </si>
  <si>
    <t>GRUPO 16 - POÇO DE VISITA DE DIÂMETRO DE 1200 mm</t>
  </si>
  <si>
    <t xml:space="preserve"> 16 </t>
  </si>
  <si>
    <t>37,84</t>
  </si>
  <si>
    <t xml:space="preserve"> 15.7.1 </t>
  </si>
  <si>
    <t>TRANSPORTE dos tubos e tampas</t>
  </si>
  <si>
    <t xml:space="preserve"> 15.7 </t>
  </si>
  <si>
    <t xml:space="preserve"> 15.6.1 </t>
  </si>
  <si>
    <t>LIGAÇÃO DA REDE DE 800 mm</t>
  </si>
  <si>
    <t xml:space="preserve"> 15.6 </t>
  </si>
  <si>
    <t xml:space="preserve"> 15.5.1 </t>
  </si>
  <si>
    <t xml:space="preserve"> 15.5 </t>
  </si>
  <si>
    <t xml:space="preserve"> 15.4.3 </t>
  </si>
  <si>
    <t>1.246,14</t>
  </si>
  <si>
    <t xml:space="preserve"> 15.4.2 </t>
  </si>
  <si>
    <t>59,34</t>
  </si>
  <si>
    <t xml:space="preserve"> 15.4.1 </t>
  </si>
  <si>
    <t xml:space="preserve"> 15.4 </t>
  </si>
  <si>
    <t xml:space="preserve"> 15.3.2 </t>
  </si>
  <si>
    <t xml:space="preserve"> 15.3.1 </t>
  </si>
  <si>
    <t xml:space="preserve"> 15.3 </t>
  </si>
  <si>
    <t>27,20</t>
  </si>
  <si>
    <t xml:space="preserve"> 15.2.2 </t>
  </si>
  <si>
    <t xml:space="preserve"> 15.2.1 </t>
  </si>
  <si>
    <t xml:space="preserve"> 15.2 </t>
  </si>
  <si>
    <t>1.144,12</t>
  </si>
  <si>
    <t>1.563,54</t>
  </si>
  <si>
    <t>302,51</t>
  </si>
  <si>
    <t xml:space="preserve"> 15.1 </t>
  </si>
  <si>
    <t>GRUPO 15 - POÇO DE VISITA DE DIÂMETRO DE 1000 MM</t>
  </si>
  <si>
    <t xml:space="preserve"> 15 </t>
  </si>
  <si>
    <t>75,69</t>
  </si>
  <si>
    <t xml:space="preserve"> 14.7.1 </t>
  </si>
  <si>
    <t xml:space="preserve"> 14.7 </t>
  </si>
  <si>
    <t xml:space="preserve"> 14.6.1 </t>
  </si>
  <si>
    <t>LIGAÇÃO DO RAMAL E/OU REDE DE 600 mm</t>
  </si>
  <si>
    <t xml:space="preserve"> 14.6 </t>
  </si>
  <si>
    <t xml:space="preserve"> 14.5.1 </t>
  </si>
  <si>
    <t>LIGAÇÃO DO RAMAL E/OU REDE DE 800 mm</t>
  </si>
  <si>
    <t xml:space="preserve"> 14.5 </t>
  </si>
  <si>
    <t xml:space="preserve"> 14.4.3 </t>
  </si>
  <si>
    <t>1.438,61</t>
  </si>
  <si>
    <t xml:space="preserve"> 14.4.2 </t>
  </si>
  <si>
    <t>68,50</t>
  </si>
  <si>
    <t xml:space="preserve"> 14.4.1 </t>
  </si>
  <si>
    <t xml:space="preserve"> 14.4 </t>
  </si>
  <si>
    <t>16,00</t>
  </si>
  <si>
    <t xml:space="preserve"> 14.3.2 </t>
  </si>
  <si>
    <t xml:space="preserve"> 14.3.1 </t>
  </si>
  <si>
    <t xml:space="preserve"> 14.3 </t>
  </si>
  <si>
    <t>48,00</t>
  </si>
  <si>
    <t xml:space="preserve"> 14.2.2 </t>
  </si>
  <si>
    <t xml:space="preserve"> 14.2.1 </t>
  </si>
  <si>
    <t xml:space="preserve"> 14.2 </t>
  </si>
  <si>
    <t>231,18</t>
  </si>
  <si>
    <t>1.323,91</t>
  </si>
  <si>
    <t>959,59</t>
  </si>
  <si>
    <t xml:space="preserve"> 14.1 </t>
  </si>
  <si>
    <t>GRUPO 14- POÇO DE VISITA DE DIÂMETRO DE 800 mm</t>
  </si>
  <si>
    <t xml:space="preserve"> 14 </t>
  </si>
  <si>
    <t>36,87</t>
  </si>
  <si>
    <t xml:space="preserve"> 13.6.1 </t>
  </si>
  <si>
    <t xml:space="preserve"> 13.6 </t>
  </si>
  <si>
    <t xml:space="preserve"> 13.5.1 </t>
  </si>
  <si>
    <t xml:space="preserve"> 13.5 </t>
  </si>
  <si>
    <t xml:space="preserve"> 13.4.3 </t>
  </si>
  <si>
    <t>932,05</t>
  </si>
  <si>
    <t xml:space="preserve"> 13.4.2 </t>
  </si>
  <si>
    <t>44,38</t>
  </si>
  <si>
    <t xml:space="preserve"> 13.4.1 </t>
  </si>
  <si>
    <t>Transporte de material excedente de escavação</t>
  </si>
  <si>
    <t xml:space="preserve"> 13.4 </t>
  </si>
  <si>
    <t>15,00</t>
  </si>
  <si>
    <t xml:space="preserve"> 13.3.2 </t>
  </si>
  <si>
    <t xml:space="preserve"> 13.3.1 </t>
  </si>
  <si>
    <t>Tampas para novos PV's e para reposição de PV's existentes</t>
  </si>
  <si>
    <t xml:space="preserve"> 13.3 </t>
  </si>
  <si>
    <t>45,00</t>
  </si>
  <si>
    <t xml:space="preserve"> 13.2.2 </t>
  </si>
  <si>
    <t>ANEL EM CONCRETO ARMADO, LISO, PARA POCOS DE INSPECAO, SEM FUNDO, DIAMETRO INTERNO DE 0,60 M E ALTURA DE 0,50 M</t>
  </si>
  <si>
    <t xml:space="preserve"> 00012532 </t>
  </si>
  <si>
    <t xml:space="preserve"> 13.2.1 </t>
  </si>
  <si>
    <t>Aduelas para novos PV's e para reposição de PV's existentes</t>
  </si>
  <si>
    <t xml:space="preserve"> 13.2 </t>
  </si>
  <si>
    <t>224,57</t>
  </si>
  <si>
    <t>1.198,13</t>
  </si>
  <si>
    <t>770,44</t>
  </si>
  <si>
    <t xml:space="preserve"> 13.1 </t>
  </si>
  <si>
    <t>GRUPO 13 - POÇO DE VISITA DE DIÂMETRO DE 600 mm</t>
  </si>
  <si>
    <t xml:space="preserve"> 13 </t>
  </si>
  <si>
    <t>249,00</t>
  </si>
  <si>
    <t>FORNECIMENTO DOS TUBOS</t>
  </si>
  <si>
    <t xml:space="preserve"> 12.10 </t>
  </si>
  <si>
    <t>522,90</t>
  </si>
  <si>
    <t xml:space="preserve"> 12.9.1 </t>
  </si>
  <si>
    <t>TRANSPORTE DOS TUBOS</t>
  </si>
  <si>
    <t xml:space="preserve"> 12.9 </t>
  </si>
  <si>
    <t>69,84</t>
  </si>
  <si>
    <t xml:space="preserve"> 12.8.2 </t>
  </si>
  <si>
    <t>29.334,69</t>
  </si>
  <si>
    <t xml:space="preserve"> 12.8.1 </t>
  </si>
  <si>
    <t xml:space="preserve"> 12.8 </t>
  </si>
  <si>
    <t>42,16</t>
  </si>
  <si>
    <t>ROLO COMPACTADOR VIBRATÓRIO TANDEM AÇO LISO, POTÊNCIA 58 HP, PESO SEM/COM LASTRO 6,5 / 9,4 T, LARGURA DE TRABALHO 1,2 M - CHP DIURNO. AF_06/2014</t>
  </si>
  <si>
    <t xml:space="preserve"> 5867 </t>
  </si>
  <si>
    <t>ROLO COMPACTADOR VIBRATÓRIO TANDEM AÇO LISO, POTÊNCIA 58 HP, PESO SEM/COM LASTRO 6,5 / 9,4 T, LARGURA DE TRABALHO 1,2 M - CHI DIURNO. AF_06/2014</t>
  </si>
  <si>
    <t xml:space="preserve"> 5869 </t>
  </si>
  <si>
    <t xml:space="preserve"> 12.7.1 </t>
  </si>
  <si>
    <t>RECOMPOSIÇÃO DE BASE E OU SUB-BASE PARA FECHAMENTO DE VALAS</t>
  </si>
  <si>
    <t xml:space="preserve"> 12.7 </t>
  </si>
  <si>
    <t>875,08</t>
  </si>
  <si>
    <t>COMPACTADOR DE SOLOS DE PERCUSSÃO (SOQUETE) COM MOTOR A GASOLINA 4 TEMPOS, POTÊNCIA 4 CV - CHP DIURNO. AF_08/2015</t>
  </si>
  <si>
    <t xml:space="preserve"> 91533 </t>
  </si>
  <si>
    <t>COMPACTADOR DE SOLOS DE PERCUSSÃO (SOQUETE) COM MOTOR A GASOLINA 4 TEMPOS, POTÊNCIA 4 CV - CHI DIURNO. AF_08/2015</t>
  </si>
  <si>
    <t xml:space="preserve"> 91534 </t>
  </si>
  <si>
    <t>UMIDIFICAÇÃO DE MATERIAL PARA VALAS COM CAMINHÃO PIPA 10000L. AF_11/2016</t>
  </si>
  <si>
    <t xml:space="preserve"> 95606 </t>
  </si>
  <si>
    <t xml:space="preserve"> 12.6 </t>
  </si>
  <si>
    <t>24,90</t>
  </si>
  <si>
    <t>PEDRA BRITADA N. 2 (19 A 38 MM) POSTO PEDREIRA/FORNECEDOR, SEM FRETE</t>
  </si>
  <si>
    <t xml:space="preserve"> 00004718 </t>
  </si>
  <si>
    <t>PLACA VIBRATÓRIA REVERSÍVEL COM MOTOR 4 TEMPOS A GASOLINA, FORÇA CENTRÍFUGA DE 25 KN (2500 KGF), POTÊNCIA 5,5 CV - CHI DIURNO. AF_08/2015</t>
  </si>
  <si>
    <t xml:space="preserve"> 91278 </t>
  </si>
  <si>
    <t xml:space="preserve"> 12.5 </t>
  </si>
  <si>
    <t>298,80</t>
  </si>
  <si>
    <t xml:space="preserve"> 12.4 </t>
  </si>
  <si>
    <t>996,00</t>
  </si>
  <si>
    <t>TABUA NAO APARELHADA *2,5 X 30* CM, EM MACARANDUBA/MASSARANDUBA, ANGELIM OU EQUIVALENTE DA REGIAO - BRUTA</t>
  </si>
  <si>
    <t xml:space="preserve"> 00006189 </t>
  </si>
  <si>
    <t>MOURAO ROLICO DE MADEIRA TRATADA, D = 8 A 11 CM, H = 2,20 M, EM EUCALIPTO OU EQUIVALENTE DA REGIAO (PARA CERCA)</t>
  </si>
  <si>
    <t xml:space="preserve"> 00021138 </t>
  </si>
  <si>
    <t>PREGO DE ACO POLIDO COM CABECA 18 X 27 (2 1/2 X 10)</t>
  </si>
  <si>
    <t xml:space="preserve"> 00005061 </t>
  </si>
  <si>
    <t xml:space="preserve"> 12.3 </t>
  </si>
  <si>
    <t xml:space="preserve"> 12.2 </t>
  </si>
  <si>
    <t>931,26</t>
  </si>
  <si>
    <t xml:space="preserve"> 12.1 </t>
  </si>
  <si>
    <t>GRUPO 12 - RAMAL e/ou REDE DE DRENAGEM PLUVIAL                        (D= 400 mm)</t>
  </si>
  <si>
    <t xml:space="preserve"> 12 </t>
  </si>
  <si>
    <t>639,00</t>
  </si>
  <si>
    <t>Fornecimento dos Tubos</t>
  </si>
  <si>
    <t xml:space="preserve"> 11.10 </t>
  </si>
  <si>
    <t>4.204,62</t>
  </si>
  <si>
    <t xml:space="preserve"> 11.9.1 </t>
  </si>
  <si>
    <t xml:space="preserve"> 11.9 </t>
  </si>
  <si>
    <t>198,40</t>
  </si>
  <si>
    <t xml:space="preserve"> 11.8.2 </t>
  </si>
  <si>
    <t>83.331,99</t>
  </si>
  <si>
    <t xml:space="preserve"> 11.8.1 </t>
  </si>
  <si>
    <t xml:space="preserve"> 11.8 </t>
  </si>
  <si>
    <t>116,72</t>
  </si>
  <si>
    <t xml:space="preserve"> 11.7.1 </t>
  </si>
  <si>
    <t xml:space="preserve"> 11.7 </t>
  </si>
  <si>
    <t>2.400,97</t>
  </si>
  <si>
    <t xml:space="preserve"> 11.6 </t>
  </si>
  <si>
    <t>63,90</t>
  </si>
  <si>
    <t xml:space="preserve"> 11.5 </t>
  </si>
  <si>
    <t>894,60</t>
  </si>
  <si>
    <t xml:space="preserve"> 11.4 </t>
  </si>
  <si>
    <t>2.556,00</t>
  </si>
  <si>
    <t xml:space="preserve"> 11.3 </t>
  </si>
  <si>
    <t xml:space="preserve"> 11.2 </t>
  </si>
  <si>
    <t>2.645,46</t>
  </si>
  <si>
    <t xml:space="preserve"> 11.1 </t>
  </si>
  <si>
    <t>GRUPO 11 - RAMAL e/ou REDE DE DRENAGEM PLUVIAL                        (D= 600 mm)</t>
  </si>
  <si>
    <t xml:space="preserve"> 11 </t>
  </si>
  <si>
    <t>933,00</t>
  </si>
  <si>
    <t xml:space="preserve"> 10.10 </t>
  </si>
  <si>
    <t>8.424,99</t>
  </si>
  <si>
    <t xml:space="preserve"> 10.9.1 </t>
  </si>
  <si>
    <t xml:space="preserve"> 10.9 </t>
  </si>
  <si>
    <t>331,68</t>
  </si>
  <si>
    <t xml:space="preserve"> 10.8.2 </t>
  </si>
  <si>
    <t>139.306,23</t>
  </si>
  <si>
    <t xml:space="preserve"> 10.8.1 </t>
  </si>
  <si>
    <t xml:space="preserve"> 10.8 </t>
  </si>
  <si>
    <t>189,08</t>
  </si>
  <si>
    <t xml:space="preserve"> 10.7.1 </t>
  </si>
  <si>
    <t xml:space="preserve"> 10.7 </t>
  </si>
  <si>
    <t>3.860,38</t>
  </si>
  <si>
    <t xml:space="preserve"> 10.6 </t>
  </si>
  <si>
    <t>93,30</t>
  </si>
  <si>
    <t xml:space="preserve"> 10.5 </t>
  </si>
  <si>
    <t>1.586,10</t>
  </si>
  <si>
    <t xml:space="preserve"> 10.4 </t>
  </si>
  <si>
    <t>3.732,00</t>
  </si>
  <si>
    <t xml:space="preserve"> 10.3 </t>
  </si>
  <si>
    <t xml:space="preserve"> 10.2 </t>
  </si>
  <si>
    <t>4.422,42</t>
  </si>
  <si>
    <t xml:space="preserve"> 10.1 </t>
  </si>
  <si>
    <t>GRUPO 10 - REDE DE DRENAGEM PLUVIAL     (D= 800 mm)</t>
  </si>
  <si>
    <t xml:space="preserve"> 10 </t>
  </si>
  <si>
    <t>447,00</t>
  </si>
  <si>
    <t>Fornecimento do Tubo</t>
  </si>
  <si>
    <t xml:space="preserve"> 9.10 </t>
  </si>
  <si>
    <t>6.245,48</t>
  </si>
  <si>
    <t xml:space="preserve"> 9.9.1 </t>
  </si>
  <si>
    <t xml:space="preserve"> 9.9 </t>
  </si>
  <si>
    <t>100,27</t>
  </si>
  <si>
    <t xml:space="preserve"> 9.8.2 </t>
  </si>
  <si>
    <t>94.756,13</t>
  </si>
  <si>
    <t xml:space="preserve"> 9.8.1 </t>
  </si>
  <si>
    <t xml:space="preserve"> 9.8 </t>
  </si>
  <si>
    <t>107,51</t>
  </si>
  <si>
    <t xml:space="preserve"> 9.7.1 </t>
  </si>
  <si>
    <t xml:space="preserve"> 9.7 </t>
  </si>
  <si>
    <t>2.590,18</t>
  </si>
  <si>
    <t xml:space="preserve"> 9.6 </t>
  </si>
  <si>
    <t>67,05</t>
  </si>
  <si>
    <t xml:space="preserve"> 9.5 </t>
  </si>
  <si>
    <t>894,00</t>
  </si>
  <si>
    <t xml:space="preserve"> 9.4 </t>
  </si>
  <si>
    <t>2.145,60</t>
  </si>
  <si>
    <t xml:space="preserve"> 9.3 </t>
  </si>
  <si>
    <t xml:space="preserve"> 9.2 </t>
  </si>
  <si>
    <t>3.008,13</t>
  </si>
  <si>
    <t xml:space="preserve"> 9.1 </t>
  </si>
  <si>
    <t>GRUPO 9 - REDE DE DRENAGEM PLUVIAL   -  (D= 1000 mm)</t>
  </si>
  <si>
    <t xml:space="preserve"> 9 </t>
  </si>
  <si>
    <t>195,00</t>
  </si>
  <si>
    <t xml:space="preserve"> 8.10 </t>
  </si>
  <si>
    <t>3.439,80</t>
  </si>
  <si>
    <t xml:space="preserve"> 8.9.1 </t>
  </si>
  <si>
    <t xml:space="preserve"> 8.9 </t>
  </si>
  <si>
    <t>159,53</t>
  </si>
  <si>
    <t xml:space="preserve"> 8.8.2 </t>
  </si>
  <si>
    <t>67.003,31</t>
  </si>
  <si>
    <t xml:space="preserve"> 8.8.1 </t>
  </si>
  <si>
    <t xml:space="preserve"> 8.8 </t>
  </si>
  <si>
    <t>57,34</t>
  </si>
  <si>
    <t xml:space="preserve"> 8.7.1 </t>
  </si>
  <si>
    <t xml:space="preserve"> 8.7 </t>
  </si>
  <si>
    <t>1.877,41</t>
  </si>
  <si>
    <t xml:space="preserve"> 8.6 </t>
  </si>
  <si>
    <t>29,25</t>
  </si>
  <si>
    <t xml:space="preserve"> 8.5 </t>
  </si>
  <si>
    <t>429,00</t>
  </si>
  <si>
    <t xml:space="preserve"> 8.4 </t>
  </si>
  <si>
    <t>1.287,00</t>
  </si>
  <si>
    <t xml:space="preserve"> 8.3 </t>
  </si>
  <si>
    <t xml:space="preserve"> 8.2 </t>
  </si>
  <si>
    <t>2.127,08</t>
  </si>
  <si>
    <t xml:space="preserve"> 8.1 </t>
  </si>
  <si>
    <t>GRUPO 8 - REDE DE DRENAGEM PLUVIAL (D=1200 mm)</t>
  </si>
  <si>
    <t xml:space="preserve"> 8 </t>
  </si>
  <si>
    <t>314,00</t>
  </si>
  <si>
    <t xml:space="preserve"> 7.10 </t>
  </si>
  <si>
    <t>7.209,32</t>
  </si>
  <si>
    <t xml:space="preserve"> 7.9.1 </t>
  </si>
  <si>
    <t xml:space="preserve"> 7.9 </t>
  </si>
  <si>
    <t>138,19</t>
  </si>
  <si>
    <t xml:space="preserve"> 7.8.2 </t>
  </si>
  <si>
    <t>130.598,29</t>
  </si>
  <si>
    <t xml:space="preserve"> 7.8.1 </t>
  </si>
  <si>
    <t xml:space="preserve"> 7.8 </t>
  </si>
  <si>
    <t>103,51</t>
  </si>
  <si>
    <t xml:space="preserve"> 7.7.1 </t>
  </si>
  <si>
    <t xml:space="preserve"> 7.7 </t>
  </si>
  <si>
    <t>3.528,57</t>
  </si>
  <si>
    <t xml:space="preserve"> 7.6 </t>
  </si>
  <si>
    <t>62,80</t>
  </si>
  <si>
    <t xml:space="preserve"> 7.5 </t>
  </si>
  <si>
    <t>816,40</t>
  </si>
  <si>
    <t xml:space="preserve"> 7.4 </t>
  </si>
  <si>
    <t>2.198,00</t>
  </si>
  <si>
    <t xml:space="preserve"> 7.3 </t>
  </si>
  <si>
    <t xml:space="preserve"> 7.2 </t>
  </si>
  <si>
    <t>4.145,97</t>
  </si>
  <si>
    <t xml:space="preserve"> 7.1 </t>
  </si>
  <si>
    <t>GRUPO 7 - REDE DE DRENAGEM PLUVIAL    (D= 1500 mm)</t>
  </si>
  <si>
    <t xml:space="preserve"> 7 </t>
  </si>
  <si>
    <t>40,00</t>
  </si>
  <si>
    <t xml:space="preserve"> 6.10 </t>
  </si>
  <si>
    <t>918,40</t>
  </si>
  <si>
    <t xml:space="preserve"> 6.9.1 </t>
  </si>
  <si>
    <t xml:space="preserve"> 6.9 </t>
  </si>
  <si>
    <t>17,60</t>
  </si>
  <si>
    <t xml:space="preserve"> 6.8.2 </t>
  </si>
  <si>
    <t>16.636,72</t>
  </si>
  <si>
    <t xml:space="preserve"> 6.8.1 </t>
  </si>
  <si>
    <t xml:space="preserve"> 6.8 </t>
  </si>
  <si>
    <t>13,18</t>
  </si>
  <si>
    <t xml:space="preserve"> 6.7.1 </t>
  </si>
  <si>
    <t xml:space="preserve"> 6.7 </t>
  </si>
  <si>
    <t>449,50</t>
  </si>
  <si>
    <t xml:space="preserve"> 6.6 </t>
  </si>
  <si>
    <t xml:space="preserve"> 6.5 </t>
  </si>
  <si>
    <t>104,00</t>
  </si>
  <si>
    <t xml:space="preserve"> 6.4 </t>
  </si>
  <si>
    <t>280,00</t>
  </si>
  <si>
    <t xml:space="preserve"> 6.3 </t>
  </si>
  <si>
    <t xml:space="preserve"> 6.2 </t>
  </si>
  <si>
    <t>528,15</t>
  </si>
  <si>
    <t xml:space="preserve"> 6.1 </t>
  </si>
  <si>
    <t>GRUPO 6 - REDE DE DRENAGEM PLUVIAL    (D= 1750 mm)</t>
  </si>
  <si>
    <t xml:space="preserve"> 6 </t>
  </si>
  <si>
    <t>207,00</t>
  </si>
  <si>
    <t xml:space="preserve"> 5.10 </t>
  </si>
  <si>
    <t>4.752,72</t>
  </si>
  <si>
    <t xml:space="preserve"> 5.9.1 </t>
  </si>
  <si>
    <t xml:space="preserve"> 5.9 </t>
  </si>
  <si>
    <t>125,30</t>
  </si>
  <si>
    <t xml:space="preserve"> 5.8.2 </t>
  </si>
  <si>
    <t>118.412,28</t>
  </si>
  <si>
    <t xml:space="preserve"> 5.8.1 </t>
  </si>
  <si>
    <t xml:space="preserve"> 5.8 </t>
  </si>
  <si>
    <t>81,14</t>
  </si>
  <si>
    <t xml:space="preserve"> 5.7.1 </t>
  </si>
  <si>
    <t xml:space="preserve"> 5.7 </t>
  </si>
  <si>
    <t>3.083,78</t>
  </si>
  <si>
    <t xml:space="preserve"> 5.6 </t>
  </si>
  <si>
    <t>41,40</t>
  </si>
  <si>
    <t xml:space="preserve"> 5.5 </t>
  </si>
  <si>
    <t>662,40</t>
  </si>
  <si>
    <t xml:space="preserve"> 5.4 </t>
  </si>
  <si>
    <t>1.656,00</t>
  </si>
  <si>
    <t xml:space="preserve"> 5.3 </t>
  </si>
  <si>
    <t xml:space="preserve"> 5.2 </t>
  </si>
  <si>
    <t>3.759,12</t>
  </si>
  <si>
    <t xml:space="preserve"> 5.1 </t>
  </si>
  <si>
    <t>GRUPO 5 - REDE DE DRENAGEM PLUVIAL    (Galeria D= 1650 mm)</t>
  </si>
  <si>
    <t xml:space="preserve"> 5 </t>
  </si>
  <si>
    <t>57,00</t>
  </si>
  <si>
    <t xml:space="preserve"> 4.10 </t>
  </si>
  <si>
    <t>2.633,40</t>
  </si>
  <si>
    <t xml:space="preserve"> 4.9.1 </t>
  </si>
  <si>
    <t>Transporte dos Tubos</t>
  </si>
  <si>
    <t xml:space="preserve"> 4.9 </t>
  </si>
  <si>
    <t>36,02</t>
  </si>
  <si>
    <t xml:space="preserve"> 4.8.2 </t>
  </si>
  <si>
    <t>34.042,68</t>
  </si>
  <si>
    <t xml:space="preserve"> 4.8.1 </t>
  </si>
  <si>
    <t xml:space="preserve"> 4.8 </t>
  </si>
  <si>
    <t>23,10</t>
  </si>
  <si>
    <t xml:space="preserve"> 4.7.1 </t>
  </si>
  <si>
    <t xml:space="preserve"> 4.7 </t>
  </si>
  <si>
    <t>838,47</t>
  </si>
  <si>
    <t xml:space="preserve"> 4.6 </t>
  </si>
  <si>
    <t>14,25</t>
  </si>
  <si>
    <t xml:space="preserve"> 4.5 </t>
  </si>
  <si>
    <t>193,80</t>
  </si>
  <si>
    <t xml:space="preserve"> 4.4 </t>
  </si>
  <si>
    <t>456,00</t>
  </si>
  <si>
    <t xml:space="preserve"> 4.3 </t>
  </si>
  <si>
    <t>ADUELA/GALERIA ABERTA PRE-MOLDADA DE CONCRETO ARMADO, SECAO QUADRANGULAR INTERNA DE 2,0 X 2,0 M (L X A), MISULA DE 20 X 20 CM, C = 1,00 M, ESPESSURA MIN = 20 CM, TB-45 E FCK DO CONCRETO = 30 MPA</t>
  </si>
  <si>
    <t xml:space="preserve"> 00044929 </t>
  </si>
  <si>
    <t xml:space="preserve"> 4.2 </t>
  </si>
  <si>
    <t>1.080,72</t>
  </si>
  <si>
    <t xml:space="preserve"> 4.1 </t>
  </si>
  <si>
    <t>GRUPO 4 - REDE DE DRENAGEM PLUVIAL    (Galeria D= 2000 mm)</t>
  </si>
  <si>
    <t xml:space="preserve"> 4 </t>
  </si>
  <si>
    <t xml:space="preserve"> 3.3.2 </t>
  </si>
  <si>
    <t>547,80</t>
  </si>
  <si>
    <t xml:space="preserve"> 3.3.1 </t>
  </si>
  <si>
    <t>CARGA E TRANSPORTE DE AREIA E PÓ DE PERDA</t>
  </si>
  <si>
    <t xml:space="preserve"> 3.3 </t>
  </si>
  <si>
    <t>PO DE PEDRA (POSTO PEDREIRA/FORNECEDOR, SEM FRETE)</t>
  </si>
  <si>
    <t xml:space="preserve"> 00004741 </t>
  </si>
  <si>
    <t>REMOÇÃO DE PISO DE BLOCO INTERTRAVADO OU DE PEDRA PORTUGUESA, DE FORMA MANUAL, COM REAPROVEITAMENTO. AF_09/2023</t>
  </si>
  <si>
    <t xml:space="preserve"> 97635 </t>
  </si>
  <si>
    <t xml:space="preserve"> 3.1 </t>
  </si>
  <si>
    <t>GRUPO 3 - DEMOLIÇÃO E RECOMPOSIÇÃO DE PAV INTERTRAVADO</t>
  </si>
  <si>
    <t xml:space="preserve"> 3 </t>
  </si>
  <si>
    <t xml:space="preserve"> 2.1.5.3 </t>
  </si>
  <si>
    <t>6.067,49</t>
  </si>
  <si>
    <t xml:space="preserve"> 2.1.5.2 </t>
  </si>
  <si>
    <t>Pó de pedra</t>
  </si>
  <si>
    <t>M1135</t>
  </si>
  <si>
    <t>Brita 0</t>
  </si>
  <si>
    <t>M0005</t>
  </si>
  <si>
    <t>Pedrisco</t>
  </si>
  <si>
    <t>M1103</t>
  </si>
  <si>
    <t>Areia média</t>
  </si>
  <si>
    <t>M0028</t>
  </si>
  <si>
    <t>4,15</t>
  </si>
  <si>
    <t>153,81</t>
  </si>
  <si>
    <t xml:space="preserve"> M0028 </t>
  </si>
  <si>
    <t>3,85</t>
  </si>
  <si>
    <t>36,84</t>
  </si>
  <si>
    <t>109,55</t>
  </si>
  <si>
    <t xml:space="preserve"> M1135 </t>
  </si>
  <si>
    <t>12,32</t>
  </si>
  <si>
    <t>136,82</t>
  </si>
  <si>
    <t xml:space="preserve"> M0005 </t>
  </si>
  <si>
    <t>41,08</t>
  </si>
  <si>
    <t>5,13</t>
  </si>
  <si>
    <t>Óleo tipo A1</t>
  </si>
  <si>
    <t xml:space="preserve"> M1941 </t>
  </si>
  <si>
    <t>19,19</t>
  </si>
  <si>
    <t>129,75</t>
  </si>
  <si>
    <t xml:space="preserve"> M1103 </t>
  </si>
  <si>
    <t>90,11</t>
  </si>
  <si>
    <t>Aquecedor de fluido térmico - 12 kW</t>
  </si>
  <si>
    <t xml:space="preserve"> E9559 </t>
  </si>
  <si>
    <t>Grupo gerador - 456 kVA</t>
  </si>
  <si>
    <t xml:space="preserve"> E9021 </t>
  </si>
  <si>
    <t>Usina de asfalto a quente gravimétrica com capacidade de 100/140 t/h - 260 kW</t>
  </si>
  <si>
    <t xml:space="preserve"> E9689 </t>
  </si>
  <si>
    <t>Carregadeira de pneus com capacidade de 1,72 m³ - 113 kW</t>
  </si>
  <si>
    <t xml:space="preserve"> E9584 </t>
  </si>
  <si>
    <t>Tanque de estocagem de asfalto com capacidade de 30.000 l</t>
  </si>
  <si>
    <t xml:space="preserve"> E9558 </t>
  </si>
  <si>
    <t xml:space="preserve"> 2.1.5.1 </t>
  </si>
  <si>
    <t>CBUQ DE RECOMPOSIÇÃO</t>
  </si>
  <si>
    <t xml:space="preserve"> 2.1.5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</si>
  <si>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</si>
  <si>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</si>
  <si>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</si>
  <si>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</si>
  <si>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 xml:space="preserve"> 2.1.4.3 </t>
  </si>
  <si>
    <t>97,07</t>
  </si>
  <si>
    <t xml:space="preserve"> 2.1.4.2 </t>
  </si>
  <si>
    <t>TRATOR DE PNEUS, POTÊNCIA 85 CV, TRAÇÃO 4X4, PESO COM LASTRO DE 4.675 KG - CHP DIURNO. AF_06/2014</t>
  </si>
  <si>
    <t xml:space="preserve"> 89035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</si>
  <si>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</si>
  <si>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91486 </t>
  </si>
  <si>
    <t>TRATOR DE PNEUS, POTÊNCIA 85 CV, TRAÇÃO 4X4, PESO COM LASTRO DE 4.675 KG - CHI DIURNO. AF_06/2014</t>
  </si>
  <si>
    <t xml:space="preserve"> 89036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</si>
  <si>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</si>
  <si>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</si>
  <si>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</si>
  <si>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</si>
  <si>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</si>
  <si>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83362 </t>
  </si>
  <si>
    <t xml:space="preserve"> 2.1.4.1 </t>
  </si>
  <si>
    <t>IMPRIMAÇÃO</t>
  </si>
  <si>
    <t xml:space="preserve"> 2.1.4 </t>
  </si>
  <si>
    <t xml:space="preserve"> 2.1.3.3 </t>
  </si>
  <si>
    <t>36,40</t>
  </si>
  <si>
    <t xml:space="preserve"> 2.1.3.2 </t>
  </si>
  <si>
    <t xml:space="preserve"> 2.1.3.1 </t>
  </si>
  <si>
    <t>PINTURA DE LIGAÇÃO</t>
  </si>
  <si>
    <t xml:space="preserve"> 2.1.3 </t>
  </si>
  <si>
    <t>57,78</t>
  </si>
  <si>
    <t>231,13</t>
  </si>
  <si>
    <t xml:space="preserve"> 2.1.2.3 </t>
  </si>
  <si>
    <t>6.067,50</t>
  </si>
  <si>
    <t xml:space="preserve"> 2.1.2.2 </t>
  </si>
  <si>
    <t>288,92</t>
  </si>
  <si>
    <t xml:space="preserve"> 2.1.2.1 </t>
  </si>
  <si>
    <t>BOTA FORA DE DEMOLIÇÃO</t>
  </si>
  <si>
    <t xml:space="preserve"> 2.1.2 </t>
  </si>
  <si>
    <t xml:space="preserve"> 2.1.1.3 </t>
  </si>
  <si>
    <t xml:space="preserve"> 2.1.1.2 </t>
  </si>
  <si>
    <t xml:space="preserve"> 2.1.1.1 </t>
  </si>
  <si>
    <t>DEMOLIÇÃO DO PAVIMENTO</t>
  </si>
  <si>
    <t xml:space="preserve"> 2.1.1 </t>
  </si>
  <si>
    <t>DEMOLIÇÃO E RECUPERAÇÃO DO PAVIMENTO DEMOLIDO</t>
  </si>
  <si>
    <t xml:space="preserve"> 2.1 </t>
  </si>
  <si>
    <t>GRUPO 2: DEMOLIÇÃO E RECUPERAÇÃO DE PAVIMENTO PARA PASSAGEM DE REDE DE DRENAGEM</t>
  </si>
  <si>
    <t xml:space="preserve"> 2 </t>
  </si>
  <si>
    <t xml:space="preserve"> 1.2 </t>
  </si>
  <si>
    <t xml:space="preserve"> 1.1 </t>
  </si>
  <si>
    <t>GRUPO 1: SERVIÇOS DEMOLIÇÃO E RECUPERAÇÃO DE ÁREA VERDE PARA PASSAGEM DE REDE DE DRENAGEM</t>
  </si>
  <si>
    <t xml:space="preserve"> 1 </t>
  </si>
  <si>
    <t>Planilha Orçamentária Analítica</t>
  </si>
  <si>
    <t xml:space="preserve">  </t>
  </si>
  <si>
    <t xml:space="preserve"> 36.2 </t>
  </si>
  <si>
    <t xml:space="preserve"> 34.2.7 </t>
  </si>
  <si>
    <t xml:space="preserve"> 34.1.7 </t>
  </si>
  <si>
    <t xml:space="preserve"> 34.1.6 </t>
  </si>
  <si>
    <t xml:space="preserve"> 34.1.5 </t>
  </si>
  <si>
    <t xml:space="preserve"> 34.1.4 </t>
  </si>
  <si>
    <t xml:space="preserve"> 26.3.3 </t>
  </si>
  <si>
    <t xml:space="preserve"> 21.6 </t>
  </si>
  <si>
    <t xml:space="preserve"> 21.5 </t>
  </si>
  <si>
    <t xml:space="preserve"> 20.6 </t>
  </si>
  <si>
    <t xml:space="preserve"> 20.5 </t>
  </si>
  <si>
    <t xml:space="preserve"> 19.6 </t>
  </si>
  <si>
    <t xml:space="preserve"> 19.5 </t>
  </si>
  <si>
    <t xml:space="preserve"> 18.6 </t>
  </si>
  <si>
    <t xml:space="preserve"> 18.5 </t>
  </si>
  <si>
    <t xml:space="preserve">145,34 
 (BDI 15,28%) </t>
  </si>
  <si>
    <t xml:space="preserve"> 12.10.1 </t>
  </si>
  <si>
    <t xml:space="preserve"> 12.8.4 </t>
  </si>
  <si>
    <t xml:space="preserve"> 12.8.3 </t>
  </si>
  <si>
    <t xml:space="preserve">230,87 
 (BDI 15,28%) </t>
  </si>
  <si>
    <t xml:space="preserve"> 11.10.1 </t>
  </si>
  <si>
    <t xml:space="preserve"> 11.8.4 </t>
  </si>
  <si>
    <t xml:space="preserve"> 11.8.3 </t>
  </si>
  <si>
    <t xml:space="preserve">430,45 
 (BDI 15,28%) </t>
  </si>
  <si>
    <t xml:space="preserve"> 10.10.1 </t>
  </si>
  <si>
    <t xml:space="preserve"> 10.8.4 </t>
  </si>
  <si>
    <t xml:space="preserve"> 10.8.3 </t>
  </si>
  <si>
    <t xml:space="preserve">570,20 
 (BDI 15,28%) </t>
  </si>
  <si>
    <t xml:space="preserve"> 9.10.1 </t>
  </si>
  <si>
    <t xml:space="preserve"> 9.8.4 </t>
  </si>
  <si>
    <t xml:space="preserve"> 9.8.3 </t>
  </si>
  <si>
    <t xml:space="preserve">836,31 
 (BDI 15,28%) </t>
  </si>
  <si>
    <t xml:space="preserve"> 8.10.1 </t>
  </si>
  <si>
    <t xml:space="preserve"> 8.8.4 </t>
  </si>
  <si>
    <t xml:space="preserve"> 8.8.3 </t>
  </si>
  <si>
    <t xml:space="preserve">1.200,80 
 (BDI 15,28%) </t>
  </si>
  <si>
    <t xml:space="preserve"> 7.10.1 </t>
  </si>
  <si>
    <t xml:space="preserve"> 7.8.4 </t>
  </si>
  <si>
    <t xml:space="preserve"> 7.8.3 </t>
  </si>
  <si>
    <t xml:space="preserve">2.344,58 
 (BDI 15,28%) </t>
  </si>
  <si>
    <t xml:space="preserve"> 6.10.1 </t>
  </si>
  <si>
    <t xml:space="preserve"> 6.8.4 </t>
  </si>
  <si>
    <t xml:space="preserve"> 6.8.3 </t>
  </si>
  <si>
    <t xml:space="preserve">3.720,99 
 (BDI 15,28%) </t>
  </si>
  <si>
    <t xml:space="preserve"> 5.10.1 </t>
  </si>
  <si>
    <t xml:space="preserve"> 5.8.4 </t>
  </si>
  <si>
    <t xml:space="preserve"> 5.8.3 </t>
  </si>
  <si>
    <t xml:space="preserve">5.201,73 
 (BDI 15,28%) </t>
  </si>
  <si>
    <t xml:space="preserve"> 4.10.1 </t>
  </si>
  <si>
    <t xml:space="preserve"> 4.8.4 </t>
  </si>
  <si>
    <t xml:space="preserve"> 4.8.3 </t>
  </si>
  <si>
    <t xml:space="preserve"> 3.2 </t>
  </si>
  <si>
    <t xml:space="preserve">4.652,86 
</t>
  </si>
  <si>
    <t xml:space="preserve"> 2.1.5.4 </t>
  </si>
  <si>
    <t xml:space="preserve">7.395,95 
</t>
  </si>
  <si>
    <t xml:space="preserve"> 2.1.4.4 </t>
  </si>
  <si>
    <t xml:space="preserve">4.104,25 
</t>
  </si>
  <si>
    <t xml:space="preserve"> 2.1.3.4 </t>
  </si>
  <si>
    <t xml:space="preserve"> 2.1.2.5 </t>
  </si>
  <si>
    <t xml:space="preserve"> 2.1.2.4 </t>
  </si>
  <si>
    <t>Valor Unit com BDI</t>
  </si>
  <si>
    <t>Item</t>
  </si>
  <si>
    <t>Orçamento Sintético</t>
  </si>
  <si>
    <t>SINAPI - 09/2025 - Distrito Federal
SICRO3 - 07/2025 - Distrito Federal</t>
  </si>
  <si>
    <t>GOVERNO DO DISTRITO FEDERAL</t>
  </si>
  <si>
    <t>COMPANHIA URBANIZADORA DA NOVA CAPITAL DO BRASIL - NOVACAP</t>
  </si>
  <si>
    <t>DIRETORIA DE OBRAS</t>
  </si>
  <si>
    <t>DADOS DA OBRA:</t>
  </si>
  <si>
    <t>SEM DESONERAÇÃO</t>
  </si>
  <si>
    <t>RESPONSÁVEL TÉCNICO DO ORÇAMENTO:</t>
  </si>
  <si>
    <t>MATHEUS PEREIRA DA SILVA</t>
  </si>
  <si>
    <t>CREA: 21526/D-AM</t>
  </si>
  <si>
    <t>VALOR DA OBRA:</t>
  </si>
  <si>
    <t>DATA DA ESTIMATIVA</t>
  </si>
  <si>
    <t>MODIFICAÇÃO</t>
  </si>
  <si>
    <t>0</t>
  </si>
  <si>
    <t>CEILÂNDIA - SUL</t>
  </si>
  <si>
    <t>R.A CEILÂNDIA - SUL</t>
  </si>
  <si>
    <t>OBJETO: Ata de Registro de Preço para Readequação do Sistema de Drenagem, Adequação de Redes de Captação de Águas Pluviais e Reparos no Sistema de Drenagem, abrangendo diâmetros de D.N 600 a D.N 2000, com a utilização de elementos pré-moldados de concreto na Ceilândia Sul.</t>
  </si>
  <si>
    <t>Readequação do Sistema de Drenagem, Adequação de Redes de Captação de Águas Pluviais e Reparos no Sistema de Drenagem para D.N 600 a D.N 2000, com elementos pré-moldados de concreto. - CEILÂNDIA SUL.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</si>
</sst>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6" formatCode="#,##0.00\ %"/>
    <numFmt numFmtId="167" formatCode="#,##0.0000"/>
    <numFmt numFmtId="168" formatCode="#,##0.0000000"/>
    <numFmt numFmtId="173" formatCode="[$R$-416]\ #,##0.00;\-[$R$-416]\ #,##0.00"/>
  </numFmts>
  <fonts count="39" x14ac:knownFonts="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26"/>
      <color theme="1"/>
      <name val="Arial"/>
      <family val="2"/>
    </font>
    <font>
      <sz val="24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ptos Narrow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5">
    <xf numFmtId="0" fontId="0" fillId="0" borderId="0"/>
    <xf numFmtId="4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35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11" fillId="7" borderId="5" xfId="0" applyFont="1" applyFill="1" applyBorder="1" applyAlignment="1">
      <alignment horizontal="left" vertical="top" wrapText="1"/>
    </xf>
    <xf numFmtId="0" fontId="12" fillId="8" borderId="6" xfId="0" applyFont="1" applyFill="1" applyBorder="1" applyAlignment="1">
      <alignment horizontal="center" vertical="top" wrapText="1"/>
    </xf>
    <xf numFmtId="0" fontId="14" fillId="11" borderId="8" xfId="0" applyFont="1" applyFill="1" applyBorder="1" applyAlignment="1">
      <alignment horizontal="left" vertical="top" wrapText="1"/>
    </xf>
    <xf numFmtId="0" fontId="15" fillId="12" borderId="9" xfId="0" applyFont="1" applyFill="1" applyBorder="1" applyAlignment="1">
      <alignment horizontal="center" vertical="top" wrapText="1"/>
    </xf>
    <xf numFmtId="0" fontId="17" fillId="15" borderId="11" xfId="0" applyFont="1" applyFill="1" applyBorder="1" applyAlignment="1">
      <alignment horizontal="left" vertical="top" wrapText="1"/>
    </xf>
    <xf numFmtId="0" fontId="18" fillId="16" borderId="12" xfId="0" applyFont="1" applyFill="1" applyBorder="1" applyAlignment="1">
      <alignment horizontal="center" vertical="top" wrapText="1"/>
    </xf>
    <xf numFmtId="0" fontId="20" fillId="18" borderId="0" xfId="0" applyFont="1" applyFill="1" applyAlignment="1">
      <alignment horizontal="left" vertical="top" wrapText="1"/>
    </xf>
    <xf numFmtId="0" fontId="21" fillId="19" borderId="0" xfId="0" applyFont="1" applyFill="1" applyAlignment="1">
      <alignment horizontal="center" vertical="top" wrapText="1"/>
    </xf>
    <xf numFmtId="0" fontId="22" fillId="20" borderId="0" xfId="0" applyFont="1" applyFill="1" applyAlignment="1">
      <alignment horizontal="right" vertical="top" wrapText="1"/>
    </xf>
    <xf numFmtId="0" fontId="24" fillId="22" borderId="0" xfId="0" applyFont="1" applyFill="1" applyAlignment="1">
      <alignment horizontal="left" vertical="top" wrapText="1"/>
    </xf>
    <xf numFmtId="0" fontId="25" fillId="23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0" borderId="0" xfId="0"/>
    <xf numFmtId="0" fontId="20" fillId="18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wrapText="1"/>
    </xf>
    <xf numFmtId="0" fontId="22" fillId="20" borderId="0" xfId="0" applyFont="1" applyFill="1" applyAlignment="1">
      <alignment horizontal="right" vertical="top" wrapText="1"/>
    </xf>
    <xf numFmtId="4" fontId="23" fillId="21" borderId="0" xfId="0" applyNumberFormat="1" applyFont="1" applyFill="1" applyAlignment="1">
      <alignment horizontal="right" vertical="top" wrapText="1"/>
    </xf>
    <xf numFmtId="0" fontId="25" fillId="23" borderId="0" xfId="0" applyFont="1" applyFill="1" applyAlignment="1">
      <alignment horizontal="center" vertical="top" wrapText="1"/>
    </xf>
    <xf numFmtId="0" fontId="13" fillId="9" borderId="7" xfId="0" applyNumberFormat="1" applyFont="1" applyFill="1" applyBorder="1" applyAlignment="1">
      <alignment horizontal="right" vertical="top" wrapText="1"/>
    </xf>
    <xf numFmtId="4" fontId="13" fillId="9" borderId="7" xfId="0" applyNumberFormat="1" applyFont="1" applyFill="1" applyBorder="1" applyAlignment="1">
      <alignment horizontal="right" vertical="top" wrapText="1"/>
    </xf>
    <xf numFmtId="0" fontId="16" fillId="13" borderId="10" xfId="0" applyNumberFormat="1" applyFont="1" applyFill="1" applyBorder="1" applyAlignment="1">
      <alignment horizontal="right" vertical="top" wrapText="1"/>
    </xf>
    <xf numFmtId="4" fontId="16" fillId="13" borderId="10" xfId="0" applyNumberFormat="1" applyFont="1" applyFill="1" applyBorder="1" applyAlignment="1">
      <alignment horizontal="right" vertical="top" wrapText="1"/>
    </xf>
    <xf numFmtId="0" fontId="19" fillId="17" borderId="13" xfId="0" applyNumberFormat="1" applyFont="1" applyFill="1" applyBorder="1" applyAlignment="1">
      <alignment horizontal="right" vertical="top" wrapText="1"/>
    </xf>
    <xf numFmtId="4" fontId="19" fillId="17" borderId="13" xfId="0" applyNumberFormat="1" applyFont="1" applyFill="1" applyBorder="1" applyAlignment="1">
      <alignment horizontal="right" vertical="top" wrapText="1"/>
    </xf>
    <xf numFmtId="0" fontId="13" fillId="27" borderId="7" xfId="0" applyNumberFormat="1" applyFont="1" applyFill="1" applyBorder="1" applyAlignment="1">
      <alignment horizontal="right" vertical="top" wrapText="1"/>
    </xf>
    <xf numFmtId="10" fontId="13" fillId="9" borderId="7" xfId="2" applyNumberFormat="1" applyFont="1" applyFill="1" applyBorder="1" applyAlignment="1">
      <alignment horizontal="right" vertical="top" wrapText="1"/>
    </xf>
    <xf numFmtId="10" fontId="19" fillId="17" borderId="13" xfId="2" applyNumberFormat="1" applyFont="1" applyFill="1" applyBorder="1" applyAlignment="1">
      <alignment horizontal="right" vertical="top" wrapText="1"/>
    </xf>
    <xf numFmtId="10" fontId="13" fillId="27" borderId="7" xfId="2" applyNumberFormat="1" applyFont="1" applyFill="1" applyBorder="1" applyAlignment="1">
      <alignment horizontal="right" vertical="top" wrapText="1"/>
    </xf>
    <xf numFmtId="10" fontId="13" fillId="9" borderId="7" xfId="0" applyNumberFormat="1" applyFont="1" applyFill="1" applyBorder="1" applyAlignment="1">
      <alignment horizontal="right" vertical="top" wrapText="1"/>
    </xf>
    <xf numFmtId="0" fontId="8" fillId="18" borderId="0" xfId="0" applyFont="1" applyFill="1" applyAlignment="1">
      <alignment horizontal="left" vertical="top" wrapText="1"/>
    </xf>
    <xf numFmtId="0" fontId="25" fillId="23" borderId="0" xfId="0" applyFont="1" applyFill="1" applyAlignment="1">
      <alignment horizontal="center" vertical="center" wrapText="1"/>
    </xf>
    <xf numFmtId="0" fontId="21" fillId="19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0" fillId="18" borderId="0" xfId="0" applyFont="1" applyFill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6" fillId="13" borderId="10" xfId="0" applyFont="1" applyFill="1" applyBorder="1" applyAlignment="1">
      <alignment horizontal="center" vertical="center" wrapText="1"/>
    </xf>
    <xf numFmtId="0" fontId="19" fillId="17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6" borderId="3" xfId="0" applyFont="1" applyFill="1" applyBorder="1" applyAlignment="1">
      <alignment horizontal="center" vertical="top" wrapText="1"/>
    </xf>
    <xf numFmtId="0" fontId="20" fillId="18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10" fillId="26" borderId="0" xfId="0" applyFont="1" applyFill="1" applyAlignment="1">
      <alignment horizontal="center" vertical="top" wrapText="1"/>
    </xf>
    <xf numFmtId="0" fontId="8" fillId="26" borderId="0" xfId="0" applyFont="1" applyFill="1" applyAlignment="1">
      <alignment horizontal="center" vertical="top" wrapText="1"/>
    </xf>
    <xf numFmtId="0" fontId="8" fillId="26" borderId="0" xfId="0" applyFont="1" applyFill="1" applyAlignment="1">
      <alignment horizontal="right" vertical="top" wrapText="1"/>
    </xf>
    <xf numFmtId="4" fontId="8" fillId="26" borderId="0" xfId="0" applyNumberFormat="1" applyFont="1" applyFill="1" applyAlignment="1">
      <alignment horizontal="right" vertical="top" wrapText="1"/>
    </xf>
    <xf numFmtId="0" fontId="8" fillId="26" borderId="0" xfId="0" applyFont="1" applyFill="1" applyAlignment="1">
      <alignment horizontal="left" vertical="top" wrapText="1"/>
    </xf>
    <xf numFmtId="0" fontId="8" fillId="26" borderId="0" xfId="0" applyFont="1" applyFill="1" applyAlignment="1">
      <alignment horizontal="right" vertical="top" wrapText="1"/>
    </xf>
    <xf numFmtId="0" fontId="10" fillId="26" borderId="0" xfId="0" applyFont="1" applyFill="1" applyAlignment="1">
      <alignment horizontal="left" vertical="top" wrapText="1"/>
    </xf>
    <xf numFmtId="0" fontId="10" fillId="26" borderId="0" xfId="0" applyFont="1" applyFill="1" applyAlignment="1">
      <alignment horizontal="center" vertical="top" wrapText="1"/>
    </xf>
    <xf numFmtId="0" fontId="9" fillId="26" borderId="4" xfId="0" applyFont="1" applyFill="1" applyBorder="1" applyAlignment="1">
      <alignment horizontal="left" vertical="top" wrapText="1"/>
    </xf>
    <xf numFmtId="4" fontId="8" fillId="26" borderId="0" xfId="0" applyNumberFormat="1" applyFont="1" applyFill="1" applyAlignment="1">
      <alignment horizontal="right" vertical="top" wrapText="1"/>
    </xf>
    <xf numFmtId="168" fontId="8" fillId="26" borderId="0" xfId="0" applyNumberFormat="1" applyFont="1" applyFill="1" applyAlignment="1">
      <alignment horizontal="right" vertical="top" wrapText="1"/>
    </xf>
    <xf numFmtId="4" fontId="10" fillId="26" borderId="0" xfId="0" applyNumberFormat="1" applyFont="1" applyFill="1" applyAlignment="1">
      <alignment horizontal="right" vertical="top" wrapText="1"/>
    </xf>
    <xf numFmtId="0" fontId="10" fillId="26" borderId="0" xfId="0" applyFont="1" applyFill="1" applyAlignment="1">
      <alignment horizontal="right" vertical="top" wrapText="1"/>
    </xf>
    <xf numFmtId="0" fontId="10" fillId="26" borderId="0" xfId="0" applyFont="1" applyFill="1" applyAlignment="1">
      <alignment horizontal="right" vertical="top" wrapText="1"/>
    </xf>
    <xf numFmtId="167" fontId="10" fillId="10" borderId="14" xfId="0" applyNumberFormat="1" applyFont="1" applyFill="1" applyBorder="1" applyAlignment="1">
      <alignment horizontal="right" vertical="top" wrapText="1"/>
    </xf>
    <xf numFmtId="0" fontId="10" fillId="10" borderId="14" xfId="0" applyFont="1" applyFill="1" applyBorder="1" applyAlignment="1">
      <alignment horizontal="left" vertical="top" wrapText="1"/>
    </xf>
    <xf numFmtId="167" fontId="10" fillId="10" borderId="14" xfId="0" applyNumberFormat="1" applyFont="1" applyFill="1" applyBorder="1" applyAlignment="1">
      <alignment horizontal="right" vertical="top" wrapText="1"/>
    </xf>
    <xf numFmtId="0" fontId="10" fillId="10" borderId="14" xfId="0" applyFont="1" applyFill="1" applyBorder="1" applyAlignment="1">
      <alignment horizontal="center" vertical="top" wrapText="1"/>
    </xf>
    <xf numFmtId="168" fontId="10" fillId="10" borderId="14" xfId="0" applyNumberFormat="1" applyFont="1" applyFill="1" applyBorder="1" applyAlignment="1">
      <alignment horizontal="right" vertical="top" wrapText="1"/>
    </xf>
    <xf numFmtId="0" fontId="10" fillId="10" borderId="14" xfId="0" applyFont="1" applyFill="1" applyBorder="1" applyAlignment="1">
      <alignment horizontal="left" vertical="top" wrapText="1"/>
    </xf>
    <xf numFmtId="0" fontId="10" fillId="10" borderId="14" xfId="0" applyFont="1" applyFill="1" applyBorder="1" applyAlignment="1">
      <alignment horizontal="right" vertical="top" wrapText="1"/>
    </xf>
    <xf numFmtId="0" fontId="2" fillId="26" borderId="14" xfId="0" applyFont="1" applyFill="1" applyBorder="1" applyAlignment="1">
      <alignment horizontal="right" vertical="top" wrapText="1"/>
    </xf>
    <xf numFmtId="0" fontId="2" fillId="26" borderId="14" xfId="0" applyFont="1" applyFill="1" applyBorder="1" applyAlignment="1">
      <alignment horizontal="left" vertical="top" wrapText="1"/>
    </xf>
    <xf numFmtId="4" fontId="9" fillId="26" borderId="14" xfId="0" applyNumberFormat="1" applyFont="1" applyFill="1" applyBorder="1" applyAlignment="1">
      <alignment horizontal="right" vertical="top" wrapText="1"/>
    </xf>
    <xf numFmtId="168" fontId="9" fillId="26" borderId="14" xfId="0" applyNumberFormat="1" applyFont="1" applyFill="1" applyBorder="1" applyAlignment="1">
      <alignment horizontal="right" vertical="top" wrapText="1"/>
    </xf>
    <xf numFmtId="0" fontId="9" fillId="26" borderId="14" xfId="0" applyFont="1" applyFill="1" applyBorder="1" applyAlignment="1">
      <alignment horizontal="center" vertical="top" wrapText="1"/>
    </xf>
    <xf numFmtId="0" fontId="9" fillId="26" borderId="14" xfId="0" applyFont="1" applyFill="1" applyBorder="1" applyAlignment="1">
      <alignment horizontal="left" vertical="top" wrapText="1"/>
    </xf>
    <xf numFmtId="0" fontId="9" fillId="26" borderId="14" xfId="0" applyFont="1" applyFill="1" applyBorder="1" applyAlignment="1">
      <alignment horizontal="left" vertical="top" wrapText="1"/>
    </xf>
    <xf numFmtId="0" fontId="9" fillId="26" borderId="14" xfId="0" applyFont="1" applyFill="1" applyBorder="1" applyAlignment="1">
      <alignment horizontal="right" vertical="top" wrapText="1"/>
    </xf>
    <xf numFmtId="0" fontId="2" fillId="26" borderId="14" xfId="0" applyFont="1" applyFill="1" applyBorder="1" applyAlignment="1">
      <alignment horizontal="center" vertical="top" wrapText="1"/>
    </xf>
    <xf numFmtId="0" fontId="2" fillId="26" borderId="14" xfId="0" applyFont="1" applyFill="1" applyBorder="1" applyAlignment="1">
      <alignment horizontal="left" vertical="top" wrapText="1"/>
    </xf>
    <xf numFmtId="4" fontId="10" fillId="10" borderId="14" xfId="0" applyNumberFormat="1" applyFont="1" applyFill="1" applyBorder="1" applyAlignment="1">
      <alignment horizontal="right" vertical="top" wrapText="1"/>
    </xf>
    <xf numFmtId="4" fontId="10" fillId="14" borderId="14" xfId="0" applyNumberFormat="1" applyFont="1" applyFill="1" applyBorder="1" applyAlignment="1">
      <alignment horizontal="right" vertical="top" wrapText="1"/>
    </xf>
    <xf numFmtId="168" fontId="10" fillId="14" borderId="14" xfId="0" applyNumberFormat="1" applyFont="1" applyFill="1" applyBorder="1" applyAlignment="1">
      <alignment horizontal="right" vertical="top" wrapText="1"/>
    </xf>
    <xf numFmtId="0" fontId="10" fillId="14" borderId="14" xfId="0" applyFont="1" applyFill="1" applyBorder="1" applyAlignment="1">
      <alignment horizontal="center" vertical="top" wrapText="1"/>
    </xf>
    <xf numFmtId="0" fontId="10" fillId="14" borderId="14" xfId="0" applyFont="1" applyFill="1" applyBorder="1" applyAlignment="1">
      <alignment horizontal="left" vertical="top" wrapText="1"/>
    </xf>
    <xf numFmtId="0" fontId="10" fillId="14" borderId="14" xfId="0" applyFont="1" applyFill="1" applyBorder="1" applyAlignment="1">
      <alignment horizontal="left" vertical="top" wrapText="1"/>
    </xf>
    <xf numFmtId="0" fontId="10" fillId="14" borderId="14" xfId="0" applyFont="1" applyFill="1" applyBorder="1" applyAlignment="1">
      <alignment horizontal="right" vertical="top" wrapText="1"/>
    </xf>
    <xf numFmtId="4" fontId="7" fillId="24" borderId="14" xfId="0" applyNumberFormat="1" applyFont="1" applyFill="1" applyBorder="1" applyAlignment="1">
      <alignment horizontal="right" vertical="top" wrapText="1"/>
    </xf>
    <xf numFmtId="0" fontId="7" fillId="24" borderId="14" xfId="0" applyFont="1" applyFill="1" applyBorder="1" applyAlignment="1">
      <alignment horizontal="left" vertical="top" wrapText="1"/>
    </xf>
    <xf numFmtId="0" fontId="7" fillId="24" borderId="14" xfId="0" applyFont="1" applyFill="1" applyBorder="1" applyAlignment="1">
      <alignment horizontal="right" vertical="top" wrapText="1"/>
    </xf>
    <xf numFmtId="0" fontId="7" fillId="24" borderId="14" xfId="0" applyFont="1" applyFill="1" applyBorder="1" applyAlignment="1">
      <alignment horizontal="left" vertical="top" wrapText="1"/>
    </xf>
    <xf numFmtId="4" fontId="9" fillId="25" borderId="14" xfId="0" applyNumberFormat="1" applyFont="1" applyFill="1" applyBorder="1" applyAlignment="1">
      <alignment horizontal="right" vertical="top" wrapText="1"/>
    </xf>
    <xf numFmtId="168" fontId="9" fillId="25" borderId="14" xfId="0" applyNumberFormat="1" applyFont="1" applyFill="1" applyBorder="1" applyAlignment="1">
      <alignment horizontal="right" vertical="top" wrapText="1"/>
    </xf>
    <xf numFmtId="0" fontId="9" fillId="25" borderId="14" xfId="0" applyFont="1" applyFill="1" applyBorder="1" applyAlignment="1">
      <alignment horizontal="center" vertical="top" wrapText="1"/>
    </xf>
    <xf numFmtId="0" fontId="9" fillId="25" borderId="14" xfId="0" applyFont="1" applyFill="1" applyBorder="1" applyAlignment="1">
      <alignment horizontal="left" vertical="top" wrapText="1"/>
    </xf>
    <xf numFmtId="0" fontId="9" fillId="25" borderId="14" xfId="0" applyFont="1" applyFill="1" applyBorder="1" applyAlignment="1">
      <alignment horizontal="left" vertical="top" wrapText="1"/>
    </xf>
    <xf numFmtId="0" fontId="9" fillId="25" borderId="14" xfId="0" applyFont="1" applyFill="1" applyBorder="1" applyAlignment="1">
      <alignment horizontal="right" vertical="top" wrapText="1"/>
    </xf>
    <xf numFmtId="0" fontId="2" fillId="26" borderId="14" xfId="0" applyFont="1" applyFill="1" applyBorder="1" applyAlignment="1">
      <alignment horizontal="right" vertical="top" wrapText="1"/>
    </xf>
    <xf numFmtId="0" fontId="2" fillId="26" borderId="14" xfId="0" applyFont="1" applyFill="1" applyBorder="1" applyAlignment="1">
      <alignment horizontal="center" vertical="top" wrapText="1"/>
    </xf>
    <xf numFmtId="167" fontId="10" fillId="14" borderId="14" xfId="0" applyNumberFormat="1" applyFont="1" applyFill="1" applyBorder="1" applyAlignment="1">
      <alignment horizontal="right" vertical="top" wrapText="1"/>
    </xf>
    <xf numFmtId="167" fontId="10" fillId="14" borderId="14" xfId="0" applyNumberFormat="1" applyFont="1" applyFill="1" applyBorder="1" applyAlignment="1">
      <alignment horizontal="right" vertical="top" wrapText="1"/>
    </xf>
    <xf numFmtId="167" fontId="8" fillId="26" borderId="0" xfId="0" applyNumberFormat="1" applyFont="1" applyFill="1" applyAlignment="1">
      <alignment horizontal="right" vertical="top" wrapText="1"/>
    </xf>
    <xf numFmtId="167" fontId="9" fillId="25" borderId="14" xfId="0" applyNumberFormat="1" applyFont="1" applyFill="1" applyBorder="1" applyAlignment="1">
      <alignment horizontal="right" vertical="top" wrapText="1"/>
    </xf>
    <xf numFmtId="0" fontId="2" fillId="26" borderId="0" xfId="0" applyFont="1" applyFill="1" applyAlignment="1">
      <alignment horizontal="center" wrapText="1"/>
    </xf>
    <xf numFmtId="0" fontId="8" fillId="26" borderId="0" xfId="0" applyFont="1" applyFill="1" applyAlignment="1">
      <alignment horizontal="left" vertical="top" wrapText="1"/>
    </xf>
    <xf numFmtId="0" fontId="2" fillId="26" borderId="0" xfId="0" applyFont="1" applyFill="1" applyAlignment="1">
      <alignment horizontal="left" vertical="top" wrapText="1"/>
    </xf>
    <xf numFmtId="0" fontId="2" fillId="26" borderId="0" xfId="0" applyFont="1" applyFill="1" applyAlignment="1">
      <alignment horizontal="left" vertical="top" wrapText="1"/>
    </xf>
    <xf numFmtId="0" fontId="8" fillId="26" borderId="0" xfId="0" applyFont="1" applyFill="1" applyAlignment="1">
      <alignment horizontal="center" vertical="top" wrapText="1"/>
    </xf>
    <xf numFmtId="44" fontId="8" fillId="26" borderId="0" xfId="1" applyFont="1" applyFill="1" applyAlignment="1">
      <alignment horizontal="right" vertical="top" wrapText="1"/>
    </xf>
    <xf numFmtId="166" fontId="9" fillId="26" borderId="14" xfId="0" applyNumberFormat="1" applyFont="1" applyFill="1" applyBorder="1" applyAlignment="1">
      <alignment horizontal="right" vertical="top" wrapText="1"/>
    </xf>
    <xf numFmtId="166" fontId="7" fillId="24" borderId="14" xfId="0" applyNumberFormat="1" applyFont="1" applyFill="1" applyBorder="1" applyAlignment="1">
      <alignment horizontal="right" vertical="top" wrapText="1"/>
    </xf>
    <xf numFmtId="0" fontId="7" fillId="24" borderId="14" xfId="0" applyFont="1" applyFill="1" applyBorder="1" applyAlignment="1">
      <alignment horizontal="center" vertical="top" wrapText="1"/>
    </xf>
    <xf numFmtId="166" fontId="9" fillId="25" borderId="14" xfId="0" applyNumberFormat="1" applyFont="1" applyFill="1" applyBorder="1" applyAlignment="1">
      <alignment horizontal="right" vertical="top" wrapText="1"/>
    </xf>
    <xf numFmtId="0" fontId="2" fillId="26" borderId="0" xfId="0" applyFont="1" applyFill="1" applyAlignment="1">
      <alignment horizontal="center" vertical="top" wrapText="1"/>
    </xf>
    <xf numFmtId="0" fontId="27" fillId="28" borderId="0" xfId="3" applyFont="1" applyFill="1"/>
    <xf numFmtId="0" fontId="28" fillId="28" borderId="0" xfId="3" applyFont="1" applyFill="1" applyAlignment="1">
      <alignment horizontal="center" vertical="center" wrapText="1"/>
    </xf>
    <xf numFmtId="0" fontId="27" fillId="28" borderId="0" xfId="3" applyFont="1" applyFill="1" applyAlignment="1">
      <alignment horizontal="left" vertical="center" wrapText="1"/>
    </xf>
    <xf numFmtId="0" fontId="27" fillId="28" borderId="0" xfId="3" applyFont="1" applyFill="1" applyAlignment="1">
      <alignment horizontal="center" vertical="center" wrapText="1"/>
    </xf>
    <xf numFmtId="0" fontId="27" fillId="0" borderId="0" xfId="3" applyFont="1"/>
    <xf numFmtId="0" fontId="27" fillId="28" borderId="0" xfId="3" applyFont="1" applyFill="1" applyAlignment="1">
      <alignment horizontal="center" vertical="center"/>
    </xf>
    <xf numFmtId="0" fontId="27" fillId="28" borderId="0" xfId="3" applyFont="1" applyFill="1" applyAlignment="1">
      <alignment vertical="center" wrapText="1"/>
    </xf>
    <xf numFmtId="0" fontId="29" fillId="28" borderId="0" xfId="3" applyFont="1" applyFill="1"/>
    <xf numFmtId="0" fontId="27" fillId="28" borderId="0" xfId="3" applyFont="1" applyFill="1" applyAlignment="1">
      <alignment wrapText="1"/>
    </xf>
    <xf numFmtId="0" fontId="27" fillId="0" borderId="0" xfId="3" applyFont="1" applyAlignment="1">
      <alignment wrapText="1"/>
    </xf>
    <xf numFmtId="0" fontId="30" fillId="28" borderId="0" xfId="3" applyFont="1" applyFill="1" applyAlignment="1">
      <alignment horizontal="center" vertical="center" wrapText="1"/>
    </xf>
    <xf numFmtId="0" fontId="31" fillId="28" borderId="0" xfId="3" applyFont="1" applyFill="1" applyAlignment="1">
      <alignment horizontal="center" vertical="center" wrapText="1"/>
    </xf>
    <xf numFmtId="0" fontId="31" fillId="28" borderId="0" xfId="3" applyFont="1" applyFill="1" applyAlignment="1">
      <alignment vertical="center" wrapText="1"/>
    </xf>
    <xf numFmtId="173" fontId="31" fillId="28" borderId="0" xfId="4" applyNumberFormat="1" applyFont="1" applyFill="1" applyBorder="1" applyAlignment="1">
      <alignment horizontal="center" vertical="center" wrapText="1"/>
    </xf>
    <xf numFmtId="44" fontId="27" fillId="28" borderId="0" xfId="4" applyFont="1" applyFill="1" applyAlignment="1">
      <alignment vertical="center" wrapText="1"/>
    </xf>
    <xf numFmtId="0" fontId="32" fillId="28" borderId="0" xfId="3" applyFont="1" applyFill="1" applyAlignment="1">
      <alignment horizontal="center" vertical="center" wrapText="1"/>
    </xf>
    <xf numFmtId="0" fontId="33" fillId="28" borderId="0" xfId="3" applyFont="1" applyFill="1" applyAlignment="1">
      <alignment horizontal="center" vertical="center" wrapText="1"/>
    </xf>
    <xf numFmtId="0" fontId="34" fillId="28" borderId="0" xfId="3" applyFont="1" applyFill="1" applyAlignment="1">
      <alignment horizontal="center" vertical="center" wrapText="1"/>
    </xf>
    <xf numFmtId="0" fontId="35" fillId="28" borderId="0" xfId="3" applyFont="1" applyFill="1" applyAlignment="1">
      <alignment horizontal="center" vertical="center" wrapText="1"/>
    </xf>
    <xf numFmtId="14" fontId="36" fillId="28" borderId="0" xfId="3" applyNumberFormat="1" applyFont="1" applyFill="1" applyAlignment="1">
      <alignment horizontal="center" vertical="center" wrapText="1"/>
    </xf>
    <xf numFmtId="49" fontId="36" fillId="28" borderId="0" xfId="3" applyNumberFormat="1" applyFont="1" applyFill="1" applyAlignment="1">
      <alignment horizontal="center" vertical="center" wrapText="1"/>
    </xf>
    <xf numFmtId="0" fontId="37" fillId="28" borderId="0" xfId="3" applyFont="1" applyFill="1" applyAlignment="1">
      <alignment horizontal="center" vertical="center" wrapText="1"/>
    </xf>
    <xf numFmtId="0" fontId="37" fillId="28" borderId="0" xfId="3" applyFont="1" applyFill="1" applyAlignment="1">
      <alignment horizontal="center" vertical="center"/>
    </xf>
    <xf numFmtId="0" fontId="38" fillId="0" borderId="0" xfId="3" applyFont="1" applyAlignment="1">
      <alignment horizontal="left" vertical="center" wrapText="1"/>
    </xf>
  </cellXfs>
  <cellStyles count="5">
    <cellStyle name="Currency" xfId="1" builtinId="4"/>
    <cellStyle name="Currency 2" xfId="4" xr:uid="{A4D7FACC-51C7-4E67-9747-38C3DDA39681}"/>
    <cellStyle name="Normal" xfId="0" builtinId="0"/>
    <cellStyle name="Normal 2 2" xfId="3" xr:uid="{892057B0-B09A-4D40-9E72-A80673BEFF71}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externalLink" Target="externalLinks/externalLink5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212911</xdr:colOff>
      <xdr:row>1</xdr:row>
      <xdr:rowOff>56030</xdr:rowOff>
    </xdr:from>
    <xdr:ext cx="1943820" cy="814026"/>
    <xdr:pic>
      <xdr:nvPicPr>
        <xdr:cNvPr id="2" name="Imagem 3" descr="Logo_Novacap_RGB-FB.png">
          <a:extLst>
            <a:ext uri="{FF2B5EF4-FFF2-40B4-BE49-F238E27FC236}">
              <a16:creationId xmlns:a16="http://schemas.microsoft.com/office/drawing/2014/main" id="{72DD67C5-B317-427B-A2A6-CEE3A4D4A11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1" y="237005"/>
          <a:ext cx="1943820" cy="814026"/>
        </a:xfrm>
        <a:prstGeom prst="rect">
          <a:avLst/>
        </a:prstGeom>
      </xdr:spPr>
    </xdr:pic>
    <xdr:clientData/>
  </xdr:oneCellAnchor>
  <xdr:oneCellAnchor>
    <xdr:from>
      <xdr:col>2</xdr:col>
      <xdr:colOff>3260912</xdr:colOff>
      <xdr:row>0</xdr:row>
      <xdr:rowOff>67235</xdr:rowOff>
    </xdr:from>
    <xdr:ext cx="1735516" cy="1099603"/>
    <xdr:pic>
      <xdr:nvPicPr>
        <xdr:cNvPr id="3" name="Imagem 4" descr="Sem título.jpg">
          <a:extLst>
            <a:ext uri="{FF2B5EF4-FFF2-40B4-BE49-F238E27FC236}">
              <a16:creationId xmlns:a16="http://schemas.microsoft.com/office/drawing/2014/main" id="{88016045-75EC-4B09-A87F-C21122F95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56787" y="67235"/>
          <a:ext cx="1735516" cy="109960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190500</xdr:colOff>
      <xdr:row>1</xdr:row>
      <xdr:rowOff>19050</xdr:rowOff>
    </xdr:from>
    <xdr:ext cx="1568076" cy="877420"/>
    <xdr:pic>
      <xdr:nvPicPr>
        <xdr:cNvPr id="2" name="Imagem 4" descr="Sem título.jpg">
          <a:extLst>
            <a:ext uri="{FF2B5EF4-FFF2-40B4-BE49-F238E27FC236}">
              <a16:creationId xmlns:a16="http://schemas.microsoft.com/office/drawing/2014/main" id="{1D3077F6-2C0A-411D-BFEA-73B52DF6C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76900" y="200025"/>
          <a:ext cx="1568076" cy="87742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369794</xdr:colOff>
      <xdr:row>1</xdr:row>
      <xdr:rowOff>33618</xdr:rowOff>
    </xdr:from>
    <xdr:to>
      <xdr:col>9</xdr:col>
      <xdr:colOff>958102</xdr:colOff>
      <xdr:row>1</xdr:row>
      <xdr:rowOff>911038</xdr:rowOff>
    </xdr:to>
    <xdr:pic>
      <xdr:nvPicPr>
        <xdr:cNvPr id="2" name="Imagem 4" descr="Sem título.jpg">
          <a:extLst>
            <a:ext uri="{FF2B5EF4-FFF2-40B4-BE49-F238E27FC236}">
              <a16:creationId xmlns:a16="http://schemas.microsoft.com/office/drawing/2014/main" id="{678046F8-61DE-4CF3-A8C6-83ACB2468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84323" y="224118"/>
          <a:ext cx="1574426" cy="877420"/>
        </a:xfrm>
        <a:prstGeom prst="rect">
          <a:avLst/>
        </a:prstGeom>
      </xdr:spPr>
    </xdr:pic>
    <xdr:clientData/>
  </xdr:twoCellAnchor>
  <xdr:twoCellAnchor editAs="oneCell">
    <xdr:from>
      <xdr:col>0</xdr:col>
      <xdr:colOff>324971</xdr:colOff>
      <xdr:row>1</xdr:row>
      <xdr:rowOff>0</xdr:rowOff>
    </xdr:from>
    <xdr:to>
      <xdr:col>1</xdr:col>
      <xdr:colOff>773206</xdr:colOff>
      <xdr:row>1</xdr:row>
      <xdr:rowOff>991996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5C2AAA5-E413-47C8-9484-E4D6BB55B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971" y="190500"/>
          <a:ext cx="1210235" cy="9919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7</xdr:col>
      <xdr:colOff>603250</xdr:colOff>
      <xdr:row>0</xdr:row>
      <xdr:rowOff>142875</xdr:rowOff>
    </xdr:from>
    <xdr:to>
      <xdr:col>9</xdr:col>
      <xdr:colOff>317500</xdr:colOff>
      <xdr:row>1</xdr:row>
      <xdr:rowOff>829795</xdr:rowOff>
    </xdr:to>
    <xdr:pic>
      <xdr:nvPicPr>
        <xdr:cNvPr id="3" name="Imagem 4" descr="Sem título.jpg">
          <a:extLst>
            <a:ext uri="{FF2B5EF4-FFF2-40B4-BE49-F238E27FC236}">
              <a16:creationId xmlns:a16="http://schemas.microsoft.com/office/drawing/2014/main" id="{A61D4884-D3CB-430B-9FFD-6EC724F8A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71250" y="142875"/>
          <a:ext cx="1571625" cy="8774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20544</xdr:colOff>
      <xdr:row>0</xdr:row>
      <xdr:rowOff>187699</xdr:rowOff>
    </xdr:from>
    <xdr:to>
      <xdr:col>8</xdr:col>
      <xdr:colOff>496794</xdr:colOff>
      <xdr:row>1</xdr:row>
      <xdr:rowOff>874619</xdr:rowOff>
    </xdr:to>
    <xdr:pic>
      <xdr:nvPicPr>
        <xdr:cNvPr id="2" name="Imagem 4" descr="Sem título.jpg">
          <a:extLst>
            <a:ext uri="{FF2B5EF4-FFF2-40B4-BE49-F238E27FC236}">
              <a16:creationId xmlns:a16="http://schemas.microsoft.com/office/drawing/2014/main" id="{930E26B8-C84D-450E-B41E-2870F5BF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93044" y="187699"/>
          <a:ext cx="1574426" cy="8774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227683294\Documents\PASTA%20SERVIDOR%20-%20MATHEUS%20PEREIRA\OR&#199;AMENTOS\CONTRATOS%20-%20REPARO%20FUNCIONAL%20DE%20PAVIMENTA&#199;&#195;O\CONTRATA&#199;&#195;O%20-%20LOTE%205%20REPARO%20ASF&#193;LTICO%20SOBRADINHO\VERS&#195;O%201\ONERADO\PLAN_LOTE%205_ONE.xlsx" TargetMode="External"/><Relationship Id="rId1" Type="http://schemas.openxmlformats.org/officeDocument/2006/relationships/externalLinkPath" Target="/Users/01227683294/Documents/PASTA%20SERVIDOR%20-%20MATHEUS%20PEREIRA/OR&#199;AMENTOS/CONTRATOS%20-%20REPARO%20FUNCIONAL%20DE%20PAVIMENTA&#199;&#195;O/CONTRATA&#199;&#195;O%20-%20LOTE%205%20REPARO%20ASF&#193;LTICO%20SOBRADINHO/VERS&#195;O%201/ONERADO/PLAN_LOTE%205_ON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1%20-%20TABELA%20DE%20REFERENCIA%202015\TEMP\_PSUL\OR&#199;AMENTO\ORC_PSUL_V0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1227683294\Documents\PASTA%20SERVIDOR%20-%20MATHEUS%20PEREIRA\OR&#199;AMENTOS\CONTRATO%20-%20MANUTEN&#199;&#195;O%20DRENAGEM%20CEIL&#194;NDIA\VERS&#195;O%203\PLANILHA_LIC_R.03.xlsx" TargetMode="External"/><Relationship Id="rId1" Type="http://schemas.openxmlformats.org/officeDocument/2006/relationships/externalLinkPath" Target="/Users/01227683294/Documents/PASTA%20SERVIDOR%20-%20MATHEUS%20PEREIRA/OR&#199;AMENTOS/CONTRATO%20-%20MANUTEN&#199;&#195;O%20DRENAGEM%20CEIL&#194;NDIA/VERS&#195;O%203/PLANILHA_LIC_R.03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0001-T&#233;cnicos\Elias%20El%20Zayek\Or&#231;amentos\SPV\26-01-2016%20guara%20QE%2048%20sisprot%20251137\Q48-ORC-M3-REL-Planilhas%20de%20Calculo_REV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7\H&#201;LIO%20PRATES\RELAT&#211;RIOS\Relat&#243;rio%20Final%20-%20UPP\Vol.%20XI%20-%20Espec.%20Quantitativos%20e%20Or&#231;amento-\REVIS&#195;O%202\Or&#231;amento_Helio%20Prates_Cutos_01-04-2009\OR&#199;AMENTOS_CUSTOS_2009_V2\ORCAMENTO_HP_REL_UPP_REV2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Orçamento Sintético"/>
      <sheetName val="Orçamento Analítico"/>
      <sheetName val="Curva ABC de Serviços"/>
      <sheetName val="Ata de Serviços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 do Orçamento"/>
      <sheetName val="Orçamento Sintético"/>
      <sheetName val="Memória de Cálculo"/>
      <sheetName val="CPUs"/>
      <sheetName val="Curva ABC de Serviços"/>
      <sheetName val="Composição BDI"/>
      <sheetName val="Interpolação Galerias e Valor"/>
      <sheetName val="Quantitativos - TUBOS"/>
      <sheetName val="Horista"/>
      <sheetName val="Mensalis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2008"/>
      <sheetName val="RESUMO SINTETICO"/>
      <sheetName val="MEMÓRIA DE CÁLCULO-PAV"/>
      <sheetName val="PAVIMENTO"/>
      <sheetName val="MEMÓRIA DE CÁLCULO - SIN"/>
      <sheetName val="SINALIZAÇÃO"/>
      <sheetName val="DRENAGEM"/>
      <sheetName val="CONTROLE TECNOLOCICO"/>
      <sheetName val="LEVANTAMENTO DE CAMPO "/>
      <sheetName val="Plan1"/>
    </sheetNames>
    <sheetDataSet>
      <sheetData sheetId="0">
        <row r="6">
          <cell r="A6" t="str">
            <v>Cód. Serviço</v>
          </cell>
        </row>
      </sheetData>
      <sheetData sheetId="1"/>
      <sheetData sheetId="2">
        <row r="3">
          <cell r="A3" t="str">
            <v>DESCRIÇÃO</v>
          </cell>
        </row>
        <row r="20">
          <cell r="A20" t="str">
            <v>Pista / Trecho</v>
          </cell>
          <cell r="B20" t="str">
            <v>Revestimento</v>
          </cell>
          <cell r="C20" t="str">
            <v>Capa (m)</v>
          </cell>
          <cell r="D20" t="str">
            <v>Base (m)</v>
          </cell>
          <cell r="E20" t="str">
            <v>Sub-base (m)</v>
          </cell>
        </row>
        <row r="21">
          <cell r="A21" t="str">
            <v>VIAS ARTERIAIS</v>
          </cell>
          <cell r="B21" t="str">
            <v>CBUQ</v>
          </cell>
          <cell r="C21">
            <v>0.06</v>
          </cell>
          <cell r="D21">
            <v>0.15</v>
          </cell>
          <cell r="E21">
            <v>0.17</v>
          </cell>
        </row>
        <row r="22">
          <cell r="A22" t="str">
            <v>VIAS COLETORAS</v>
          </cell>
          <cell r="B22" t="str">
            <v>CBUQ</v>
          </cell>
          <cell r="C22">
            <v>0.05</v>
          </cell>
          <cell r="D22">
            <v>0.15</v>
          </cell>
          <cell r="E22">
            <v>0.16</v>
          </cell>
        </row>
        <row r="23">
          <cell r="A23" t="str">
            <v>VIAS LOCAIS</v>
          </cell>
          <cell r="B23" t="str">
            <v>CBUQ</v>
          </cell>
          <cell r="C23">
            <v>0.03</v>
          </cell>
          <cell r="D23">
            <v>0.17</v>
          </cell>
          <cell r="E23">
            <v>0.15</v>
          </cell>
        </row>
        <row r="24">
          <cell r="A24" t="str">
            <v>ESTACIONAMENTOS</v>
          </cell>
          <cell r="B24" t="str">
            <v>BLOCO</v>
          </cell>
          <cell r="C24">
            <v>0.06</v>
          </cell>
          <cell r="D24">
            <v>0.05</v>
          </cell>
          <cell r="E24">
            <v>0.12</v>
          </cell>
        </row>
      </sheetData>
      <sheetData sheetId="3"/>
      <sheetData sheetId="4">
        <row r="6">
          <cell r="B6" t="str">
            <v>Descrição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FD0C-524E-49EE-B741-C09035F76158}">
  <sheetPr>
    <pageSetUpPr fitToPage="1"/>
  </sheetPr>
  <dimension ref="A2:H42"/>
  <sheetViews>
    <sheetView view="pageBreakPreview" topLeftCell="A15" zoomScale="85" zoomScaleSheetLayoutView="85" workbookViewId="0">
      <selection activeCell="B14" sqref="B14:C14"/>
    </sheetView>
  </sheetViews>
  <sheetFormatPr defaultRowHeight="14.25" x14ac:dyDescent="0.2"/>
  <cols>
    <col min="1" max="1" width="12.75" style="111" customWidth="1"/>
    <col min="2" max="2" width="54.125" style="114" customWidth="1"/>
    <col min="3" max="3" width="54.125" style="116" customWidth="1"/>
    <col min="4" max="4" width="16.25" style="113" customWidth="1"/>
    <col min="5" max="5" width="13" style="114" customWidth="1"/>
    <col min="6" max="6" width="14.875" style="114" bestFit="1" customWidth="1"/>
    <col min="7" max="7" width="10.375" style="114" customWidth="1"/>
    <col min="8" max="8" width="19.5" style="114" bestFit="1" customWidth="1"/>
    <col min="9" max="9" width="14.625" style="115" customWidth="1"/>
    <col min="10" max="11" width="9" style="115"/>
    <col min="12" max="12" width="32.875" style="115" customWidth="1"/>
    <col min="13" max="13" width="9" style="115"/>
    <col min="14" max="14" width="11.625" style="115" customWidth="1"/>
    <col min="15" max="15" width="9" style="115"/>
    <col min="16" max="16" width="18.75" style="115" customWidth="1"/>
    <col min="17" max="18" width="9" style="115"/>
    <col min="19" max="19" width="12" style="115" customWidth="1"/>
    <col min="20" max="16384" width="9" style="115"/>
  </cols>
  <sheetData>
    <row r="2" spans="1:8" ht="15.75" x14ac:dyDescent="0.2">
      <c r="B2" s="112" t="s">
        <v>1839</v>
      </c>
      <c r="C2" s="112"/>
    </row>
    <row r="3" spans="1:8" ht="15.75" customHeight="1" x14ac:dyDescent="0.2">
      <c r="B3" s="112" t="s">
        <v>1840</v>
      </c>
      <c r="C3" s="112"/>
    </row>
    <row r="4" spans="1:8" ht="15.75" x14ac:dyDescent="0.2">
      <c r="B4" s="112" t="s">
        <v>1841</v>
      </c>
      <c r="C4" s="112"/>
    </row>
    <row r="5" spans="1:8" ht="15" customHeight="1" x14ac:dyDescent="0.2">
      <c r="D5" s="117"/>
      <c r="E5" s="117"/>
      <c r="F5" s="117"/>
      <c r="G5" s="117"/>
      <c r="H5" s="117"/>
    </row>
    <row r="6" spans="1:8" ht="15" customHeight="1" x14ac:dyDescent="0.2">
      <c r="D6" s="117"/>
      <c r="E6" s="117"/>
      <c r="F6" s="117"/>
      <c r="G6" s="117"/>
      <c r="H6" s="117"/>
    </row>
    <row r="7" spans="1:8" ht="15" customHeight="1" x14ac:dyDescent="0.2">
      <c r="D7" s="117"/>
      <c r="E7" s="117"/>
      <c r="F7" s="117"/>
      <c r="G7" s="117"/>
      <c r="H7" s="117"/>
    </row>
    <row r="8" spans="1:8" ht="15.75" x14ac:dyDescent="0.25">
      <c r="B8" s="118"/>
      <c r="C8" s="118"/>
      <c r="D8" s="118"/>
      <c r="E8" s="118"/>
      <c r="F8" s="118"/>
      <c r="G8" s="118"/>
      <c r="H8" s="118"/>
    </row>
    <row r="9" spans="1:8" ht="15.75" x14ac:dyDescent="0.25">
      <c r="B9" s="118"/>
      <c r="C9" s="118"/>
      <c r="D9" s="118"/>
      <c r="E9" s="118"/>
      <c r="F9" s="118"/>
      <c r="G9" s="118"/>
      <c r="H9" s="118"/>
    </row>
    <row r="10" spans="1:8" s="120" customFormat="1" ht="15" customHeight="1" x14ac:dyDescent="0.2">
      <c r="A10" s="119"/>
      <c r="B10" s="114"/>
      <c r="C10" s="114"/>
      <c r="D10" s="113"/>
      <c r="E10" s="114"/>
      <c r="F10" s="114"/>
      <c r="G10" s="114"/>
      <c r="H10" s="114"/>
    </row>
    <row r="11" spans="1:8" s="120" customFormat="1" x14ac:dyDescent="0.2">
      <c r="A11" s="119"/>
      <c r="B11" s="114"/>
      <c r="C11" s="114"/>
      <c r="D11" s="113"/>
      <c r="E11" s="114"/>
      <c r="F11" s="114"/>
      <c r="G11" s="114"/>
      <c r="H11" s="114"/>
    </row>
    <row r="12" spans="1:8" s="120" customFormat="1" x14ac:dyDescent="0.2">
      <c r="A12" s="119"/>
      <c r="B12" s="114"/>
      <c r="C12" s="114"/>
      <c r="D12" s="113"/>
      <c r="E12" s="114"/>
      <c r="F12" s="114"/>
      <c r="G12" s="114"/>
      <c r="H12" s="114"/>
    </row>
    <row r="13" spans="1:8" s="120" customFormat="1" ht="33" x14ac:dyDescent="0.2">
      <c r="A13" s="119"/>
      <c r="B13" s="121" t="s">
        <v>1842</v>
      </c>
      <c r="C13" s="121"/>
      <c r="D13" s="113"/>
      <c r="E13" s="114"/>
      <c r="F13" s="114"/>
      <c r="G13" s="114"/>
      <c r="H13" s="114"/>
    </row>
    <row r="14" spans="1:8" s="120" customFormat="1" ht="174.75" customHeight="1" x14ac:dyDescent="0.2">
      <c r="A14" s="119"/>
      <c r="B14" s="122" t="s">
        <v>1853</v>
      </c>
      <c r="C14" s="122"/>
      <c r="D14" s="123"/>
      <c r="E14" s="123"/>
      <c r="F14" s="123"/>
      <c r="G14" s="123"/>
      <c r="H14" s="123"/>
    </row>
    <row r="15" spans="1:8" s="120" customFormat="1" ht="98.25" customHeight="1" x14ac:dyDescent="0.2">
      <c r="A15" s="119"/>
      <c r="B15" s="122" t="s">
        <v>1852</v>
      </c>
      <c r="C15" s="122"/>
      <c r="D15" s="123"/>
      <c r="E15" s="123"/>
      <c r="F15" s="123"/>
      <c r="G15" s="123"/>
      <c r="H15" s="123"/>
    </row>
    <row r="16" spans="1:8" s="120" customFormat="1" ht="30" x14ac:dyDescent="0.2">
      <c r="A16" s="119"/>
      <c r="B16" s="122"/>
      <c r="C16" s="122"/>
      <c r="D16" s="117"/>
      <c r="E16" s="117"/>
      <c r="F16" s="117"/>
      <c r="G16" s="117"/>
      <c r="H16" s="117"/>
    </row>
    <row r="17" spans="1:8" s="120" customFormat="1" x14ac:dyDescent="0.2">
      <c r="A17" s="119"/>
      <c r="B17" s="117"/>
      <c r="C17" s="117"/>
      <c r="D17" s="117"/>
      <c r="E17" s="117"/>
      <c r="F17" s="117"/>
      <c r="G17" s="117"/>
      <c r="H17" s="117"/>
    </row>
    <row r="18" spans="1:8" s="120" customFormat="1" ht="26.25" customHeight="1" x14ac:dyDescent="0.2">
      <c r="A18" s="119"/>
      <c r="B18" s="122" t="s">
        <v>1843</v>
      </c>
      <c r="C18" s="122"/>
      <c r="D18" s="117"/>
      <c r="E18" s="117"/>
      <c r="F18" s="117"/>
      <c r="G18" s="117"/>
      <c r="H18" s="117"/>
    </row>
    <row r="19" spans="1:8" ht="26.25" customHeight="1" x14ac:dyDescent="0.2">
      <c r="B19" s="117"/>
      <c r="C19" s="117"/>
      <c r="D19" s="117"/>
      <c r="E19" s="117"/>
      <c r="F19" s="117"/>
      <c r="G19" s="117"/>
      <c r="H19" s="117"/>
    </row>
    <row r="20" spans="1:8" ht="31.5" customHeight="1" x14ac:dyDescent="0.2">
      <c r="B20" s="122" t="s">
        <v>1844</v>
      </c>
      <c r="C20" s="122"/>
      <c r="D20" s="123"/>
      <c r="E20" s="123"/>
      <c r="F20" s="123"/>
      <c r="G20" s="123"/>
      <c r="H20" s="123"/>
    </row>
    <row r="21" spans="1:8" ht="31.5" customHeight="1" x14ac:dyDescent="0.2">
      <c r="B21" s="122" t="s">
        <v>1845</v>
      </c>
      <c r="C21" s="122"/>
      <c r="D21" s="123"/>
      <c r="E21" s="123"/>
      <c r="F21" s="123"/>
      <c r="G21" s="123"/>
      <c r="H21" s="123"/>
    </row>
    <row r="22" spans="1:8" ht="31.5" customHeight="1" x14ac:dyDescent="0.2">
      <c r="B22" s="122" t="s">
        <v>1846</v>
      </c>
      <c r="C22" s="122"/>
      <c r="D22" s="123"/>
      <c r="E22" s="123"/>
      <c r="F22" s="123"/>
      <c r="G22" s="123"/>
      <c r="H22" s="123"/>
    </row>
    <row r="23" spans="1:8" ht="26.25" customHeight="1" x14ac:dyDescent="0.2">
      <c r="B23" s="117"/>
      <c r="C23" s="117"/>
      <c r="D23" s="117"/>
      <c r="E23" s="117"/>
      <c r="F23" s="117"/>
      <c r="G23" s="117"/>
      <c r="H23" s="117"/>
    </row>
    <row r="24" spans="1:8" ht="26.25" customHeight="1" x14ac:dyDescent="0.2">
      <c r="B24" s="117"/>
      <c r="C24" s="117"/>
      <c r="D24" s="117"/>
      <c r="E24" s="117"/>
      <c r="F24" s="117"/>
      <c r="G24" s="117"/>
      <c r="H24" s="117"/>
    </row>
    <row r="25" spans="1:8" ht="31.5" customHeight="1" x14ac:dyDescent="0.2">
      <c r="B25" s="122" t="s">
        <v>1847</v>
      </c>
      <c r="C25" s="122"/>
      <c r="D25" s="123"/>
      <c r="E25" s="123"/>
      <c r="F25" s="123"/>
      <c r="G25" s="123"/>
      <c r="H25" s="123"/>
    </row>
    <row r="26" spans="1:8" ht="30" x14ac:dyDescent="0.2">
      <c r="B26" s="124">
        <f>'Orçamento Sintético'!H455</f>
        <v>9245402.6199999992</v>
      </c>
      <c r="C26" s="124"/>
      <c r="D26" s="125"/>
      <c r="E26" s="125"/>
      <c r="F26" s="125"/>
      <c r="G26" s="125"/>
      <c r="H26" s="125"/>
    </row>
    <row r="27" spans="1:8" x14ac:dyDescent="0.2">
      <c r="B27" s="117"/>
      <c r="C27" s="117"/>
      <c r="D27" s="117"/>
      <c r="E27" s="117"/>
      <c r="F27" s="117"/>
      <c r="G27" s="117"/>
      <c r="H27" s="117"/>
    </row>
    <row r="28" spans="1:8" x14ac:dyDescent="0.2">
      <c r="B28" s="117"/>
      <c r="C28" s="117"/>
      <c r="D28" s="117"/>
      <c r="E28" s="117"/>
      <c r="F28" s="117"/>
      <c r="G28" s="117"/>
      <c r="H28" s="117"/>
    </row>
    <row r="29" spans="1:8" ht="50.25" customHeight="1" x14ac:dyDescent="0.2">
      <c r="B29" s="126" t="s">
        <v>1851</v>
      </c>
      <c r="C29" s="126"/>
      <c r="D29" s="117"/>
      <c r="E29" s="117"/>
      <c r="F29" s="117"/>
      <c r="G29" s="117"/>
      <c r="H29" s="117"/>
    </row>
    <row r="30" spans="1:8" ht="30" x14ac:dyDescent="0.2">
      <c r="B30" s="127"/>
      <c r="C30" s="127"/>
      <c r="D30" s="117"/>
      <c r="E30" s="117"/>
      <c r="F30" s="117"/>
      <c r="G30" s="117"/>
      <c r="H30" s="117"/>
    </row>
    <row r="31" spans="1:8" ht="25.5" x14ac:dyDescent="0.2">
      <c r="B31" s="128" t="s">
        <v>1848</v>
      </c>
      <c r="C31" s="128"/>
      <c r="D31" s="129" t="s">
        <v>1849</v>
      </c>
      <c r="E31" s="117"/>
      <c r="F31" s="117"/>
      <c r="G31" s="117"/>
      <c r="H31" s="117"/>
    </row>
    <row r="32" spans="1:8" ht="20.25" x14ac:dyDescent="0.2">
      <c r="B32" s="130">
        <v>45979</v>
      </c>
      <c r="C32" s="131"/>
      <c r="D32" s="131" t="s">
        <v>1850</v>
      </c>
      <c r="E32" s="117"/>
      <c r="F32" s="117"/>
      <c r="G32" s="117"/>
      <c r="H32" s="117"/>
    </row>
    <row r="33" spans="1:8" ht="20.25" x14ac:dyDescent="0.2">
      <c r="A33" s="115"/>
      <c r="B33" s="131"/>
      <c r="C33" s="130"/>
      <c r="D33" s="117"/>
      <c r="E33" s="117"/>
      <c r="F33" s="117"/>
      <c r="G33" s="117"/>
      <c r="H33" s="117"/>
    </row>
    <row r="34" spans="1:8" ht="30" customHeight="1" x14ac:dyDescent="0.2">
      <c r="A34" s="115"/>
      <c r="B34" s="131"/>
      <c r="C34" s="130"/>
      <c r="D34" s="117"/>
      <c r="E34" s="117"/>
      <c r="F34" s="117"/>
      <c r="G34" s="117"/>
      <c r="H34" s="117"/>
    </row>
    <row r="35" spans="1:8" ht="30" customHeight="1" x14ac:dyDescent="0.2">
      <c r="A35" s="115"/>
      <c r="B35" s="128"/>
      <c r="C35" s="130"/>
      <c r="D35" s="117"/>
      <c r="E35" s="117"/>
      <c r="F35" s="117"/>
      <c r="G35" s="117"/>
      <c r="H35" s="117"/>
    </row>
    <row r="36" spans="1:8" ht="30" customHeight="1" x14ac:dyDescent="0.2">
      <c r="A36" s="115"/>
      <c r="B36" s="131"/>
      <c r="C36" s="130"/>
    </row>
    <row r="37" spans="1:8" ht="30" customHeight="1" x14ac:dyDescent="0.2">
      <c r="A37" s="115"/>
      <c r="B37" s="131"/>
      <c r="C37" s="130"/>
    </row>
    <row r="38" spans="1:8" ht="30" customHeight="1" x14ac:dyDescent="0.2">
      <c r="A38" s="115"/>
    </row>
    <row r="39" spans="1:8" ht="30" customHeight="1" x14ac:dyDescent="0.2">
      <c r="A39" s="115"/>
      <c r="B39" s="132"/>
      <c r="C39" s="133"/>
    </row>
    <row r="40" spans="1:8" ht="30" customHeight="1" x14ac:dyDescent="0.2">
      <c r="A40" s="115"/>
      <c r="B40" s="134"/>
      <c r="C40" s="133"/>
    </row>
    <row r="41" spans="1:8" ht="15.75" x14ac:dyDescent="0.2">
      <c r="B41" s="134"/>
    </row>
    <row r="42" spans="1:8" ht="15.75" x14ac:dyDescent="0.2">
      <c r="B42" s="134"/>
    </row>
  </sheetData>
  <mergeCells count="15">
    <mergeCell ref="B26:C26"/>
    <mergeCell ref="B29:C29"/>
    <mergeCell ref="B30:C30"/>
    <mergeCell ref="B16:C16"/>
    <mergeCell ref="B18:C18"/>
    <mergeCell ref="B20:C20"/>
    <mergeCell ref="B21:C21"/>
    <mergeCell ref="B22:C22"/>
    <mergeCell ref="B25:C25"/>
    <mergeCell ref="B2:C2"/>
    <mergeCell ref="B3:C3"/>
    <mergeCell ref="B4:C4"/>
    <mergeCell ref="B13:C13"/>
    <mergeCell ref="B14:C14"/>
    <mergeCell ref="B15:C15"/>
  </mergeCells>
  <pageMargins left="0.51181102362204722" right="0.51181102362204722" top="0.98425196850393704" bottom="0.98425196850393704" header="0.51181102362204722" footer="0.51181102362204722"/>
  <pageSetup paperSize="9" scale="61" fitToHeight="0" orientation="portrait" r:id="rId1"/>
  <headerFooter>
    <oddHeader>&amp;L &amp;CCompanhia Urbanizadora da Nova Capital do Brasil - (NOVACAP
CNPJ: 00.037.457/0001-70 &amp;R</oddHeader>
    <oddFooter>&amp;L &amp;CMatheus Pereira da Silva
Engenheiro Civil - Matrícula 973.682-4
92 993185711 / matheus.silva@novacap.df.gov.br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8C84C-9FA5-48F0-A9BF-A2B81CB2C0DE}">
  <sheetPr>
    <pageSetUpPr fitToPage="1"/>
  </sheetPr>
  <dimension ref="A1:J457"/>
  <sheetViews>
    <sheetView showWhiteSpace="0" view="pageBreakPreview" topLeftCell="A2" zoomScale="60" zoomScaleNormal="100" workbookViewId="0">
      <selection activeCell="B14" sqref="B14:C14"/>
    </sheetView>
  </sheetViews>
  <sheetFormatPr defaultRowHeight="14.25" x14ac:dyDescent="0.2"/>
  <cols>
    <col min="1" max="1" width="10" bestFit="1" customWidth="1"/>
    <col min="2" max="2" width="13.125" customWidth="1"/>
    <col min="3" max="3" width="14" bestFit="1" customWidth="1"/>
    <col min="4" max="4" width="65.625" customWidth="1"/>
    <col min="5" max="5" width="8" bestFit="1" customWidth="1"/>
    <col min="6" max="6" width="16.375" customWidth="1"/>
    <col min="7" max="7" width="13" hidden="1" customWidth="1"/>
    <col min="8" max="8" width="17.125" customWidth="1"/>
    <col min="9" max="9" width="14.5" bestFit="1" customWidth="1"/>
    <col min="10" max="10" width="13" bestFit="1" customWidth="1"/>
  </cols>
  <sheetData>
    <row r="1" spans="1:10" ht="15" x14ac:dyDescent="0.2">
      <c r="A1" s="103"/>
      <c r="B1" s="103"/>
      <c r="C1" s="103"/>
      <c r="D1" s="103" t="s">
        <v>0</v>
      </c>
      <c r="E1" s="102" t="s">
        <v>1</v>
      </c>
      <c r="F1" s="102"/>
      <c r="G1" s="102" t="s">
        <v>2</v>
      </c>
      <c r="H1" s="102"/>
      <c r="I1" s="110"/>
      <c r="J1" s="110"/>
    </row>
    <row r="2" spans="1:10" ht="80.099999999999994" customHeight="1" x14ac:dyDescent="0.2">
      <c r="A2" s="104" t="e" vm="1">
        <v>#VALUE!</v>
      </c>
      <c r="B2" s="104"/>
      <c r="C2" s="104"/>
      <c r="D2" s="101" t="s">
        <v>1854</v>
      </c>
      <c r="E2" s="50" t="s">
        <v>1838</v>
      </c>
      <c r="F2" s="50"/>
      <c r="G2" s="50" t="s">
        <v>3</v>
      </c>
      <c r="H2" s="50"/>
      <c r="I2" s="110"/>
      <c r="J2" s="110"/>
    </row>
    <row r="3" spans="1:10" ht="15" x14ac:dyDescent="0.25">
      <c r="A3" s="100" t="s">
        <v>1837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68" t="s">
        <v>1836</v>
      </c>
      <c r="B4" s="67" t="s">
        <v>5</v>
      </c>
      <c r="C4" s="68" t="s">
        <v>6</v>
      </c>
      <c r="D4" s="68" t="s">
        <v>7</v>
      </c>
      <c r="E4" s="75" t="s">
        <v>9</v>
      </c>
      <c r="F4" s="67" t="s">
        <v>10</v>
      </c>
      <c r="G4" s="67" t="s">
        <v>417</v>
      </c>
      <c r="H4" s="67" t="s">
        <v>1835</v>
      </c>
      <c r="I4" s="67" t="s">
        <v>12</v>
      </c>
      <c r="J4" s="67" t="s">
        <v>13</v>
      </c>
    </row>
    <row r="5" spans="1:10" ht="26.1" customHeight="1" x14ac:dyDescent="0.2">
      <c r="A5" s="85" t="s">
        <v>1772</v>
      </c>
      <c r="B5" s="85" t="s">
        <v>1774</v>
      </c>
      <c r="C5" s="85"/>
      <c r="D5" s="85" t="s">
        <v>1771</v>
      </c>
      <c r="E5" s="108"/>
      <c r="F5" s="86">
        <v>1</v>
      </c>
      <c r="G5" s="86" t="s">
        <v>53</v>
      </c>
      <c r="H5" s="84">
        <v>28023.3</v>
      </c>
      <c r="I5" s="84">
        <v>28023.3</v>
      </c>
      <c r="J5" s="107">
        <v>3.0310524215980549E-3</v>
      </c>
    </row>
    <row r="6" spans="1:10" ht="24" customHeight="1" x14ac:dyDescent="0.2">
      <c r="A6" s="73" t="s">
        <v>1770</v>
      </c>
      <c r="B6" s="73" t="s">
        <v>190</v>
      </c>
      <c r="C6" s="73" t="s">
        <v>16</v>
      </c>
      <c r="D6" s="73" t="s">
        <v>191</v>
      </c>
      <c r="E6" s="71" t="s">
        <v>58</v>
      </c>
      <c r="F6" s="74">
        <v>1100.68</v>
      </c>
      <c r="G6" s="69">
        <v>17.11</v>
      </c>
      <c r="H6" s="69">
        <v>20.74</v>
      </c>
      <c r="I6" s="69">
        <v>22828.1</v>
      </c>
      <c r="J6" s="106">
        <v>2.4691298949617835E-3</v>
      </c>
    </row>
    <row r="7" spans="1:10" ht="24" customHeight="1" x14ac:dyDescent="0.2">
      <c r="A7" s="73" t="s">
        <v>1769</v>
      </c>
      <c r="B7" s="73" t="s">
        <v>312</v>
      </c>
      <c r="C7" s="73" t="s">
        <v>21</v>
      </c>
      <c r="D7" s="73" t="s">
        <v>313</v>
      </c>
      <c r="E7" s="71" t="s">
        <v>315</v>
      </c>
      <c r="F7" s="74">
        <v>1100.68</v>
      </c>
      <c r="G7" s="69">
        <v>3.9</v>
      </c>
      <c r="H7" s="69">
        <v>4.72</v>
      </c>
      <c r="I7" s="69">
        <v>5195.2</v>
      </c>
      <c r="J7" s="106">
        <v>5.6192252663627101E-4</v>
      </c>
    </row>
    <row r="8" spans="1:10" ht="26.1" customHeight="1" x14ac:dyDescent="0.2">
      <c r="A8" s="85" t="s">
        <v>1768</v>
      </c>
      <c r="B8" s="85" t="s">
        <v>1774</v>
      </c>
      <c r="C8" s="85"/>
      <c r="D8" s="85" t="s">
        <v>1767</v>
      </c>
      <c r="E8" s="108"/>
      <c r="F8" s="86">
        <v>1</v>
      </c>
      <c r="G8" s="86" t="s">
        <v>53</v>
      </c>
      <c r="H8" s="84">
        <v>506784.36</v>
      </c>
      <c r="I8" s="84">
        <v>506784.36</v>
      </c>
      <c r="J8" s="107">
        <v>5.4814742075559281E-2</v>
      </c>
    </row>
    <row r="9" spans="1:10" ht="24" customHeight="1" x14ac:dyDescent="0.2">
      <c r="A9" s="85" t="s">
        <v>1766</v>
      </c>
      <c r="B9" s="85" t="s">
        <v>1774</v>
      </c>
      <c r="C9" s="85"/>
      <c r="D9" s="85" t="s">
        <v>1765</v>
      </c>
      <c r="E9" s="108"/>
      <c r="F9" s="86">
        <v>1</v>
      </c>
      <c r="G9" s="86" t="s">
        <v>53</v>
      </c>
      <c r="H9" s="84">
        <v>506784.36</v>
      </c>
      <c r="I9" s="84">
        <v>506784.36</v>
      </c>
      <c r="J9" s="107">
        <v>5.4814742075559281E-2</v>
      </c>
    </row>
    <row r="10" spans="1:10" ht="24" customHeight="1" x14ac:dyDescent="0.2">
      <c r="A10" s="85" t="s">
        <v>1764</v>
      </c>
      <c r="B10" s="85" t="s">
        <v>1774</v>
      </c>
      <c r="C10" s="85"/>
      <c r="D10" s="85" t="s">
        <v>1763</v>
      </c>
      <c r="E10" s="108"/>
      <c r="F10" s="86">
        <v>1</v>
      </c>
      <c r="G10" s="86" t="s">
        <v>53</v>
      </c>
      <c r="H10" s="84">
        <v>155326.91</v>
      </c>
      <c r="I10" s="84">
        <v>155326.91</v>
      </c>
      <c r="J10" s="107">
        <v>1.680044843736616E-2</v>
      </c>
    </row>
    <row r="11" spans="1:10" ht="39" customHeight="1" x14ac:dyDescent="0.2">
      <c r="A11" s="73" t="s">
        <v>1762</v>
      </c>
      <c r="B11" s="73" t="s">
        <v>73</v>
      </c>
      <c r="C11" s="73" t="s">
        <v>21</v>
      </c>
      <c r="D11" s="73" t="s">
        <v>74</v>
      </c>
      <c r="E11" s="71" t="s">
        <v>44</v>
      </c>
      <c r="F11" s="74">
        <v>192.61</v>
      </c>
      <c r="G11" s="69">
        <v>625.77</v>
      </c>
      <c r="H11" s="69">
        <v>758.55</v>
      </c>
      <c r="I11" s="69">
        <v>146104.31</v>
      </c>
      <c r="J11" s="106">
        <v>1.5802914811296774E-2</v>
      </c>
    </row>
    <row r="12" spans="1:10" ht="39" customHeight="1" x14ac:dyDescent="0.2">
      <c r="A12" s="73" t="s">
        <v>1761</v>
      </c>
      <c r="B12" s="73" t="s">
        <v>15</v>
      </c>
      <c r="C12" s="73" t="s">
        <v>16</v>
      </c>
      <c r="D12" s="73" t="s">
        <v>17</v>
      </c>
      <c r="E12" s="71" t="s">
        <v>19</v>
      </c>
      <c r="F12" s="74">
        <v>6067.5</v>
      </c>
      <c r="G12" s="69">
        <v>1.26</v>
      </c>
      <c r="H12" s="69">
        <v>1.52</v>
      </c>
      <c r="I12" s="69">
        <v>9222.6</v>
      </c>
      <c r="J12" s="106">
        <v>9.9753362606938589E-4</v>
      </c>
    </row>
    <row r="13" spans="1:10" ht="39" customHeight="1" x14ac:dyDescent="0.2">
      <c r="A13" s="73" t="s">
        <v>1760</v>
      </c>
      <c r="B13" s="73" t="s">
        <v>374</v>
      </c>
      <c r="C13" s="73" t="s">
        <v>16</v>
      </c>
      <c r="D13" s="73" t="s">
        <v>375</v>
      </c>
      <c r="E13" s="71" t="s">
        <v>19</v>
      </c>
      <c r="F13" s="74">
        <v>0</v>
      </c>
      <c r="G13" s="69">
        <v>0.48</v>
      </c>
      <c r="H13" s="69">
        <v>0.57999999999999996</v>
      </c>
      <c r="I13" s="69">
        <v>0</v>
      </c>
      <c r="J13" s="106">
        <v>0</v>
      </c>
    </row>
    <row r="14" spans="1:10" ht="24" customHeight="1" x14ac:dyDescent="0.2">
      <c r="A14" s="85" t="s">
        <v>1759</v>
      </c>
      <c r="B14" s="85" t="s">
        <v>1774</v>
      </c>
      <c r="C14" s="85"/>
      <c r="D14" s="85" t="s">
        <v>1758</v>
      </c>
      <c r="E14" s="108"/>
      <c r="F14" s="86">
        <v>1</v>
      </c>
      <c r="G14" s="86" t="s">
        <v>53</v>
      </c>
      <c r="H14" s="84">
        <v>17555.96</v>
      </c>
      <c r="I14" s="84">
        <v>17555.96</v>
      </c>
      <c r="J14" s="107">
        <v>1.8988853943496514E-3</v>
      </c>
    </row>
    <row r="15" spans="1:10" ht="51.95" customHeight="1" x14ac:dyDescent="0.2">
      <c r="A15" s="73" t="s">
        <v>1757</v>
      </c>
      <c r="B15" s="73" t="s">
        <v>177</v>
      </c>
      <c r="C15" s="73" t="s">
        <v>16</v>
      </c>
      <c r="D15" s="73" t="s">
        <v>178</v>
      </c>
      <c r="E15" s="71" t="s">
        <v>71</v>
      </c>
      <c r="F15" s="74">
        <v>288.92</v>
      </c>
      <c r="G15" s="69">
        <v>5.81</v>
      </c>
      <c r="H15" s="69">
        <v>7.04</v>
      </c>
      <c r="I15" s="69">
        <v>2033.99</v>
      </c>
      <c r="J15" s="106">
        <v>2.2000015397923256E-4</v>
      </c>
    </row>
    <row r="16" spans="1:10" ht="39" customHeight="1" x14ac:dyDescent="0.2">
      <c r="A16" s="73" t="s">
        <v>1755</v>
      </c>
      <c r="B16" s="73" t="s">
        <v>15</v>
      </c>
      <c r="C16" s="73" t="s">
        <v>16</v>
      </c>
      <c r="D16" s="73" t="s">
        <v>17</v>
      </c>
      <c r="E16" s="71" t="s">
        <v>19</v>
      </c>
      <c r="F16" s="74">
        <v>6067.5</v>
      </c>
      <c r="G16" s="69">
        <v>1.26</v>
      </c>
      <c r="H16" s="69">
        <v>1.52</v>
      </c>
      <c r="I16" s="69">
        <v>9222.6</v>
      </c>
      <c r="J16" s="106">
        <v>9.9753362606938589E-4</v>
      </c>
    </row>
    <row r="17" spans="1:10" ht="39" customHeight="1" x14ac:dyDescent="0.2">
      <c r="A17" s="73" t="s">
        <v>1753</v>
      </c>
      <c r="B17" s="73" t="s">
        <v>374</v>
      </c>
      <c r="C17" s="73" t="s">
        <v>16</v>
      </c>
      <c r="D17" s="73" t="s">
        <v>375</v>
      </c>
      <c r="E17" s="71" t="s">
        <v>19</v>
      </c>
      <c r="F17" s="74">
        <v>0</v>
      </c>
      <c r="G17" s="69">
        <v>0.48</v>
      </c>
      <c r="H17" s="69">
        <v>0.57999999999999996</v>
      </c>
      <c r="I17" s="69">
        <v>0</v>
      </c>
      <c r="J17" s="106">
        <v>0</v>
      </c>
    </row>
    <row r="18" spans="1:10" ht="39" customHeight="1" x14ac:dyDescent="0.2">
      <c r="A18" s="92" t="s">
        <v>1834</v>
      </c>
      <c r="B18" s="92" t="s">
        <v>153</v>
      </c>
      <c r="C18" s="92" t="s">
        <v>21</v>
      </c>
      <c r="D18" s="92" t="s">
        <v>154</v>
      </c>
      <c r="E18" s="90" t="s">
        <v>71</v>
      </c>
      <c r="F18" s="93">
        <v>231.13</v>
      </c>
      <c r="G18" s="88">
        <v>17.13</v>
      </c>
      <c r="H18" s="88">
        <v>20.76</v>
      </c>
      <c r="I18" s="88">
        <v>4798.25</v>
      </c>
      <c r="J18" s="109">
        <v>5.1898767389753765E-4</v>
      </c>
    </row>
    <row r="19" spans="1:10" ht="26.1" customHeight="1" x14ac:dyDescent="0.2">
      <c r="A19" s="92" t="s">
        <v>1833</v>
      </c>
      <c r="B19" s="92" t="s">
        <v>170</v>
      </c>
      <c r="C19" s="92" t="s">
        <v>21</v>
      </c>
      <c r="D19" s="92" t="s">
        <v>171</v>
      </c>
      <c r="E19" s="90" t="s">
        <v>107</v>
      </c>
      <c r="F19" s="93">
        <v>57.78</v>
      </c>
      <c r="G19" s="88">
        <v>21.44</v>
      </c>
      <c r="H19" s="88">
        <v>25.98</v>
      </c>
      <c r="I19" s="88">
        <v>1501.12</v>
      </c>
      <c r="J19" s="109">
        <v>1.6236394040349537E-4</v>
      </c>
    </row>
    <row r="20" spans="1:10" ht="24" customHeight="1" x14ac:dyDescent="0.2">
      <c r="A20" s="85" t="s">
        <v>1750</v>
      </c>
      <c r="B20" s="85" t="s">
        <v>1774</v>
      </c>
      <c r="C20" s="85"/>
      <c r="D20" s="85" t="s">
        <v>1749</v>
      </c>
      <c r="E20" s="108"/>
      <c r="F20" s="86">
        <v>1</v>
      </c>
      <c r="G20" s="86" t="s">
        <v>53</v>
      </c>
      <c r="H20" s="84">
        <v>77862.429999999993</v>
      </c>
      <c r="I20" s="84">
        <v>77862.429999999993</v>
      </c>
      <c r="J20" s="107">
        <v>8.4217457259854848E-3</v>
      </c>
    </row>
    <row r="21" spans="1:10" ht="39" customHeight="1" x14ac:dyDescent="0.2">
      <c r="A21" s="73" t="s">
        <v>1748</v>
      </c>
      <c r="B21" s="73" t="s">
        <v>318</v>
      </c>
      <c r="C21" s="73" t="s">
        <v>21</v>
      </c>
      <c r="D21" s="73" t="s">
        <v>319</v>
      </c>
      <c r="E21" s="71" t="s">
        <v>58</v>
      </c>
      <c r="F21" s="74">
        <v>3852.38</v>
      </c>
      <c r="G21" s="69">
        <v>1</v>
      </c>
      <c r="H21" s="69">
        <v>1.21</v>
      </c>
      <c r="I21" s="69">
        <v>4661.37</v>
      </c>
      <c r="J21" s="106">
        <v>5.0418247766910126E-4</v>
      </c>
    </row>
    <row r="22" spans="1:10" ht="39" customHeight="1" x14ac:dyDescent="0.2">
      <c r="A22" s="73" t="s">
        <v>1747</v>
      </c>
      <c r="B22" s="73" t="s">
        <v>362</v>
      </c>
      <c r="C22" s="73" t="s">
        <v>16</v>
      </c>
      <c r="D22" s="73" t="s">
        <v>363</v>
      </c>
      <c r="E22" s="71" t="s">
        <v>19</v>
      </c>
      <c r="F22" s="74">
        <v>36.4</v>
      </c>
      <c r="G22" s="69">
        <v>1.44</v>
      </c>
      <c r="H22" s="69">
        <v>1.74</v>
      </c>
      <c r="I22" s="69">
        <v>63.33</v>
      </c>
      <c r="J22" s="106">
        <v>6.8498909785715748E-6</v>
      </c>
    </row>
    <row r="23" spans="1:10" ht="51.95" customHeight="1" x14ac:dyDescent="0.2">
      <c r="A23" s="73" t="s">
        <v>1745</v>
      </c>
      <c r="B23" s="73" t="s">
        <v>376</v>
      </c>
      <c r="C23" s="73" t="s">
        <v>16</v>
      </c>
      <c r="D23" s="73" t="s">
        <v>377</v>
      </c>
      <c r="E23" s="71" t="s">
        <v>19</v>
      </c>
      <c r="F23" s="74">
        <v>0</v>
      </c>
      <c r="G23" s="69">
        <v>0.56000000000000005</v>
      </c>
      <c r="H23" s="69">
        <v>0.67</v>
      </c>
      <c r="I23" s="69">
        <v>0</v>
      </c>
      <c r="J23" s="106">
        <v>0</v>
      </c>
    </row>
    <row r="24" spans="1:10" ht="24" customHeight="1" x14ac:dyDescent="0.2">
      <c r="A24" s="92" t="s">
        <v>1832</v>
      </c>
      <c r="B24" s="92" t="s">
        <v>100</v>
      </c>
      <c r="C24" s="92" t="s">
        <v>21</v>
      </c>
      <c r="D24" s="92" t="s">
        <v>101</v>
      </c>
      <c r="E24" s="90" t="s">
        <v>71</v>
      </c>
      <c r="F24" s="93">
        <v>17.82</v>
      </c>
      <c r="G24" s="88">
        <v>4104.25</v>
      </c>
      <c r="H24" s="88" t="s">
        <v>1831</v>
      </c>
      <c r="I24" s="88">
        <v>73137.73</v>
      </c>
      <c r="J24" s="109">
        <v>7.9107133573378119E-3</v>
      </c>
    </row>
    <row r="25" spans="1:10" ht="24" customHeight="1" x14ac:dyDescent="0.2">
      <c r="A25" s="85" t="s">
        <v>1744</v>
      </c>
      <c r="B25" s="85" t="s">
        <v>1774</v>
      </c>
      <c r="C25" s="85"/>
      <c r="D25" s="85" t="s">
        <v>1743</v>
      </c>
      <c r="E25" s="108"/>
      <c r="F25" s="86">
        <v>1</v>
      </c>
      <c r="G25" s="86" t="s">
        <v>53</v>
      </c>
      <c r="H25" s="84">
        <v>39770.03</v>
      </c>
      <c r="I25" s="84">
        <v>39770.03</v>
      </c>
      <c r="J25" s="107">
        <v>4.3016006586849972E-3</v>
      </c>
    </row>
    <row r="26" spans="1:10" ht="26.1" customHeight="1" x14ac:dyDescent="0.2">
      <c r="A26" s="73" t="s">
        <v>1742</v>
      </c>
      <c r="B26" s="73" t="s">
        <v>306</v>
      </c>
      <c r="C26" s="73" t="s">
        <v>16</v>
      </c>
      <c r="D26" s="73" t="s">
        <v>307</v>
      </c>
      <c r="E26" s="71" t="s">
        <v>58</v>
      </c>
      <c r="F26" s="74">
        <v>3852.38</v>
      </c>
      <c r="G26" s="69">
        <v>1.17</v>
      </c>
      <c r="H26" s="69">
        <v>1.41</v>
      </c>
      <c r="I26" s="69">
        <v>5431.85</v>
      </c>
      <c r="J26" s="106">
        <v>5.8751903224307604E-4</v>
      </c>
    </row>
    <row r="27" spans="1:10" ht="39" customHeight="1" x14ac:dyDescent="0.2">
      <c r="A27" s="73" t="s">
        <v>1729</v>
      </c>
      <c r="B27" s="73" t="s">
        <v>362</v>
      </c>
      <c r="C27" s="73" t="s">
        <v>16</v>
      </c>
      <c r="D27" s="73" t="s">
        <v>363</v>
      </c>
      <c r="E27" s="71" t="s">
        <v>19</v>
      </c>
      <c r="F27" s="74">
        <v>97.07</v>
      </c>
      <c r="G27" s="69">
        <v>1.44</v>
      </c>
      <c r="H27" s="69">
        <v>1.74</v>
      </c>
      <c r="I27" s="69">
        <v>168.9</v>
      </c>
      <c r="J27" s="106">
        <v>1.8268539180179046E-5</v>
      </c>
    </row>
    <row r="28" spans="1:10" ht="51.95" customHeight="1" x14ac:dyDescent="0.2">
      <c r="A28" s="73" t="s">
        <v>1727</v>
      </c>
      <c r="B28" s="73" t="s">
        <v>376</v>
      </c>
      <c r="C28" s="73" t="s">
        <v>16</v>
      </c>
      <c r="D28" s="73" t="s">
        <v>377</v>
      </c>
      <c r="E28" s="71" t="s">
        <v>19</v>
      </c>
      <c r="F28" s="74">
        <v>0</v>
      </c>
      <c r="G28" s="69">
        <v>0.56000000000000005</v>
      </c>
      <c r="H28" s="69">
        <v>0.67</v>
      </c>
      <c r="I28" s="69">
        <v>0</v>
      </c>
      <c r="J28" s="106">
        <v>0</v>
      </c>
    </row>
    <row r="29" spans="1:10" ht="24" customHeight="1" x14ac:dyDescent="0.2">
      <c r="A29" s="92" t="s">
        <v>1830</v>
      </c>
      <c r="B29" s="92" t="s">
        <v>147</v>
      </c>
      <c r="C29" s="92" t="s">
        <v>21</v>
      </c>
      <c r="D29" s="92" t="s">
        <v>148</v>
      </c>
      <c r="E29" s="90" t="s">
        <v>71</v>
      </c>
      <c r="F29" s="93">
        <v>4.62</v>
      </c>
      <c r="G29" s="88">
        <v>7395.95</v>
      </c>
      <c r="H29" s="88" t="s">
        <v>1829</v>
      </c>
      <c r="I29" s="88">
        <v>34169.279999999999</v>
      </c>
      <c r="J29" s="109">
        <v>3.6958130872617422E-3</v>
      </c>
    </row>
    <row r="30" spans="1:10" ht="24" customHeight="1" x14ac:dyDescent="0.2">
      <c r="A30" s="85" t="s">
        <v>1722</v>
      </c>
      <c r="B30" s="85" t="s">
        <v>1774</v>
      </c>
      <c r="C30" s="85"/>
      <c r="D30" s="85" t="s">
        <v>1721</v>
      </c>
      <c r="E30" s="108"/>
      <c r="F30" s="86">
        <v>1</v>
      </c>
      <c r="G30" s="86" t="s">
        <v>53</v>
      </c>
      <c r="H30" s="84">
        <v>216269.03</v>
      </c>
      <c r="I30" s="84">
        <v>216269.03</v>
      </c>
      <c r="J30" s="107">
        <v>2.3392061859172985E-2</v>
      </c>
    </row>
    <row r="31" spans="1:10" ht="26.1" customHeight="1" x14ac:dyDescent="0.2">
      <c r="A31" s="73" t="s">
        <v>1720</v>
      </c>
      <c r="B31" s="73" t="s">
        <v>105</v>
      </c>
      <c r="C31" s="73" t="s">
        <v>21</v>
      </c>
      <c r="D31" s="73" t="s">
        <v>106</v>
      </c>
      <c r="E31" s="71" t="s">
        <v>107</v>
      </c>
      <c r="F31" s="74">
        <v>462.28</v>
      </c>
      <c r="G31" s="69">
        <v>152.27000000000001</v>
      </c>
      <c r="H31" s="69">
        <v>184.58</v>
      </c>
      <c r="I31" s="69">
        <v>85327.64</v>
      </c>
      <c r="J31" s="106">
        <v>9.2291967702321648E-3</v>
      </c>
    </row>
    <row r="32" spans="1:10" ht="39" customHeight="1" x14ac:dyDescent="0.2">
      <c r="A32" s="73" t="s">
        <v>1683</v>
      </c>
      <c r="B32" s="73" t="s">
        <v>15</v>
      </c>
      <c r="C32" s="73" t="s">
        <v>16</v>
      </c>
      <c r="D32" s="73" t="s">
        <v>17</v>
      </c>
      <c r="E32" s="71" t="s">
        <v>19</v>
      </c>
      <c r="F32" s="74">
        <v>6067.49</v>
      </c>
      <c r="G32" s="69">
        <v>1.26</v>
      </c>
      <c r="H32" s="69">
        <v>1.52</v>
      </c>
      <c r="I32" s="69">
        <v>9222.58</v>
      </c>
      <c r="J32" s="106">
        <v>9.9753146283206441E-4</v>
      </c>
    </row>
    <row r="33" spans="1:10" ht="39" customHeight="1" x14ac:dyDescent="0.2">
      <c r="A33" s="73" t="s">
        <v>1681</v>
      </c>
      <c r="B33" s="73" t="s">
        <v>374</v>
      </c>
      <c r="C33" s="73" t="s">
        <v>16</v>
      </c>
      <c r="D33" s="73" t="s">
        <v>375</v>
      </c>
      <c r="E33" s="71" t="s">
        <v>19</v>
      </c>
      <c r="F33" s="74">
        <v>0</v>
      </c>
      <c r="G33" s="69">
        <v>0.48</v>
      </c>
      <c r="H33" s="69">
        <v>0.57999999999999996</v>
      </c>
      <c r="I33" s="69">
        <v>0</v>
      </c>
      <c r="J33" s="106">
        <v>0</v>
      </c>
    </row>
    <row r="34" spans="1:10" ht="24" customHeight="1" x14ac:dyDescent="0.2">
      <c r="A34" s="92" t="s">
        <v>1828</v>
      </c>
      <c r="B34" s="92" t="s">
        <v>69</v>
      </c>
      <c r="C34" s="92" t="s">
        <v>21</v>
      </c>
      <c r="D34" s="92" t="s">
        <v>70</v>
      </c>
      <c r="E34" s="90" t="s">
        <v>71</v>
      </c>
      <c r="F34" s="93">
        <v>26.16</v>
      </c>
      <c r="G34" s="88">
        <v>4652.8599999999997</v>
      </c>
      <c r="H34" s="88" t="s">
        <v>1827</v>
      </c>
      <c r="I34" s="88">
        <v>121718.81</v>
      </c>
      <c r="J34" s="109">
        <v>1.3165333626108756E-2</v>
      </c>
    </row>
    <row r="35" spans="1:10" ht="26.1" customHeight="1" x14ac:dyDescent="0.2">
      <c r="A35" s="85" t="s">
        <v>1680</v>
      </c>
      <c r="B35" s="85" t="s">
        <v>1774</v>
      </c>
      <c r="C35" s="85"/>
      <c r="D35" s="85" t="s">
        <v>1679</v>
      </c>
      <c r="E35" s="108"/>
      <c r="F35" s="86">
        <v>1</v>
      </c>
      <c r="G35" s="86" t="s">
        <v>53</v>
      </c>
      <c r="H35" s="84">
        <v>32775.269999999997</v>
      </c>
      <c r="I35" s="84">
        <v>32775.269999999997</v>
      </c>
      <c r="J35" s="107">
        <v>3.5450343643336109E-3</v>
      </c>
    </row>
    <row r="36" spans="1:10" ht="51.95" customHeight="1" x14ac:dyDescent="0.2">
      <c r="A36" s="73" t="s">
        <v>1678</v>
      </c>
      <c r="B36" s="73" t="s">
        <v>210</v>
      </c>
      <c r="C36" s="73" t="s">
        <v>16</v>
      </c>
      <c r="D36" s="73" t="s">
        <v>211</v>
      </c>
      <c r="E36" s="71" t="s">
        <v>58</v>
      </c>
      <c r="F36" s="74">
        <v>275.17</v>
      </c>
      <c r="G36" s="69">
        <v>55.82</v>
      </c>
      <c r="H36" s="69">
        <v>67.66</v>
      </c>
      <c r="I36" s="69">
        <v>18618</v>
      </c>
      <c r="J36" s="106">
        <v>2.0137576225966458E-3</v>
      </c>
    </row>
    <row r="37" spans="1:10" ht="51.95" customHeight="1" x14ac:dyDescent="0.2">
      <c r="A37" s="92" t="s">
        <v>1826</v>
      </c>
      <c r="B37" s="92" t="s">
        <v>240</v>
      </c>
      <c r="C37" s="92" t="s">
        <v>16</v>
      </c>
      <c r="D37" s="92" t="s">
        <v>241</v>
      </c>
      <c r="E37" s="90" t="s">
        <v>58</v>
      </c>
      <c r="F37" s="93">
        <v>137.58000000000001</v>
      </c>
      <c r="G37" s="88">
        <v>79.900000000000006</v>
      </c>
      <c r="H37" s="88">
        <v>96.85</v>
      </c>
      <c r="I37" s="88">
        <v>13324.62</v>
      </c>
      <c r="J37" s="109">
        <v>1.4412157639490664E-3</v>
      </c>
    </row>
    <row r="38" spans="1:10" ht="24" customHeight="1" x14ac:dyDescent="0.2">
      <c r="A38" s="85" t="s">
        <v>1673</v>
      </c>
      <c r="B38" s="85" t="s">
        <v>1774</v>
      </c>
      <c r="C38" s="85"/>
      <c r="D38" s="85" t="s">
        <v>1672</v>
      </c>
      <c r="E38" s="108"/>
      <c r="F38" s="86">
        <v>1</v>
      </c>
      <c r="G38" s="86" t="s">
        <v>53</v>
      </c>
      <c r="H38" s="84">
        <v>832.65</v>
      </c>
      <c r="I38" s="84">
        <v>832.65</v>
      </c>
      <c r="J38" s="107">
        <v>9.0060977787898651E-5</v>
      </c>
    </row>
    <row r="39" spans="1:10" ht="39" customHeight="1" x14ac:dyDescent="0.2">
      <c r="A39" s="73" t="s">
        <v>1671</v>
      </c>
      <c r="B39" s="73" t="s">
        <v>15</v>
      </c>
      <c r="C39" s="73" t="s">
        <v>16</v>
      </c>
      <c r="D39" s="73" t="s">
        <v>17</v>
      </c>
      <c r="E39" s="71" t="s">
        <v>19</v>
      </c>
      <c r="F39" s="74">
        <v>547.79999999999995</v>
      </c>
      <c r="G39" s="69">
        <v>1.26</v>
      </c>
      <c r="H39" s="69">
        <v>1.52</v>
      </c>
      <c r="I39" s="69">
        <v>832.65</v>
      </c>
      <c r="J39" s="106">
        <v>9.0060977787898651E-5</v>
      </c>
    </row>
    <row r="40" spans="1:10" ht="39" customHeight="1" x14ac:dyDescent="0.2">
      <c r="A40" s="73" t="s">
        <v>1669</v>
      </c>
      <c r="B40" s="73" t="s">
        <v>374</v>
      </c>
      <c r="C40" s="73" t="s">
        <v>16</v>
      </c>
      <c r="D40" s="73" t="s">
        <v>375</v>
      </c>
      <c r="E40" s="71" t="s">
        <v>19</v>
      </c>
      <c r="F40" s="74">
        <v>0</v>
      </c>
      <c r="G40" s="69">
        <v>0.48</v>
      </c>
      <c r="H40" s="69">
        <v>0.57999999999999996</v>
      </c>
      <c r="I40" s="69">
        <v>0</v>
      </c>
      <c r="J40" s="106">
        <v>0</v>
      </c>
    </row>
    <row r="41" spans="1:10" ht="26.1" customHeight="1" x14ac:dyDescent="0.2">
      <c r="A41" s="85" t="s">
        <v>1668</v>
      </c>
      <c r="B41" s="85" t="s">
        <v>1774</v>
      </c>
      <c r="C41" s="85"/>
      <c r="D41" s="85" t="s">
        <v>1667</v>
      </c>
      <c r="E41" s="108"/>
      <c r="F41" s="86">
        <v>1</v>
      </c>
      <c r="G41" s="86" t="s">
        <v>53</v>
      </c>
      <c r="H41" s="84">
        <v>405387.53</v>
      </c>
      <c r="I41" s="84">
        <v>405387.53</v>
      </c>
      <c r="J41" s="107">
        <v>4.3847471728602774E-2</v>
      </c>
    </row>
    <row r="42" spans="1:10" ht="65.099999999999994" customHeight="1" x14ac:dyDescent="0.2">
      <c r="A42" s="73" t="s">
        <v>1666</v>
      </c>
      <c r="B42" s="73" t="s">
        <v>77</v>
      </c>
      <c r="C42" s="73" t="s">
        <v>16</v>
      </c>
      <c r="D42" s="73" t="s">
        <v>78</v>
      </c>
      <c r="E42" s="71" t="s">
        <v>44</v>
      </c>
      <c r="F42" s="74">
        <v>1080.72</v>
      </c>
      <c r="G42" s="69">
        <v>9.01</v>
      </c>
      <c r="H42" s="69">
        <v>10.92</v>
      </c>
      <c r="I42" s="69">
        <v>11801.46</v>
      </c>
      <c r="J42" s="106">
        <v>1.2764679360172634E-3</v>
      </c>
    </row>
    <row r="43" spans="1:10" ht="65.099999999999994" customHeight="1" x14ac:dyDescent="0.2">
      <c r="A43" s="73" t="s">
        <v>1664</v>
      </c>
      <c r="B43" s="73" t="s">
        <v>273</v>
      </c>
      <c r="C43" s="73" t="s">
        <v>16</v>
      </c>
      <c r="D43" s="73" t="s">
        <v>274</v>
      </c>
      <c r="E43" s="71" t="s">
        <v>35</v>
      </c>
      <c r="F43" s="74">
        <v>57</v>
      </c>
      <c r="G43" s="69">
        <v>121.65</v>
      </c>
      <c r="H43" s="69">
        <v>147.46</v>
      </c>
      <c r="I43" s="69">
        <v>8405.2199999999993</v>
      </c>
      <c r="J43" s="106">
        <v>9.0912427997646246E-4</v>
      </c>
    </row>
    <row r="44" spans="1:10" ht="39" customHeight="1" x14ac:dyDescent="0.2">
      <c r="A44" s="73" t="s">
        <v>1661</v>
      </c>
      <c r="B44" s="73" t="s">
        <v>63</v>
      </c>
      <c r="C44" s="73" t="s">
        <v>16</v>
      </c>
      <c r="D44" s="73" t="s">
        <v>64</v>
      </c>
      <c r="E44" s="71" t="s">
        <v>58</v>
      </c>
      <c r="F44" s="74">
        <v>456</v>
      </c>
      <c r="G44" s="69">
        <v>25.66</v>
      </c>
      <c r="H44" s="69">
        <v>31.1</v>
      </c>
      <c r="I44" s="69">
        <v>14181.6</v>
      </c>
      <c r="J44" s="106">
        <v>1.5339083199385859E-3</v>
      </c>
    </row>
    <row r="45" spans="1:10" ht="39" customHeight="1" x14ac:dyDescent="0.2">
      <c r="A45" s="73" t="s">
        <v>1659</v>
      </c>
      <c r="B45" s="73" t="s">
        <v>199</v>
      </c>
      <c r="C45" s="73" t="s">
        <v>16</v>
      </c>
      <c r="D45" s="73" t="s">
        <v>200</v>
      </c>
      <c r="E45" s="71" t="s">
        <v>58</v>
      </c>
      <c r="F45" s="74">
        <v>193.8</v>
      </c>
      <c r="G45" s="69">
        <v>3.63</v>
      </c>
      <c r="H45" s="69">
        <v>4.4000000000000004</v>
      </c>
      <c r="I45" s="69">
        <v>852.72</v>
      </c>
      <c r="J45" s="106">
        <v>9.2231786440037162E-5</v>
      </c>
    </row>
    <row r="46" spans="1:10" ht="24" customHeight="1" x14ac:dyDescent="0.2">
      <c r="A46" s="73" t="s">
        <v>1657</v>
      </c>
      <c r="B46" s="73" t="s">
        <v>126</v>
      </c>
      <c r="C46" s="73" t="s">
        <v>39</v>
      </c>
      <c r="D46" s="73" t="s">
        <v>127</v>
      </c>
      <c r="E46" s="71" t="s">
        <v>44</v>
      </c>
      <c r="F46" s="74">
        <v>14.25</v>
      </c>
      <c r="G46" s="69">
        <v>123.01</v>
      </c>
      <c r="H46" s="69">
        <v>149.11000000000001</v>
      </c>
      <c r="I46" s="69">
        <v>2124.81</v>
      </c>
      <c r="J46" s="106">
        <v>2.2982341465622403E-4</v>
      </c>
    </row>
    <row r="47" spans="1:10" ht="65.099999999999994" customHeight="1" x14ac:dyDescent="0.2">
      <c r="A47" s="73" t="s">
        <v>1655</v>
      </c>
      <c r="B47" s="73" t="s">
        <v>82</v>
      </c>
      <c r="C47" s="73" t="s">
        <v>16</v>
      </c>
      <c r="D47" s="73" t="s">
        <v>83</v>
      </c>
      <c r="E47" s="71" t="s">
        <v>44</v>
      </c>
      <c r="F47" s="74">
        <v>838.47</v>
      </c>
      <c r="G47" s="69">
        <v>12.58</v>
      </c>
      <c r="H47" s="69">
        <v>15.24</v>
      </c>
      <c r="I47" s="69">
        <v>12778.28</v>
      </c>
      <c r="J47" s="106">
        <v>1.3821226100372902E-3</v>
      </c>
    </row>
    <row r="48" spans="1:10" ht="26.1" customHeight="1" x14ac:dyDescent="0.2">
      <c r="A48" s="85" t="s">
        <v>1653</v>
      </c>
      <c r="B48" s="85" t="s">
        <v>1774</v>
      </c>
      <c r="C48" s="85"/>
      <c r="D48" s="85" t="s">
        <v>1426</v>
      </c>
      <c r="E48" s="108"/>
      <c r="F48" s="86">
        <v>1</v>
      </c>
      <c r="G48" s="86" t="s">
        <v>53</v>
      </c>
      <c r="H48" s="84">
        <v>771.54</v>
      </c>
      <c r="I48" s="84">
        <v>771.54</v>
      </c>
      <c r="J48" s="107">
        <v>8.3451206152015039E-5</v>
      </c>
    </row>
    <row r="49" spans="1:10" ht="51.95" customHeight="1" x14ac:dyDescent="0.2">
      <c r="A49" s="73" t="s">
        <v>1652</v>
      </c>
      <c r="B49" s="73" t="s">
        <v>193</v>
      </c>
      <c r="C49" s="73" t="s">
        <v>16</v>
      </c>
      <c r="D49" s="73" t="s">
        <v>194</v>
      </c>
      <c r="E49" s="71" t="s">
        <v>44</v>
      </c>
      <c r="F49" s="74">
        <v>23.1</v>
      </c>
      <c r="G49" s="69">
        <v>27.56</v>
      </c>
      <c r="H49" s="69">
        <v>33.4</v>
      </c>
      <c r="I49" s="69">
        <v>771.54</v>
      </c>
      <c r="J49" s="106">
        <v>8.3451206152015039E-5</v>
      </c>
    </row>
    <row r="50" spans="1:10" ht="24" customHeight="1" x14ac:dyDescent="0.2">
      <c r="A50" s="85" t="s">
        <v>1650</v>
      </c>
      <c r="B50" s="85" t="s">
        <v>1774</v>
      </c>
      <c r="C50" s="85"/>
      <c r="D50" s="85" t="s">
        <v>1081</v>
      </c>
      <c r="E50" s="108"/>
      <c r="F50" s="86">
        <v>1</v>
      </c>
      <c r="G50" s="86" t="s">
        <v>53</v>
      </c>
      <c r="H50" s="84">
        <v>53733.52</v>
      </c>
      <c r="I50" s="84">
        <v>53733.52</v>
      </c>
      <c r="J50" s="107">
        <v>5.8119177940138206E-3</v>
      </c>
    </row>
    <row r="51" spans="1:10" ht="39" customHeight="1" x14ac:dyDescent="0.2">
      <c r="A51" s="73" t="s">
        <v>1649</v>
      </c>
      <c r="B51" s="73" t="s">
        <v>15</v>
      </c>
      <c r="C51" s="73" t="s">
        <v>16</v>
      </c>
      <c r="D51" s="73" t="s">
        <v>17</v>
      </c>
      <c r="E51" s="71" t="s">
        <v>19</v>
      </c>
      <c r="F51" s="74">
        <v>34042.68</v>
      </c>
      <c r="G51" s="69">
        <v>1.26</v>
      </c>
      <c r="H51" s="69">
        <v>1.52</v>
      </c>
      <c r="I51" s="69">
        <v>51744.87</v>
      </c>
      <c r="J51" s="106">
        <v>5.5968216990424586E-3</v>
      </c>
    </row>
    <row r="52" spans="1:10" ht="39" customHeight="1" x14ac:dyDescent="0.2">
      <c r="A52" s="73" t="s">
        <v>1647</v>
      </c>
      <c r="B52" s="73" t="s">
        <v>374</v>
      </c>
      <c r="C52" s="73" t="s">
        <v>16</v>
      </c>
      <c r="D52" s="73" t="s">
        <v>375</v>
      </c>
      <c r="E52" s="71" t="s">
        <v>19</v>
      </c>
      <c r="F52" s="74">
        <v>0</v>
      </c>
      <c r="G52" s="69">
        <v>0.48</v>
      </c>
      <c r="H52" s="69">
        <v>0.57999999999999996</v>
      </c>
      <c r="I52" s="69">
        <v>0</v>
      </c>
      <c r="J52" s="106">
        <v>0</v>
      </c>
    </row>
    <row r="53" spans="1:10" ht="39" customHeight="1" x14ac:dyDescent="0.2">
      <c r="A53" s="92" t="s">
        <v>1825</v>
      </c>
      <c r="B53" s="92" t="s">
        <v>153</v>
      </c>
      <c r="C53" s="92" t="s">
        <v>21</v>
      </c>
      <c r="D53" s="92" t="s">
        <v>154</v>
      </c>
      <c r="E53" s="90" t="s">
        <v>71</v>
      </c>
      <c r="F53" s="93">
        <v>36.020000000000003</v>
      </c>
      <c r="G53" s="88">
        <v>17.13</v>
      </c>
      <c r="H53" s="88">
        <v>20.76</v>
      </c>
      <c r="I53" s="88">
        <v>747.77</v>
      </c>
      <c r="J53" s="109">
        <v>8.0880198595396596E-5</v>
      </c>
    </row>
    <row r="54" spans="1:10" ht="39" customHeight="1" x14ac:dyDescent="0.2">
      <c r="A54" s="92" t="s">
        <v>1824</v>
      </c>
      <c r="B54" s="92" t="s">
        <v>304</v>
      </c>
      <c r="C54" s="92" t="s">
        <v>21</v>
      </c>
      <c r="D54" s="92" t="s">
        <v>305</v>
      </c>
      <c r="E54" s="90" t="s">
        <v>71</v>
      </c>
      <c r="F54" s="93">
        <v>36.020000000000003</v>
      </c>
      <c r="G54" s="88">
        <v>28.42</v>
      </c>
      <c r="H54" s="88">
        <v>34.450000000000003</v>
      </c>
      <c r="I54" s="88">
        <v>1240.8800000000001</v>
      </c>
      <c r="J54" s="109">
        <v>1.3421589637596551E-4</v>
      </c>
    </row>
    <row r="55" spans="1:10" ht="24" customHeight="1" x14ac:dyDescent="0.2">
      <c r="A55" s="85" t="s">
        <v>1645</v>
      </c>
      <c r="B55" s="85" t="s">
        <v>1774</v>
      </c>
      <c r="C55" s="85"/>
      <c r="D55" s="85" t="s">
        <v>1644</v>
      </c>
      <c r="E55" s="108"/>
      <c r="F55" s="86">
        <v>1</v>
      </c>
      <c r="G55" s="86" t="s">
        <v>53</v>
      </c>
      <c r="H55" s="84">
        <v>4239.7700000000004</v>
      </c>
      <c r="I55" s="84">
        <v>4239.7700000000004</v>
      </c>
      <c r="J55" s="107">
        <v>4.5858143493160278E-4</v>
      </c>
    </row>
    <row r="56" spans="1:10" ht="39" customHeight="1" x14ac:dyDescent="0.2">
      <c r="A56" s="73" t="s">
        <v>1643</v>
      </c>
      <c r="B56" s="73" t="s">
        <v>120</v>
      </c>
      <c r="C56" s="73" t="s">
        <v>39</v>
      </c>
      <c r="D56" s="73" t="s">
        <v>121</v>
      </c>
      <c r="E56" s="71" t="s">
        <v>122</v>
      </c>
      <c r="F56" s="74">
        <v>2633.4</v>
      </c>
      <c r="G56" s="69">
        <v>1.33</v>
      </c>
      <c r="H56" s="69">
        <v>1.61</v>
      </c>
      <c r="I56" s="69">
        <v>4239.7700000000004</v>
      </c>
      <c r="J56" s="106">
        <v>4.5858143493160278E-4</v>
      </c>
    </row>
    <row r="57" spans="1:10" ht="24" customHeight="1" x14ac:dyDescent="0.2">
      <c r="A57" s="85" t="s">
        <v>1641</v>
      </c>
      <c r="B57" s="85" t="s">
        <v>1774</v>
      </c>
      <c r="C57" s="85"/>
      <c r="D57" s="85" t="s">
        <v>1458</v>
      </c>
      <c r="E57" s="108"/>
      <c r="F57" s="86">
        <v>1</v>
      </c>
      <c r="G57" s="86" t="s">
        <v>53</v>
      </c>
      <c r="H57" s="84">
        <v>296498.61</v>
      </c>
      <c r="I57" s="84">
        <v>296498.61</v>
      </c>
      <c r="J57" s="107">
        <v>3.206984294643947E-2</v>
      </c>
    </row>
    <row r="58" spans="1:10" ht="26.1" customHeight="1" x14ac:dyDescent="0.2">
      <c r="A58" s="92" t="s">
        <v>1823</v>
      </c>
      <c r="B58" s="92" t="s">
        <v>38</v>
      </c>
      <c r="C58" s="92" t="s">
        <v>39</v>
      </c>
      <c r="D58" s="92" t="s">
        <v>40</v>
      </c>
      <c r="E58" s="90" t="s">
        <v>24</v>
      </c>
      <c r="F58" s="93">
        <v>57</v>
      </c>
      <c r="G58" s="88">
        <v>4512.26</v>
      </c>
      <c r="H58" s="88" t="s">
        <v>1822</v>
      </c>
      <c r="I58" s="88">
        <v>296498.61</v>
      </c>
      <c r="J58" s="109">
        <v>3.206984294643947E-2</v>
      </c>
    </row>
    <row r="59" spans="1:10" ht="26.1" customHeight="1" x14ac:dyDescent="0.2">
      <c r="A59" s="85" t="s">
        <v>1639</v>
      </c>
      <c r="B59" s="85" t="s">
        <v>1774</v>
      </c>
      <c r="C59" s="85"/>
      <c r="D59" s="85" t="s">
        <v>1638</v>
      </c>
      <c r="E59" s="108"/>
      <c r="F59" s="86">
        <v>1</v>
      </c>
      <c r="G59" s="86" t="s">
        <v>53</v>
      </c>
      <c r="H59" s="84">
        <v>1151982.8700000001</v>
      </c>
      <c r="I59" s="84">
        <v>1151982.8700000001</v>
      </c>
      <c r="J59" s="107">
        <v>0.12460061690639493</v>
      </c>
    </row>
    <row r="60" spans="1:10" ht="65.099999999999994" customHeight="1" x14ac:dyDescent="0.2">
      <c r="A60" s="73" t="s">
        <v>1637</v>
      </c>
      <c r="B60" s="73" t="s">
        <v>77</v>
      </c>
      <c r="C60" s="73" t="s">
        <v>16</v>
      </c>
      <c r="D60" s="73" t="s">
        <v>78</v>
      </c>
      <c r="E60" s="71" t="s">
        <v>44</v>
      </c>
      <c r="F60" s="74">
        <v>3759.12</v>
      </c>
      <c r="G60" s="69">
        <v>9.01</v>
      </c>
      <c r="H60" s="69">
        <v>10.92</v>
      </c>
      <c r="I60" s="69">
        <v>41049.589999999997</v>
      </c>
      <c r="J60" s="106">
        <v>4.4400002560407697E-3</v>
      </c>
    </row>
    <row r="61" spans="1:10" ht="65.099999999999994" customHeight="1" x14ac:dyDescent="0.2">
      <c r="A61" s="73" t="s">
        <v>1635</v>
      </c>
      <c r="B61" s="73" t="s">
        <v>164</v>
      </c>
      <c r="C61" s="73" t="s">
        <v>21</v>
      </c>
      <c r="D61" s="73" t="s">
        <v>165</v>
      </c>
      <c r="E61" s="71" t="s">
        <v>35</v>
      </c>
      <c r="F61" s="74">
        <v>207</v>
      </c>
      <c r="G61" s="69">
        <v>142.82</v>
      </c>
      <c r="H61" s="69">
        <v>173.12</v>
      </c>
      <c r="I61" s="69">
        <v>35835.839999999997</v>
      </c>
      <c r="J61" s="106">
        <v>3.8760713267887948E-3</v>
      </c>
    </row>
    <row r="62" spans="1:10" ht="39" customHeight="1" x14ac:dyDescent="0.2">
      <c r="A62" s="73" t="s">
        <v>1634</v>
      </c>
      <c r="B62" s="73" t="s">
        <v>63</v>
      </c>
      <c r="C62" s="73" t="s">
        <v>16</v>
      </c>
      <c r="D62" s="73" t="s">
        <v>64</v>
      </c>
      <c r="E62" s="71" t="s">
        <v>58</v>
      </c>
      <c r="F62" s="74">
        <v>1656</v>
      </c>
      <c r="G62" s="69">
        <v>25.66</v>
      </c>
      <c r="H62" s="69">
        <v>31.1</v>
      </c>
      <c r="I62" s="69">
        <v>51501.599999999999</v>
      </c>
      <c r="J62" s="106">
        <v>5.5705091618822328E-3</v>
      </c>
    </row>
    <row r="63" spans="1:10" ht="39" customHeight="1" x14ac:dyDescent="0.2">
      <c r="A63" s="73" t="s">
        <v>1632</v>
      </c>
      <c r="B63" s="73" t="s">
        <v>199</v>
      </c>
      <c r="C63" s="73" t="s">
        <v>16</v>
      </c>
      <c r="D63" s="73" t="s">
        <v>200</v>
      </c>
      <c r="E63" s="71" t="s">
        <v>58</v>
      </c>
      <c r="F63" s="74">
        <v>662.4</v>
      </c>
      <c r="G63" s="69">
        <v>3.63</v>
      </c>
      <c r="H63" s="69">
        <v>4.4000000000000004</v>
      </c>
      <c r="I63" s="69">
        <v>2914.56</v>
      </c>
      <c r="J63" s="106">
        <v>3.1524424838947685E-4</v>
      </c>
    </row>
    <row r="64" spans="1:10" ht="24" customHeight="1" x14ac:dyDescent="0.2">
      <c r="A64" s="73" t="s">
        <v>1630</v>
      </c>
      <c r="B64" s="73" t="s">
        <v>126</v>
      </c>
      <c r="C64" s="73" t="s">
        <v>39</v>
      </c>
      <c r="D64" s="73" t="s">
        <v>127</v>
      </c>
      <c r="E64" s="71" t="s">
        <v>44</v>
      </c>
      <c r="F64" s="74">
        <v>41.4</v>
      </c>
      <c r="G64" s="69">
        <v>123.01</v>
      </c>
      <c r="H64" s="69">
        <v>149.11000000000001</v>
      </c>
      <c r="I64" s="69">
        <v>6173.15</v>
      </c>
      <c r="J64" s="106">
        <v>6.6769942356496317E-4</v>
      </c>
    </row>
    <row r="65" spans="1:10" ht="65.099999999999994" customHeight="1" x14ac:dyDescent="0.2">
      <c r="A65" s="73" t="s">
        <v>1628</v>
      </c>
      <c r="B65" s="73" t="s">
        <v>82</v>
      </c>
      <c r="C65" s="73" t="s">
        <v>16</v>
      </c>
      <c r="D65" s="73" t="s">
        <v>83</v>
      </c>
      <c r="E65" s="71" t="s">
        <v>44</v>
      </c>
      <c r="F65" s="74">
        <v>3083.78</v>
      </c>
      <c r="G65" s="69">
        <v>12.58</v>
      </c>
      <c r="H65" s="69">
        <v>15.24</v>
      </c>
      <c r="I65" s="69">
        <v>46996.800000000003</v>
      </c>
      <c r="J65" s="106">
        <v>5.0832615875845977E-3</v>
      </c>
    </row>
    <row r="66" spans="1:10" ht="26.1" customHeight="1" x14ac:dyDescent="0.2">
      <c r="A66" s="85" t="s">
        <v>1626</v>
      </c>
      <c r="B66" s="85" t="s">
        <v>1774</v>
      </c>
      <c r="C66" s="85"/>
      <c r="D66" s="85" t="s">
        <v>1426</v>
      </c>
      <c r="E66" s="108"/>
      <c r="F66" s="86">
        <v>1</v>
      </c>
      <c r="G66" s="86" t="s">
        <v>53</v>
      </c>
      <c r="H66" s="84">
        <v>2710.07</v>
      </c>
      <c r="I66" s="84">
        <v>2710.07</v>
      </c>
      <c r="J66" s="107">
        <v>2.9312622839566506E-4</v>
      </c>
    </row>
    <row r="67" spans="1:10" ht="51.95" customHeight="1" x14ac:dyDescent="0.2">
      <c r="A67" s="73" t="s">
        <v>1625</v>
      </c>
      <c r="B67" s="73" t="s">
        <v>193</v>
      </c>
      <c r="C67" s="73" t="s">
        <v>16</v>
      </c>
      <c r="D67" s="73" t="s">
        <v>194</v>
      </c>
      <c r="E67" s="71" t="s">
        <v>44</v>
      </c>
      <c r="F67" s="74">
        <v>81.14</v>
      </c>
      <c r="G67" s="69">
        <v>27.56</v>
      </c>
      <c r="H67" s="69">
        <v>33.4</v>
      </c>
      <c r="I67" s="69">
        <v>2710.07</v>
      </c>
      <c r="J67" s="106">
        <v>2.9312622839566506E-4</v>
      </c>
    </row>
    <row r="68" spans="1:10" ht="24" customHeight="1" x14ac:dyDescent="0.2">
      <c r="A68" s="85" t="s">
        <v>1623</v>
      </c>
      <c r="B68" s="85" t="s">
        <v>1774</v>
      </c>
      <c r="C68" s="85"/>
      <c r="D68" s="85" t="s">
        <v>1081</v>
      </c>
      <c r="E68" s="108"/>
      <c r="F68" s="86">
        <v>1</v>
      </c>
      <c r="G68" s="86" t="s">
        <v>53</v>
      </c>
      <c r="H68" s="84">
        <v>186904.46</v>
      </c>
      <c r="I68" s="84">
        <v>186904.46</v>
      </c>
      <c r="J68" s="107">
        <v>2.0215935171463632E-2</v>
      </c>
    </row>
    <row r="69" spans="1:10" ht="39" customHeight="1" x14ac:dyDescent="0.2">
      <c r="A69" s="73" t="s">
        <v>1622</v>
      </c>
      <c r="B69" s="73" t="s">
        <v>15</v>
      </c>
      <c r="C69" s="73" t="s">
        <v>16</v>
      </c>
      <c r="D69" s="73" t="s">
        <v>17</v>
      </c>
      <c r="E69" s="71" t="s">
        <v>19</v>
      </c>
      <c r="F69" s="74">
        <v>118412.28</v>
      </c>
      <c r="G69" s="69">
        <v>1.26</v>
      </c>
      <c r="H69" s="69">
        <v>1.52</v>
      </c>
      <c r="I69" s="69">
        <v>179986.66</v>
      </c>
      <c r="J69" s="106">
        <v>1.9467693014325427E-2</v>
      </c>
    </row>
    <row r="70" spans="1:10" ht="39" customHeight="1" x14ac:dyDescent="0.2">
      <c r="A70" s="73" t="s">
        <v>1620</v>
      </c>
      <c r="B70" s="73" t="s">
        <v>374</v>
      </c>
      <c r="C70" s="73" t="s">
        <v>16</v>
      </c>
      <c r="D70" s="73" t="s">
        <v>375</v>
      </c>
      <c r="E70" s="71" t="s">
        <v>19</v>
      </c>
      <c r="F70" s="74">
        <v>0</v>
      </c>
      <c r="G70" s="69">
        <v>0.48</v>
      </c>
      <c r="H70" s="69">
        <v>0.57999999999999996</v>
      </c>
      <c r="I70" s="69">
        <v>0</v>
      </c>
      <c r="J70" s="106">
        <v>0</v>
      </c>
    </row>
    <row r="71" spans="1:10" ht="39" customHeight="1" x14ac:dyDescent="0.2">
      <c r="A71" s="92" t="s">
        <v>1821</v>
      </c>
      <c r="B71" s="92" t="s">
        <v>153</v>
      </c>
      <c r="C71" s="92" t="s">
        <v>21</v>
      </c>
      <c r="D71" s="92" t="s">
        <v>154</v>
      </c>
      <c r="E71" s="90" t="s">
        <v>71</v>
      </c>
      <c r="F71" s="93">
        <v>125.3</v>
      </c>
      <c r="G71" s="88">
        <v>17.13</v>
      </c>
      <c r="H71" s="88">
        <v>20.76</v>
      </c>
      <c r="I71" s="88">
        <v>2601.2199999999998</v>
      </c>
      <c r="J71" s="109">
        <v>2.8135280927332941E-4</v>
      </c>
    </row>
    <row r="72" spans="1:10" ht="39" customHeight="1" x14ac:dyDescent="0.2">
      <c r="A72" s="92" t="s">
        <v>1820</v>
      </c>
      <c r="B72" s="92" t="s">
        <v>304</v>
      </c>
      <c r="C72" s="92" t="s">
        <v>21</v>
      </c>
      <c r="D72" s="92" t="s">
        <v>305</v>
      </c>
      <c r="E72" s="90" t="s">
        <v>71</v>
      </c>
      <c r="F72" s="93">
        <v>125.3</v>
      </c>
      <c r="G72" s="88">
        <v>28.42</v>
      </c>
      <c r="H72" s="88">
        <v>34.450000000000003</v>
      </c>
      <c r="I72" s="88">
        <v>4316.58</v>
      </c>
      <c r="J72" s="109">
        <v>4.6688934786487428E-4</v>
      </c>
    </row>
    <row r="73" spans="1:10" ht="24" customHeight="1" x14ac:dyDescent="0.2">
      <c r="A73" s="85" t="s">
        <v>1618</v>
      </c>
      <c r="B73" s="85" t="s">
        <v>1774</v>
      </c>
      <c r="C73" s="85"/>
      <c r="D73" s="85" t="s">
        <v>1413</v>
      </c>
      <c r="E73" s="108"/>
      <c r="F73" s="86">
        <v>1</v>
      </c>
      <c r="G73" s="86" t="s">
        <v>53</v>
      </c>
      <c r="H73" s="84">
        <v>7651.87</v>
      </c>
      <c r="I73" s="84">
        <v>7651.87</v>
      </c>
      <c r="J73" s="107">
        <v>8.2764053816836375E-4</v>
      </c>
    </row>
    <row r="74" spans="1:10" ht="39" customHeight="1" x14ac:dyDescent="0.2">
      <c r="A74" s="73" t="s">
        <v>1617</v>
      </c>
      <c r="B74" s="73" t="s">
        <v>120</v>
      </c>
      <c r="C74" s="73" t="s">
        <v>39</v>
      </c>
      <c r="D74" s="73" t="s">
        <v>121</v>
      </c>
      <c r="E74" s="71" t="s">
        <v>122</v>
      </c>
      <c r="F74" s="74">
        <v>4752.72</v>
      </c>
      <c r="G74" s="69">
        <v>1.33</v>
      </c>
      <c r="H74" s="69">
        <v>1.61</v>
      </c>
      <c r="I74" s="69">
        <v>7651.87</v>
      </c>
      <c r="J74" s="106">
        <v>8.2764053816836375E-4</v>
      </c>
    </row>
    <row r="75" spans="1:10" ht="24" customHeight="1" x14ac:dyDescent="0.2">
      <c r="A75" s="85" t="s">
        <v>1615</v>
      </c>
      <c r="B75" s="85" t="s">
        <v>1774</v>
      </c>
      <c r="C75" s="85"/>
      <c r="D75" s="85" t="s">
        <v>1409</v>
      </c>
      <c r="E75" s="108"/>
      <c r="F75" s="86">
        <v>1</v>
      </c>
      <c r="G75" s="86" t="s">
        <v>53</v>
      </c>
      <c r="H75" s="84">
        <v>770244.93</v>
      </c>
      <c r="I75" s="84">
        <v>770244.93</v>
      </c>
      <c r="J75" s="107">
        <v>8.3311128964116438E-2</v>
      </c>
    </row>
    <row r="76" spans="1:10" ht="26.1" customHeight="1" x14ac:dyDescent="0.2">
      <c r="A76" s="92" t="s">
        <v>1819</v>
      </c>
      <c r="B76" s="92" t="s">
        <v>20</v>
      </c>
      <c r="C76" s="92" t="s">
        <v>21</v>
      </c>
      <c r="D76" s="92" t="s">
        <v>22</v>
      </c>
      <c r="E76" s="90" t="s">
        <v>24</v>
      </c>
      <c r="F76" s="93">
        <v>207</v>
      </c>
      <c r="G76" s="88">
        <v>3227.79</v>
      </c>
      <c r="H76" s="88" t="s">
        <v>1818</v>
      </c>
      <c r="I76" s="88">
        <v>770244.93</v>
      </c>
      <c r="J76" s="109">
        <v>8.3311128964116438E-2</v>
      </c>
    </row>
    <row r="77" spans="1:10" ht="26.1" customHeight="1" x14ac:dyDescent="0.2">
      <c r="A77" s="85" t="s">
        <v>1613</v>
      </c>
      <c r="B77" s="85" t="s">
        <v>1774</v>
      </c>
      <c r="C77" s="85"/>
      <c r="D77" s="85" t="s">
        <v>1612</v>
      </c>
      <c r="E77" s="108"/>
      <c r="F77" s="86">
        <v>1</v>
      </c>
      <c r="G77" s="86" t="s">
        <v>53</v>
      </c>
      <c r="H77" s="84">
        <v>155434.56</v>
      </c>
      <c r="I77" s="84">
        <v>155434.56</v>
      </c>
      <c r="J77" s="107">
        <v>1.6812092062249203E-2</v>
      </c>
    </row>
    <row r="78" spans="1:10" ht="65.099999999999994" customHeight="1" x14ac:dyDescent="0.2">
      <c r="A78" s="73" t="s">
        <v>1611</v>
      </c>
      <c r="B78" s="73" t="s">
        <v>77</v>
      </c>
      <c r="C78" s="73" t="s">
        <v>16</v>
      </c>
      <c r="D78" s="73" t="s">
        <v>78</v>
      </c>
      <c r="E78" s="71" t="s">
        <v>44</v>
      </c>
      <c r="F78" s="74">
        <v>528.15</v>
      </c>
      <c r="G78" s="69">
        <v>9.01</v>
      </c>
      <c r="H78" s="69">
        <v>10.92</v>
      </c>
      <c r="I78" s="69">
        <v>5767.39</v>
      </c>
      <c r="J78" s="106">
        <v>6.2381166478610317E-4</v>
      </c>
    </row>
    <row r="79" spans="1:10" ht="51.95" customHeight="1" x14ac:dyDescent="0.2">
      <c r="A79" s="73" t="s">
        <v>1609</v>
      </c>
      <c r="B79" s="73" t="s">
        <v>264</v>
      </c>
      <c r="C79" s="73" t="s">
        <v>21</v>
      </c>
      <c r="D79" s="73" t="s">
        <v>265</v>
      </c>
      <c r="E79" s="71" t="s">
        <v>35</v>
      </c>
      <c r="F79" s="74">
        <v>40</v>
      </c>
      <c r="G79" s="69">
        <v>221.72</v>
      </c>
      <c r="H79" s="69">
        <v>268.76</v>
      </c>
      <c r="I79" s="69">
        <v>10750.4</v>
      </c>
      <c r="J79" s="106">
        <v>1.1627833250597798E-3</v>
      </c>
    </row>
    <row r="80" spans="1:10" ht="39" customHeight="1" x14ac:dyDescent="0.2">
      <c r="A80" s="73" t="s">
        <v>1608</v>
      </c>
      <c r="B80" s="73" t="s">
        <v>63</v>
      </c>
      <c r="C80" s="73" t="s">
        <v>16</v>
      </c>
      <c r="D80" s="73" t="s">
        <v>64</v>
      </c>
      <c r="E80" s="71" t="s">
        <v>58</v>
      </c>
      <c r="F80" s="74">
        <v>280</v>
      </c>
      <c r="G80" s="69">
        <v>25.66</v>
      </c>
      <c r="H80" s="69">
        <v>31.1</v>
      </c>
      <c r="I80" s="69">
        <v>8708</v>
      </c>
      <c r="J80" s="106">
        <v>9.4187352978685097E-4</v>
      </c>
    </row>
    <row r="81" spans="1:10" ht="39" customHeight="1" x14ac:dyDescent="0.2">
      <c r="A81" s="73" t="s">
        <v>1606</v>
      </c>
      <c r="B81" s="73" t="s">
        <v>199</v>
      </c>
      <c r="C81" s="73" t="s">
        <v>16</v>
      </c>
      <c r="D81" s="73" t="s">
        <v>200</v>
      </c>
      <c r="E81" s="71" t="s">
        <v>58</v>
      </c>
      <c r="F81" s="74">
        <v>104</v>
      </c>
      <c r="G81" s="69">
        <v>3.63</v>
      </c>
      <c r="H81" s="69">
        <v>4.4000000000000004</v>
      </c>
      <c r="I81" s="69">
        <v>457.6</v>
      </c>
      <c r="J81" s="106">
        <v>4.9494869916222211E-5</v>
      </c>
    </row>
    <row r="82" spans="1:10" ht="24" customHeight="1" x14ac:dyDescent="0.2">
      <c r="A82" s="73" t="s">
        <v>1604</v>
      </c>
      <c r="B82" s="73" t="s">
        <v>126</v>
      </c>
      <c r="C82" s="73" t="s">
        <v>39</v>
      </c>
      <c r="D82" s="73" t="s">
        <v>127</v>
      </c>
      <c r="E82" s="71" t="s">
        <v>44</v>
      </c>
      <c r="F82" s="74">
        <v>8</v>
      </c>
      <c r="G82" s="69">
        <v>123.01</v>
      </c>
      <c r="H82" s="69">
        <v>149.11000000000001</v>
      </c>
      <c r="I82" s="69">
        <v>1192.8800000000001</v>
      </c>
      <c r="J82" s="106">
        <v>1.2902412680433381E-4</v>
      </c>
    </row>
    <row r="83" spans="1:10" ht="65.099999999999994" customHeight="1" x14ac:dyDescent="0.2">
      <c r="A83" s="73" t="s">
        <v>1603</v>
      </c>
      <c r="B83" s="73" t="s">
        <v>82</v>
      </c>
      <c r="C83" s="73" t="s">
        <v>16</v>
      </c>
      <c r="D83" s="73" t="s">
        <v>83</v>
      </c>
      <c r="E83" s="71" t="s">
        <v>44</v>
      </c>
      <c r="F83" s="74">
        <v>449.5</v>
      </c>
      <c r="G83" s="69">
        <v>12.58</v>
      </c>
      <c r="H83" s="69">
        <v>15.24</v>
      </c>
      <c r="I83" s="69">
        <v>6850.38</v>
      </c>
      <c r="J83" s="106">
        <v>7.409498841273826E-4</v>
      </c>
    </row>
    <row r="84" spans="1:10" ht="26.1" customHeight="1" x14ac:dyDescent="0.2">
      <c r="A84" s="85" t="s">
        <v>1601</v>
      </c>
      <c r="B84" s="85" t="s">
        <v>1774</v>
      </c>
      <c r="C84" s="85"/>
      <c r="D84" s="85" t="s">
        <v>1426</v>
      </c>
      <c r="E84" s="108"/>
      <c r="F84" s="86">
        <v>1</v>
      </c>
      <c r="G84" s="86" t="s">
        <v>53</v>
      </c>
      <c r="H84" s="84">
        <v>440.21</v>
      </c>
      <c r="I84" s="84">
        <v>440.21</v>
      </c>
      <c r="J84" s="107">
        <v>4.7613935065166477E-5</v>
      </c>
    </row>
    <row r="85" spans="1:10" ht="51.95" customHeight="1" x14ac:dyDescent="0.2">
      <c r="A85" s="73" t="s">
        <v>1600</v>
      </c>
      <c r="B85" s="73" t="s">
        <v>193</v>
      </c>
      <c r="C85" s="73" t="s">
        <v>16</v>
      </c>
      <c r="D85" s="73" t="s">
        <v>194</v>
      </c>
      <c r="E85" s="71" t="s">
        <v>44</v>
      </c>
      <c r="F85" s="74">
        <v>13.18</v>
      </c>
      <c r="G85" s="69">
        <v>27.56</v>
      </c>
      <c r="H85" s="69">
        <v>33.4</v>
      </c>
      <c r="I85" s="69">
        <v>440.21</v>
      </c>
      <c r="J85" s="106">
        <v>4.7613935065166477E-5</v>
      </c>
    </row>
    <row r="86" spans="1:10" ht="24" customHeight="1" x14ac:dyDescent="0.2">
      <c r="A86" s="85" t="s">
        <v>1598</v>
      </c>
      <c r="B86" s="85" t="s">
        <v>1774</v>
      </c>
      <c r="C86" s="85"/>
      <c r="D86" s="85" t="s">
        <v>1081</v>
      </c>
      <c r="E86" s="108"/>
      <c r="F86" s="86">
        <v>1</v>
      </c>
      <c r="G86" s="86" t="s">
        <v>53</v>
      </c>
      <c r="H86" s="84">
        <v>26005.88</v>
      </c>
      <c r="I86" s="84">
        <v>26005.88</v>
      </c>
      <c r="J86" s="107">
        <v>2.8128445097396959E-3</v>
      </c>
    </row>
    <row r="87" spans="1:10" ht="39" customHeight="1" x14ac:dyDescent="0.2">
      <c r="A87" s="73" t="s">
        <v>1597</v>
      </c>
      <c r="B87" s="73" t="s">
        <v>15</v>
      </c>
      <c r="C87" s="73" t="s">
        <v>16</v>
      </c>
      <c r="D87" s="73" t="s">
        <v>17</v>
      </c>
      <c r="E87" s="71" t="s">
        <v>19</v>
      </c>
      <c r="F87" s="74">
        <v>16636.72</v>
      </c>
      <c r="G87" s="69">
        <v>1.26</v>
      </c>
      <c r="H87" s="69">
        <v>1.52</v>
      </c>
      <c r="I87" s="69">
        <v>25287.81</v>
      </c>
      <c r="J87" s="106">
        <v>2.7351767185667462E-3</v>
      </c>
    </row>
    <row r="88" spans="1:10" ht="39" customHeight="1" x14ac:dyDescent="0.2">
      <c r="A88" s="73" t="s">
        <v>1595</v>
      </c>
      <c r="B88" s="73" t="s">
        <v>374</v>
      </c>
      <c r="C88" s="73" t="s">
        <v>16</v>
      </c>
      <c r="D88" s="73" t="s">
        <v>375</v>
      </c>
      <c r="E88" s="71" t="s">
        <v>19</v>
      </c>
      <c r="F88" s="74">
        <v>0</v>
      </c>
      <c r="G88" s="69">
        <v>0.48</v>
      </c>
      <c r="H88" s="69">
        <v>0.57999999999999996</v>
      </c>
      <c r="I88" s="69">
        <v>0</v>
      </c>
      <c r="J88" s="106">
        <v>0</v>
      </c>
    </row>
    <row r="89" spans="1:10" ht="26.1" customHeight="1" x14ac:dyDescent="0.2">
      <c r="A89" s="92" t="s">
        <v>1817</v>
      </c>
      <c r="B89" s="92" t="s">
        <v>345</v>
      </c>
      <c r="C89" s="92" t="s">
        <v>21</v>
      </c>
      <c r="D89" s="92" t="s">
        <v>346</v>
      </c>
      <c r="E89" s="90" t="s">
        <v>107</v>
      </c>
      <c r="F89" s="93">
        <v>17.600000000000001</v>
      </c>
      <c r="G89" s="88">
        <v>12.23</v>
      </c>
      <c r="H89" s="88">
        <v>14.82</v>
      </c>
      <c r="I89" s="88">
        <v>260.83</v>
      </c>
      <c r="J89" s="109">
        <v>2.821185952851451E-5</v>
      </c>
    </row>
    <row r="90" spans="1:10" ht="26.1" customHeight="1" x14ac:dyDescent="0.2">
      <c r="A90" s="92" t="s">
        <v>1816</v>
      </c>
      <c r="B90" s="92" t="s">
        <v>170</v>
      </c>
      <c r="C90" s="92" t="s">
        <v>21</v>
      </c>
      <c r="D90" s="92" t="s">
        <v>171</v>
      </c>
      <c r="E90" s="90" t="s">
        <v>107</v>
      </c>
      <c r="F90" s="93">
        <v>17.600000000000001</v>
      </c>
      <c r="G90" s="88">
        <v>21.44</v>
      </c>
      <c r="H90" s="88">
        <v>25.98</v>
      </c>
      <c r="I90" s="88">
        <v>457.24</v>
      </c>
      <c r="J90" s="109">
        <v>4.9455931644434972E-5</v>
      </c>
    </row>
    <row r="91" spans="1:10" ht="24" customHeight="1" x14ac:dyDescent="0.2">
      <c r="A91" s="85" t="s">
        <v>1593</v>
      </c>
      <c r="B91" s="85" t="s">
        <v>1774</v>
      </c>
      <c r="C91" s="85"/>
      <c r="D91" s="85" t="s">
        <v>1413</v>
      </c>
      <c r="E91" s="108"/>
      <c r="F91" s="86">
        <v>1</v>
      </c>
      <c r="G91" s="86" t="s">
        <v>53</v>
      </c>
      <c r="H91" s="84">
        <v>1478.62</v>
      </c>
      <c r="I91" s="84">
        <v>1478.62</v>
      </c>
      <c r="J91" s="107">
        <v>1.5993029841679301E-4</v>
      </c>
    </row>
    <row r="92" spans="1:10" ht="39" customHeight="1" x14ac:dyDescent="0.2">
      <c r="A92" s="73" t="s">
        <v>1592</v>
      </c>
      <c r="B92" s="73" t="s">
        <v>120</v>
      </c>
      <c r="C92" s="73" t="s">
        <v>39</v>
      </c>
      <c r="D92" s="73" t="s">
        <v>333</v>
      </c>
      <c r="E92" s="71" t="s">
        <v>122</v>
      </c>
      <c r="F92" s="74">
        <v>918.4</v>
      </c>
      <c r="G92" s="69">
        <v>1.33</v>
      </c>
      <c r="H92" s="69">
        <v>1.61</v>
      </c>
      <c r="I92" s="69">
        <v>1478.62</v>
      </c>
      <c r="J92" s="106">
        <v>1.5993029841679301E-4</v>
      </c>
    </row>
    <row r="93" spans="1:10" ht="24" customHeight="1" x14ac:dyDescent="0.2">
      <c r="A93" s="85" t="s">
        <v>1590</v>
      </c>
      <c r="B93" s="85" t="s">
        <v>1774</v>
      </c>
      <c r="C93" s="85"/>
      <c r="D93" s="85" t="s">
        <v>1458</v>
      </c>
      <c r="E93" s="108"/>
      <c r="F93" s="86">
        <v>1</v>
      </c>
      <c r="G93" s="86" t="s">
        <v>53</v>
      </c>
      <c r="H93" s="84">
        <v>93783.2</v>
      </c>
      <c r="I93" s="84">
        <v>93783.2</v>
      </c>
      <c r="J93" s="107">
        <v>1.0143765918546876E-2</v>
      </c>
    </row>
    <row r="94" spans="1:10" ht="39" customHeight="1" x14ac:dyDescent="0.2">
      <c r="A94" s="92" t="s">
        <v>1815</v>
      </c>
      <c r="B94" s="92" t="s">
        <v>94</v>
      </c>
      <c r="C94" s="92" t="s">
        <v>21</v>
      </c>
      <c r="D94" s="92" t="s">
        <v>95</v>
      </c>
      <c r="E94" s="90" t="s">
        <v>24</v>
      </c>
      <c r="F94" s="93">
        <v>40</v>
      </c>
      <c r="G94" s="88">
        <v>2033.82</v>
      </c>
      <c r="H94" s="88" t="s">
        <v>1814</v>
      </c>
      <c r="I94" s="88">
        <v>93783.2</v>
      </c>
      <c r="J94" s="109">
        <v>1.0143765918546876E-2</v>
      </c>
    </row>
    <row r="95" spans="1:10" ht="26.1" customHeight="1" x14ac:dyDescent="0.2">
      <c r="A95" s="85" t="s">
        <v>1588</v>
      </c>
      <c r="B95" s="85" t="s">
        <v>1774</v>
      </c>
      <c r="C95" s="85"/>
      <c r="D95" s="85" t="s">
        <v>1587</v>
      </c>
      <c r="E95" s="108"/>
      <c r="F95" s="86">
        <v>1</v>
      </c>
      <c r="G95" s="86" t="s">
        <v>53</v>
      </c>
      <c r="H95" s="84">
        <v>848257.41</v>
      </c>
      <c r="I95" s="84">
        <v>848257.41</v>
      </c>
      <c r="J95" s="107">
        <v>9.1749104378106572E-2</v>
      </c>
    </row>
    <row r="96" spans="1:10" ht="65.099999999999994" customHeight="1" x14ac:dyDescent="0.2">
      <c r="A96" s="73" t="s">
        <v>1586</v>
      </c>
      <c r="B96" s="73" t="s">
        <v>77</v>
      </c>
      <c r="C96" s="73" t="s">
        <v>16</v>
      </c>
      <c r="D96" s="73" t="s">
        <v>78</v>
      </c>
      <c r="E96" s="71" t="s">
        <v>44</v>
      </c>
      <c r="F96" s="74">
        <v>4145.97</v>
      </c>
      <c r="G96" s="69">
        <v>9.01</v>
      </c>
      <c r="H96" s="69">
        <v>10.92</v>
      </c>
      <c r="I96" s="69">
        <v>45273.99</v>
      </c>
      <c r="J96" s="106">
        <v>4.8969192430907893E-3</v>
      </c>
    </row>
    <row r="97" spans="1:10" ht="51.95" customHeight="1" x14ac:dyDescent="0.2">
      <c r="A97" s="73" t="s">
        <v>1584</v>
      </c>
      <c r="B97" s="73" t="s">
        <v>113</v>
      </c>
      <c r="C97" s="73" t="s">
        <v>16</v>
      </c>
      <c r="D97" s="73" t="s">
        <v>114</v>
      </c>
      <c r="E97" s="71" t="s">
        <v>35</v>
      </c>
      <c r="F97" s="74">
        <v>314</v>
      </c>
      <c r="G97" s="69">
        <v>186.04</v>
      </c>
      <c r="H97" s="69">
        <v>225.51</v>
      </c>
      <c r="I97" s="69">
        <v>70810.14</v>
      </c>
      <c r="J97" s="106">
        <v>7.6589568794787656E-3</v>
      </c>
    </row>
    <row r="98" spans="1:10" ht="39" customHeight="1" x14ac:dyDescent="0.2">
      <c r="A98" s="73" t="s">
        <v>1583</v>
      </c>
      <c r="B98" s="73" t="s">
        <v>63</v>
      </c>
      <c r="C98" s="73" t="s">
        <v>16</v>
      </c>
      <c r="D98" s="73" t="s">
        <v>64</v>
      </c>
      <c r="E98" s="71" t="s">
        <v>58</v>
      </c>
      <c r="F98" s="74">
        <v>2198</v>
      </c>
      <c r="G98" s="69">
        <v>25.66</v>
      </c>
      <c r="H98" s="69">
        <v>31.1</v>
      </c>
      <c r="I98" s="69">
        <v>68357.8</v>
      </c>
      <c r="J98" s="106">
        <v>7.3937072088267799E-3</v>
      </c>
    </row>
    <row r="99" spans="1:10" ht="39" customHeight="1" x14ac:dyDescent="0.2">
      <c r="A99" s="73" t="s">
        <v>1581</v>
      </c>
      <c r="B99" s="73" t="s">
        <v>199</v>
      </c>
      <c r="C99" s="73" t="s">
        <v>16</v>
      </c>
      <c r="D99" s="73" t="s">
        <v>200</v>
      </c>
      <c r="E99" s="71" t="s">
        <v>58</v>
      </c>
      <c r="F99" s="74">
        <v>816.4</v>
      </c>
      <c r="G99" s="69">
        <v>3.63</v>
      </c>
      <c r="H99" s="69">
        <v>4.4000000000000004</v>
      </c>
      <c r="I99" s="69">
        <v>3592.16</v>
      </c>
      <c r="J99" s="106">
        <v>3.8853472884234434E-4</v>
      </c>
    </row>
    <row r="100" spans="1:10" ht="24" customHeight="1" x14ac:dyDescent="0.2">
      <c r="A100" s="73" t="s">
        <v>1579</v>
      </c>
      <c r="B100" s="73" t="s">
        <v>126</v>
      </c>
      <c r="C100" s="73" t="s">
        <v>39</v>
      </c>
      <c r="D100" s="73" t="s">
        <v>127</v>
      </c>
      <c r="E100" s="71" t="s">
        <v>44</v>
      </c>
      <c r="F100" s="74">
        <v>62.8</v>
      </c>
      <c r="G100" s="69">
        <v>123.01</v>
      </c>
      <c r="H100" s="69">
        <v>149.11000000000001</v>
      </c>
      <c r="I100" s="69">
        <v>9364.1</v>
      </c>
      <c r="J100" s="106">
        <v>1.0128385301190917E-3</v>
      </c>
    </row>
    <row r="101" spans="1:10" ht="65.099999999999994" customHeight="1" x14ac:dyDescent="0.2">
      <c r="A101" s="73" t="s">
        <v>1577</v>
      </c>
      <c r="B101" s="73" t="s">
        <v>82</v>
      </c>
      <c r="C101" s="73" t="s">
        <v>16</v>
      </c>
      <c r="D101" s="73" t="s">
        <v>83</v>
      </c>
      <c r="E101" s="71" t="s">
        <v>44</v>
      </c>
      <c r="F101" s="74">
        <v>3528.57</v>
      </c>
      <c r="G101" s="69">
        <v>12.58</v>
      </c>
      <c r="H101" s="69">
        <v>15.24</v>
      </c>
      <c r="I101" s="69">
        <v>53775.4</v>
      </c>
      <c r="J101" s="106">
        <v>5.81644761296507E-3</v>
      </c>
    </row>
    <row r="102" spans="1:10" ht="26.1" customHeight="1" x14ac:dyDescent="0.2">
      <c r="A102" s="85" t="s">
        <v>1575</v>
      </c>
      <c r="B102" s="85" t="s">
        <v>1774</v>
      </c>
      <c r="C102" s="85"/>
      <c r="D102" s="85" t="s">
        <v>1426</v>
      </c>
      <c r="E102" s="108"/>
      <c r="F102" s="86">
        <v>1</v>
      </c>
      <c r="G102" s="86" t="s">
        <v>53</v>
      </c>
      <c r="H102" s="84">
        <v>3457.23</v>
      </c>
      <c r="I102" s="84">
        <v>3457.23</v>
      </c>
      <c r="J102" s="107">
        <v>3.7394044825275551E-4</v>
      </c>
    </row>
    <row r="103" spans="1:10" ht="51.95" customHeight="1" x14ac:dyDescent="0.2">
      <c r="A103" s="73" t="s">
        <v>1574</v>
      </c>
      <c r="B103" s="73" t="s">
        <v>193</v>
      </c>
      <c r="C103" s="73" t="s">
        <v>16</v>
      </c>
      <c r="D103" s="73" t="s">
        <v>194</v>
      </c>
      <c r="E103" s="71" t="s">
        <v>44</v>
      </c>
      <c r="F103" s="74">
        <v>103.51</v>
      </c>
      <c r="G103" s="69">
        <v>27.56</v>
      </c>
      <c r="H103" s="69">
        <v>33.4</v>
      </c>
      <c r="I103" s="69">
        <v>3457.23</v>
      </c>
      <c r="J103" s="106">
        <v>3.7394044825275551E-4</v>
      </c>
    </row>
    <row r="104" spans="1:10" ht="24" customHeight="1" x14ac:dyDescent="0.2">
      <c r="A104" s="85" t="s">
        <v>1572</v>
      </c>
      <c r="B104" s="85" t="s">
        <v>1774</v>
      </c>
      <c r="C104" s="85"/>
      <c r="D104" s="85" t="s">
        <v>1081</v>
      </c>
      <c r="E104" s="108"/>
      <c r="F104" s="86">
        <v>1</v>
      </c>
      <c r="G104" s="86" t="s">
        <v>53</v>
      </c>
      <c r="H104" s="84">
        <v>204968.39</v>
      </c>
      <c r="I104" s="84">
        <v>204968.39</v>
      </c>
      <c r="J104" s="107">
        <v>2.2169763548923735E-2</v>
      </c>
    </row>
    <row r="105" spans="1:10" ht="39" customHeight="1" x14ac:dyDescent="0.2">
      <c r="A105" s="73" t="s">
        <v>1571</v>
      </c>
      <c r="B105" s="73" t="s">
        <v>15</v>
      </c>
      <c r="C105" s="73" t="s">
        <v>16</v>
      </c>
      <c r="D105" s="73" t="s">
        <v>17</v>
      </c>
      <c r="E105" s="71" t="s">
        <v>19</v>
      </c>
      <c r="F105" s="74">
        <v>130598.29</v>
      </c>
      <c r="G105" s="69">
        <v>1.26</v>
      </c>
      <c r="H105" s="69">
        <v>1.52</v>
      </c>
      <c r="I105" s="69">
        <v>198509.4</v>
      </c>
      <c r="J105" s="106">
        <v>2.1471147137559706E-2</v>
      </c>
    </row>
    <row r="106" spans="1:10" ht="39" customHeight="1" x14ac:dyDescent="0.2">
      <c r="A106" s="73" t="s">
        <v>1569</v>
      </c>
      <c r="B106" s="73" t="s">
        <v>374</v>
      </c>
      <c r="C106" s="73" t="s">
        <v>16</v>
      </c>
      <c r="D106" s="73" t="s">
        <v>375</v>
      </c>
      <c r="E106" s="71" t="s">
        <v>19</v>
      </c>
      <c r="F106" s="74">
        <v>0</v>
      </c>
      <c r="G106" s="69">
        <v>0.48</v>
      </c>
      <c r="H106" s="69">
        <v>0.57999999999999996</v>
      </c>
      <c r="I106" s="69">
        <v>0</v>
      </c>
      <c r="J106" s="106">
        <v>0</v>
      </c>
    </row>
    <row r="107" spans="1:10" ht="39" customHeight="1" x14ac:dyDescent="0.2">
      <c r="A107" s="92" t="s">
        <v>1813</v>
      </c>
      <c r="B107" s="92" t="s">
        <v>153</v>
      </c>
      <c r="C107" s="92" t="s">
        <v>21</v>
      </c>
      <c r="D107" s="92" t="s">
        <v>154</v>
      </c>
      <c r="E107" s="90" t="s">
        <v>71</v>
      </c>
      <c r="F107" s="93">
        <v>138.19</v>
      </c>
      <c r="G107" s="88">
        <v>17.13</v>
      </c>
      <c r="H107" s="88">
        <v>20.76</v>
      </c>
      <c r="I107" s="88">
        <v>2868.82</v>
      </c>
      <c r="J107" s="109">
        <v>3.1029692463517615E-4</v>
      </c>
    </row>
    <row r="108" spans="1:10" ht="26.1" customHeight="1" x14ac:dyDescent="0.2">
      <c r="A108" s="92" t="s">
        <v>1812</v>
      </c>
      <c r="B108" s="92" t="s">
        <v>170</v>
      </c>
      <c r="C108" s="92" t="s">
        <v>21</v>
      </c>
      <c r="D108" s="92" t="s">
        <v>171</v>
      </c>
      <c r="E108" s="90" t="s">
        <v>107</v>
      </c>
      <c r="F108" s="93">
        <v>138.19</v>
      </c>
      <c r="G108" s="88">
        <v>21.44</v>
      </c>
      <c r="H108" s="88">
        <v>25.98</v>
      </c>
      <c r="I108" s="88">
        <v>3590.17</v>
      </c>
      <c r="J108" s="109">
        <v>3.8831948672885376E-4</v>
      </c>
    </row>
    <row r="109" spans="1:10" ht="24" customHeight="1" x14ac:dyDescent="0.2">
      <c r="A109" s="85" t="s">
        <v>1567</v>
      </c>
      <c r="B109" s="85" t="s">
        <v>1774</v>
      </c>
      <c r="C109" s="85"/>
      <c r="D109" s="85" t="s">
        <v>1413</v>
      </c>
      <c r="E109" s="108"/>
      <c r="F109" s="86">
        <v>1</v>
      </c>
      <c r="G109" s="86" t="s">
        <v>53</v>
      </c>
      <c r="H109" s="84">
        <v>11607</v>
      </c>
      <c r="I109" s="84">
        <v>11607</v>
      </c>
      <c r="J109" s="107">
        <v>1.2554347795401906E-3</v>
      </c>
    </row>
    <row r="110" spans="1:10" ht="39" customHeight="1" x14ac:dyDescent="0.2">
      <c r="A110" s="73" t="s">
        <v>1566</v>
      </c>
      <c r="B110" s="73" t="s">
        <v>120</v>
      </c>
      <c r="C110" s="73" t="s">
        <v>39</v>
      </c>
      <c r="D110" s="73" t="s">
        <v>121</v>
      </c>
      <c r="E110" s="71" t="s">
        <v>122</v>
      </c>
      <c r="F110" s="74">
        <v>7209.32</v>
      </c>
      <c r="G110" s="69">
        <v>1.33</v>
      </c>
      <c r="H110" s="69">
        <v>1.61</v>
      </c>
      <c r="I110" s="69">
        <v>11607</v>
      </c>
      <c r="J110" s="106">
        <v>1.2554347795401906E-3</v>
      </c>
    </row>
    <row r="111" spans="1:10" ht="24" customHeight="1" x14ac:dyDescent="0.2">
      <c r="A111" s="85" t="s">
        <v>1564</v>
      </c>
      <c r="B111" s="85" t="s">
        <v>1774</v>
      </c>
      <c r="C111" s="85"/>
      <c r="D111" s="85" t="s">
        <v>1458</v>
      </c>
      <c r="E111" s="108"/>
      <c r="F111" s="86">
        <v>1</v>
      </c>
      <c r="G111" s="86" t="s">
        <v>53</v>
      </c>
      <c r="H111" s="84">
        <v>377051.2</v>
      </c>
      <c r="I111" s="84">
        <v>377051.2</v>
      </c>
      <c r="J111" s="107">
        <v>4.0782561398067053E-2</v>
      </c>
    </row>
    <row r="112" spans="1:10" ht="39" customHeight="1" x14ac:dyDescent="0.2">
      <c r="A112" s="92" t="s">
        <v>1811</v>
      </c>
      <c r="B112" s="92" t="s">
        <v>36</v>
      </c>
      <c r="C112" s="92" t="s">
        <v>16</v>
      </c>
      <c r="D112" s="92" t="s">
        <v>37</v>
      </c>
      <c r="E112" s="90" t="s">
        <v>35</v>
      </c>
      <c r="F112" s="93">
        <v>314</v>
      </c>
      <c r="G112" s="88">
        <v>1041.6400000000001</v>
      </c>
      <c r="H112" s="88" t="s">
        <v>1810</v>
      </c>
      <c r="I112" s="88">
        <v>377051.2</v>
      </c>
      <c r="J112" s="109">
        <v>4.0782561398067053E-2</v>
      </c>
    </row>
    <row r="113" spans="1:10" ht="24" customHeight="1" x14ac:dyDescent="0.2">
      <c r="A113" s="85" t="s">
        <v>1562</v>
      </c>
      <c r="B113" s="85" t="s">
        <v>1774</v>
      </c>
      <c r="C113" s="85"/>
      <c r="D113" s="85" t="s">
        <v>1561</v>
      </c>
      <c r="E113" s="108"/>
      <c r="F113" s="86">
        <v>1</v>
      </c>
      <c r="G113" s="86" t="s">
        <v>53</v>
      </c>
      <c r="H113" s="84">
        <v>428278.17</v>
      </c>
      <c r="I113" s="84">
        <v>428278.17</v>
      </c>
      <c r="J113" s="107">
        <v>4.6323366066668925E-2</v>
      </c>
    </row>
    <row r="114" spans="1:10" ht="65.099999999999994" customHeight="1" x14ac:dyDescent="0.2">
      <c r="A114" s="73" t="s">
        <v>1560</v>
      </c>
      <c r="B114" s="73" t="s">
        <v>77</v>
      </c>
      <c r="C114" s="73" t="s">
        <v>16</v>
      </c>
      <c r="D114" s="73" t="s">
        <v>78</v>
      </c>
      <c r="E114" s="71" t="s">
        <v>44</v>
      </c>
      <c r="F114" s="74">
        <v>2127.08</v>
      </c>
      <c r="G114" s="69">
        <v>9.01</v>
      </c>
      <c r="H114" s="69">
        <v>10.92</v>
      </c>
      <c r="I114" s="69">
        <v>23227.71</v>
      </c>
      <c r="J114" s="106">
        <v>2.5123524582642783E-3</v>
      </c>
    </row>
    <row r="115" spans="1:10" ht="51.95" customHeight="1" x14ac:dyDescent="0.2">
      <c r="A115" s="73" t="s">
        <v>1558</v>
      </c>
      <c r="B115" s="73" t="s">
        <v>175</v>
      </c>
      <c r="C115" s="73" t="s">
        <v>16</v>
      </c>
      <c r="D115" s="73" t="s">
        <v>176</v>
      </c>
      <c r="E115" s="71" t="s">
        <v>35</v>
      </c>
      <c r="F115" s="74">
        <v>195</v>
      </c>
      <c r="G115" s="69">
        <v>142.87</v>
      </c>
      <c r="H115" s="69">
        <v>173.18</v>
      </c>
      <c r="I115" s="69">
        <v>33770.1</v>
      </c>
      <c r="J115" s="106">
        <v>3.6526370335616602E-3</v>
      </c>
    </row>
    <row r="116" spans="1:10" ht="39" customHeight="1" x14ac:dyDescent="0.2">
      <c r="A116" s="73" t="s">
        <v>1557</v>
      </c>
      <c r="B116" s="73" t="s">
        <v>63</v>
      </c>
      <c r="C116" s="73" t="s">
        <v>16</v>
      </c>
      <c r="D116" s="73" t="s">
        <v>64</v>
      </c>
      <c r="E116" s="71" t="s">
        <v>58</v>
      </c>
      <c r="F116" s="74">
        <v>1287</v>
      </c>
      <c r="G116" s="69">
        <v>25.66</v>
      </c>
      <c r="H116" s="69">
        <v>31.1</v>
      </c>
      <c r="I116" s="69">
        <v>40025.699999999997</v>
      </c>
      <c r="J116" s="106">
        <v>4.3292544029845618E-3</v>
      </c>
    </row>
    <row r="117" spans="1:10" ht="39" customHeight="1" x14ac:dyDescent="0.2">
      <c r="A117" s="73" t="s">
        <v>1555</v>
      </c>
      <c r="B117" s="73" t="s">
        <v>199</v>
      </c>
      <c r="C117" s="73" t="s">
        <v>16</v>
      </c>
      <c r="D117" s="73" t="s">
        <v>200</v>
      </c>
      <c r="E117" s="71" t="s">
        <v>58</v>
      </c>
      <c r="F117" s="74">
        <v>429</v>
      </c>
      <c r="G117" s="69">
        <v>3.63</v>
      </c>
      <c r="H117" s="69">
        <v>4.4000000000000004</v>
      </c>
      <c r="I117" s="69">
        <v>1887.6</v>
      </c>
      <c r="J117" s="106">
        <v>2.0416633840441661E-4</v>
      </c>
    </row>
    <row r="118" spans="1:10" ht="24" customHeight="1" x14ac:dyDescent="0.2">
      <c r="A118" s="73" t="s">
        <v>1553</v>
      </c>
      <c r="B118" s="73" t="s">
        <v>126</v>
      </c>
      <c r="C118" s="73" t="s">
        <v>39</v>
      </c>
      <c r="D118" s="73" t="s">
        <v>127</v>
      </c>
      <c r="E118" s="71" t="s">
        <v>44</v>
      </c>
      <c r="F118" s="74">
        <v>29.25</v>
      </c>
      <c r="G118" s="69">
        <v>123.01</v>
      </c>
      <c r="H118" s="69">
        <v>149.11000000000001</v>
      </c>
      <c r="I118" s="69">
        <v>4361.46</v>
      </c>
      <c r="J118" s="106">
        <v>4.7174365241434992E-4</v>
      </c>
    </row>
    <row r="119" spans="1:10" ht="65.099999999999994" customHeight="1" x14ac:dyDescent="0.2">
      <c r="A119" s="73" t="s">
        <v>1551</v>
      </c>
      <c r="B119" s="73" t="s">
        <v>41</v>
      </c>
      <c r="C119" s="73" t="s">
        <v>16</v>
      </c>
      <c r="D119" s="73" t="s">
        <v>42</v>
      </c>
      <c r="E119" s="71" t="s">
        <v>44</v>
      </c>
      <c r="F119" s="74">
        <v>1877.41</v>
      </c>
      <c r="G119" s="69">
        <v>19.850000000000001</v>
      </c>
      <c r="H119" s="69">
        <v>24.06</v>
      </c>
      <c r="I119" s="69">
        <v>45170.48</v>
      </c>
      <c r="J119" s="106">
        <v>4.8857234083332975E-3</v>
      </c>
    </row>
    <row r="120" spans="1:10" ht="26.1" customHeight="1" x14ac:dyDescent="0.2">
      <c r="A120" s="85" t="s">
        <v>1549</v>
      </c>
      <c r="B120" s="85" t="s">
        <v>1774</v>
      </c>
      <c r="C120" s="85"/>
      <c r="D120" s="85" t="s">
        <v>1426</v>
      </c>
      <c r="E120" s="108"/>
      <c r="F120" s="86">
        <v>1</v>
      </c>
      <c r="G120" s="86" t="s">
        <v>53</v>
      </c>
      <c r="H120" s="84">
        <v>1915.15</v>
      </c>
      <c r="I120" s="84">
        <v>1915.15</v>
      </c>
      <c r="J120" s="107">
        <v>2.0714619781480106E-4</v>
      </c>
    </row>
    <row r="121" spans="1:10" ht="51.95" customHeight="1" x14ac:dyDescent="0.2">
      <c r="A121" s="73" t="s">
        <v>1548</v>
      </c>
      <c r="B121" s="73" t="s">
        <v>193</v>
      </c>
      <c r="C121" s="73" t="s">
        <v>16</v>
      </c>
      <c r="D121" s="73" t="s">
        <v>194</v>
      </c>
      <c r="E121" s="71" t="s">
        <v>44</v>
      </c>
      <c r="F121" s="74">
        <v>57.34</v>
      </c>
      <c r="G121" s="69">
        <v>27.56</v>
      </c>
      <c r="H121" s="69">
        <v>33.4</v>
      </c>
      <c r="I121" s="69">
        <v>1915.15</v>
      </c>
      <c r="J121" s="106">
        <v>2.0714619781480106E-4</v>
      </c>
    </row>
    <row r="122" spans="1:10" ht="24" customHeight="1" x14ac:dyDescent="0.2">
      <c r="A122" s="85" t="s">
        <v>1546</v>
      </c>
      <c r="B122" s="85" t="s">
        <v>1774</v>
      </c>
      <c r="C122" s="85"/>
      <c r="D122" s="85" t="s">
        <v>1081</v>
      </c>
      <c r="E122" s="108"/>
      <c r="F122" s="86">
        <v>1</v>
      </c>
      <c r="G122" s="86" t="s">
        <v>53</v>
      </c>
      <c r="H122" s="84">
        <v>109301.45</v>
      </c>
      <c r="I122" s="84">
        <v>109301.45</v>
      </c>
      <c r="J122" s="107">
        <v>1.1822248796775493E-2</v>
      </c>
    </row>
    <row r="123" spans="1:10" ht="39" customHeight="1" x14ac:dyDescent="0.2">
      <c r="A123" s="73" t="s">
        <v>1545</v>
      </c>
      <c r="B123" s="73" t="s">
        <v>15</v>
      </c>
      <c r="C123" s="73" t="s">
        <v>16</v>
      </c>
      <c r="D123" s="73" t="s">
        <v>17</v>
      </c>
      <c r="E123" s="71" t="s">
        <v>19</v>
      </c>
      <c r="F123" s="74">
        <v>67003.31</v>
      </c>
      <c r="G123" s="69">
        <v>1.26</v>
      </c>
      <c r="H123" s="69">
        <v>1.52</v>
      </c>
      <c r="I123" s="69">
        <v>101845.03</v>
      </c>
      <c r="J123" s="106">
        <v>1.1015748495331618E-2</v>
      </c>
    </row>
    <row r="124" spans="1:10" ht="39" customHeight="1" x14ac:dyDescent="0.2">
      <c r="A124" s="73" t="s">
        <v>1543</v>
      </c>
      <c r="B124" s="73" t="s">
        <v>374</v>
      </c>
      <c r="C124" s="73" t="s">
        <v>16</v>
      </c>
      <c r="D124" s="73" t="s">
        <v>375</v>
      </c>
      <c r="E124" s="71" t="s">
        <v>19</v>
      </c>
      <c r="F124" s="74">
        <v>0</v>
      </c>
      <c r="G124" s="69">
        <v>0.48</v>
      </c>
      <c r="H124" s="69">
        <v>0.57999999999999996</v>
      </c>
      <c r="I124" s="69">
        <v>0</v>
      </c>
      <c r="J124" s="106">
        <v>0</v>
      </c>
    </row>
    <row r="125" spans="1:10" ht="39" customHeight="1" x14ac:dyDescent="0.2">
      <c r="A125" s="92" t="s">
        <v>1809</v>
      </c>
      <c r="B125" s="92" t="s">
        <v>153</v>
      </c>
      <c r="C125" s="92" t="s">
        <v>21</v>
      </c>
      <c r="D125" s="92" t="s">
        <v>154</v>
      </c>
      <c r="E125" s="90" t="s">
        <v>71</v>
      </c>
      <c r="F125" s="93">
        <v>159.53</v>
      </c>
      <c r="G125" s="88">
        <v>17.13</v>
      </c>
      <c r="H125" s="88">
        <v>20.76</v>
      </c>
      <c r="I125" s="88">
        <v>3311.84</v>
      </c>
      <c r="J125" s="109">
        <v>3.582147945440152E-4</v>
      </c>
    </row>
    <row r="126" spans="1:10" ht="26.1" customHeight="1" x14ac:dyDescent="0.2">
      <c r="A126" s="92" t="s">
        <v>1808</v>
      </c>
      <c r="B126" s="92" t="s">
        <v>170</v>
      </c>
      <c r="C126" s="92" t="s">
        <v>21</v>
      </c>
      <c r="D126" s="92" t="s">
        <v>171</v>
      </c>
      <c r="E126" s="90" t="s">
        <v>107</v>
      </c>
      <c r="F126" s="93">
        <v>159.53</v>
      </c>
      <c r="G126" s="88">
        <v>21.44</v>
      </c>
      <c r="H126" s="88">
        <v>25.98</v>
      </c>
      <c r="I126" s="88">
        <v>4144.58</v>
      </c>
      <c r="J126" s="109">
        <v>4.4828550689986066E-4</v>
      </c>
    </row>
    <row r="127" spans="1:10" ht="24" customHeight="1" x14ac:dyDescent="0.2">
      <c r="A127" s="85" t="s">
        <v>1541</v>
      </c>
      <c r="B127" s="85" t="s">
        <v>1774</v>
      </c>
      <c r="C127" s="85"/>
      <c r="D127" s="85" t="s">
        <v>1413</v>
      </c>
      <c r="E127" s="108"/>
      <c r="F127" s="86">
        <v>1</v>
      </c>
      <c r="G127" s="86" t="s">
        <v>53</v>
      </c>
      <c r="H127" s="84">
        <v>5538.07</v>
      </c>
      <c r="I127" s="84">
        <v>5538.07</v>
      </c>
      <c r="J127" s="107">
        <v>5.9900798565763269E-4</v>
      </c>
    </row>
    <row r="128" spans="1:10" ht="39" customHeight="1" x14ac:dyDescent="0.2">
      <c r="A128" s="73" t="s">
        <v>1540</v>
      </c>
      <c r="B128" s="73" t="s">
        <v>120</v>
      </c>
      <c r="C128" s="73" t="s">
        <v>39</v>
      </c>
      <c r="D128" s="73" t="s">
        <v>121</v>
      </c>
      <c r="E128" s="71" t="s">
        <v>122</v>
      </c>
      <c r="F128" s="74">
        <v>3439.8</v>
      </c>
      <c r="G128" s="69">
        <v>1.33</v>
      </c>
      <c r="H128" s="69">
        <v>1.61</v>
      </c>
      <c r="I128" s="69">
        <v>5538.07</v>
      </c>
      <c r="J128" s="106">
        <v>5.9900798565763269E-4</v>
      </c>
    </row>
    <row r="129" spans="1:10" ht="24" customHeight="1" x14ac:dyDescent="0.2">
      <c r="A129" s="85" t="s">
        <v>1538</v>
      </c>
      <c r="B129" s="85" t="s">
        <v>1774</v>
      </c>
      <c r="C129" s="85"/>
      <c r="D129" s="85" t="s">
        <v>1458</v>
      </c>
      <c r="E129" s="108"/>
      <c r="F129" s="86">
        <v>1</v>
      </c>
      <c r="G129" s="86" t="s">
        <v>53</v>
      </c>
      <c r="H129" s="84">
        <v>163080.45000000001</v>
      </c>
      <c r="I129" s="84">
        <v>163080.45000000001</v>
      </c>
      <c r="J129" s="107">
        <v>1.7639085792458434E-2</v>
      </c>
    </row>
    <row r="130" spans="1:10" ht="39" customHeight="1" x14ac:dyDescent="0.2">
      <c r="A130" s="92" t="s">
        <v>1807</v>
      </c>
      <c r="B130" s="92" t="s">
        <v>65</v>
      </c>
      <c r="C130" s="92" t="s">
        <v>16</v>
      </c>
      <c r="D130" s="92" t="s">
        <v>66</v>
      </c>
      <c r="E130" s="90" t="s">
        <v>35</v>
      </c>
      <c r="F130" s="93">
        <v>195</v>
      </c>
      <c r="G130" s="88">
        <v>725.46</v>
      </c>
      <c r="H130" s="88" t="s">
        <v>1806</v>
      </c>
      <c r="I130" s="88">
        <v>163080.45000000001</v>
      </c>
      <c r="J130" s="109">
        <v>1.7639085792458434E-2</v>
      </c>
    </row>
    <row r="131" spans="1:10" ht="26.1" customHeight="1" x14ac:dyDescent="0.2">
      <c r="A131" s="85" t="s">
        <v>1536</v>
      </c>
      <c r="B131" s="85" t="s">
        <v>1774</v>
      </c>
      <c r="C131" s="85"/>
      <c r="D131" s="85" t="s">
        <v>1535</v>
      </c>
      <c r="E131" s="108"/>
      <c r="F131" s="86">
        <v>1</v>
      </c>
      <c r="G131" s="86" t="s">
        <v>53</v>
      </c>
      <c r="H131" s="84">
        <v>670286.18000000005</v>
      </c>
      <c r="I131" s="84">
        <v>670286.18000000005</v>
      </c>
      <c r="J131" s="107">
        <v>7.2499404033526019E-2</v>
      </c>
    </row>
    <row r="132" spans="1:10" ht="65.099999999999994" customHeight="1" x14ac:dyDescent="0.2">
      <c r="A132" s="73" t="s">
        <v>1534</v>
      </c>
      <c r="B132" s="73" t="s">
        <v>103</v>
      </c>
      <c r="C132" s="73" t="s">
        <v>16</v>
      </c>
      <c r="D132" s="73" t="s">
        <v>104</v>
      </c>
      <c r="E132" s="71" t="s">
        <v>44</v>
      </c>
      <c r="F132" s="74">
        <v>3008.13</v>
      </c>
      <c r="G132" s="69">
        <v>9.52</v>
      </c>
      <c r="H132" s="69">
        <v>11.54</v>
      </c>
      <c r="I132" s="69">
        <v>34713.82</v>
      </c>
      <c r="J132" s="106">
        <v>3.7547115498145823E-3</v>
      </c>
    </row>
    <row r="133" spans="1:10" ht="51.95" customHeight="1" x14ac:dyDescent="0.2">
      <c r="A133" s="73" t="s">
        <v>1532</v>
      </c>
      <c r="B133" s="73" t="s">
        <v>118</v>
      </c>
      <c r="C133" s="73" t="s">
        <v>16</v>
      </c>
      <c r="D133" s="73" t="s">
        <v>119</v>
      </c>
      <c r="E133" s="71" t="s">
        <v>35</v>
      </c>
      <c r="F133" s="74">
        <v>447</v>
      </c>
      <c r="G133" s="69">
        <v>115.55</v>
      </c>
      <c r="H133" s="69">
        <v>140.06</v>
      </c>
      <c r="I133" s="69">
        <v>62606.82</v>
      </c>
      <c r="J133" s="106">
        <v>6.7716704802629783E-3</v>
      </c>
    </row>
    <row r="134" spans="1:10" ht="39" customHeight="1" x14ac:dyDescent="0.2">
      <c r="A134" s="73" t="s">
        <v>1531</v>
      </c>
      <c r="B134" s="73" t="s">
        <v>55</v>
      </c>
      <c r="C134" s="73" t="s">
        <v>16</v>
      </c>
      <c r="D134" s="73" t="s">
        <v>56</v>
      </c>
      <c r="E134" s="71" t="s">
        <v>58</v>
      </c>
      <c r="F134" s="74">
        <v>2145.6</v>
      </c>
      <c r="G134" s="69">
        <v>30.56</v>
      </c>
      <c r="H134" s="69">
        <v>37.04</v>
      </c>
      <c r="I134" s="69">
        <v>79473.02</v>
      </c>
      <c r="J134" s="106">
        <v>8.5959501458682825E-3</v>
      </c>
    </row>
    <row r="135" spans="1:10" ht="39" customHeight="1" x14ac:dyDescent="0.2">
      <c r="A135" s="73" t="s">
        <v>1529</v>
      </c>
      <c r="B135" s="73" t="s">
        <v>199</v>
      </c>
      <c r="C135" s="73" t="s">
        <v>16</v>
      </c>
      <c r="D135" s="73" t="s">
        <v>200</v>
      </c>
      <c r="E135" s="71" t="s">
        <v>58</v>
      </c>
      <c r="F135" s="74">
        <v>894</v>
      </c>
      <c r="G135" s="69">
        <v>3.63</v>
      </c>
      <c r="H135" s="69">
        <v>4.4000000000000004</v>
      </c>
      <c r="I135" s="69">
        <v>3933.6</v>
      </c>
      <c r="J135" s="106">
        <v>4.2546551639521785E-4</v>
      </c>
    </row>
    <row r="136" spans="1:10" ht="24" customHeight="1" x14ac:dyDescent="0.2">
      <c r="A136" s="73" t="s">
        <v>1527</v>
      </c>
      <c r="B136" s="73" t="s">
        <v>126</v>
      </c>
      <c r="C136" s="73" t="s">
        <v>39</v>
      </c>
      <c r="D136" s="73" t="s">
        <v>127</v>
      </c>
      <c r="E136" s="71" t="s">
        <v>44</v>
      </c>
      <c r="F136" s="74">
        <v>67.05</v>
      </c>
      <c r="G136" s="69">
        <v>123.01</v>
      </c>
      <c r="H136" s="69">
        <v>149.11000000000001</v>
      </c>
      <c r="I136" s="69">
        <v>9997.82</v>
      </c>
      <c r="J136" s="106">
        <v>1.0813828678885593E-3</v>
      </c>
    </row>
    <row r="137" spans="1:10" ht="65.099999999999994" customHeight="1" x14ac:dyDescent="0.2">
      <c r="A137" s="73" t="s">
        <v>1525</v>
      </c>
      <c r="B137" s="73" t="s">
        <v>41</v>
      </c>
      <c r="C137" s="73" t="s">
        <v>16</v>
      </c>
      <c r="D137" s="73" t="s">
        <v>42</v>
      </c>
      <c r="E137" s="71" t="s">
        <v>44</v>
      </c>
      <c r="F137" s="74">
        <v>2590.1799999999998</v>
      </c>
      <c r="G137" s="69">
        <v>19.850000000000001</v>
      </c>
      <c r="H137" s="69">
        <v>24.06</v>
      </c>
      <c r="I137" s="69">
        <v>62319.73</v>
      </c>
      <c r="J137" s="106">
        <v>6.7406182901313168E-3</v>
      </c>
    </row>
    <row r="138" spans="1:10" ht="26.1" customHeight="1" x14ac:dyDescent="0.2">
      <c r="A138" s="85" t="s">
        <v>1523</v>
      </c>
      <c r="B138" s="85" t="s">
        <v>1774</v>
      </c>
      <c r="C138" s="85"/>
      <c r="D138" s="85" t="s">
        <v>1426</v>
      </c>
      <c r="E138" s="108"/>
      <c r="F138" s="86">
        <v>1</v>
      </c>
      <c r="G138" s="86" t="s">
        <v>53</v>
      </c>
      <c r="H138" s="84">
        <v>3590.83</v>
      </c>
      <c r="I138" s="84">
        <v>3590.83</v>
      </c>
      <c r="J138" s="107">
        <v>3.8839087356046373E-4</v>
      </c>
    </row>
    <row r="139" spans="1:10" ht="51.95" customHeight="1" x14ac:dyDescent="0.2">
      <c r="A139" s="73" t="s">
        <v>1522</v>
      </c>
      <c r="B139" s="73" t="s">
        <v>193</v>
      </c>
      <c r="C139" s="73" t="s">
        <v>16</v>
      </c>
      <c r="D139" s="73" t="s">
        <v>194</v>
      </c>
      <c r="E139" s="71" t="s">
        <v>44</v>
      </c>
      <c r="F139" s="74">
        <v>107.51</v>
      </c>
      <c r="G139" s="69">
        <v>27.56</v>
      </c>
      <c r="H139" s="69">
        <v>33.4</v>
      </c>
      <c r="I139" s="69">
        <v>3590.83</v>
      </c>
      <c r="J139" s="106">
        <v>3.8839087356046373E-4</v>
      </c>
    </row>
    <row r="140" spans="1:10" ht="24" customHeight="1" x14ac:dyDescent="0.2">
      <c r="A140" s="85" t="s">
        <v>1520</v>
      </c>
      <c r="B140" s="85" t="s">
        <v>1774</v>
      </c>
      <c r="C140" s="85"/>
      <c r="D140" s="85" t="s">
        <v>1081</v>
      </c>
      <c r="E140" s="108"/>
      <c r="F140" s="86">
        <v>1</v>
      </c>
      <c r="G140" s="86" t="s">
        <v>53</v>
      </c>
      <c r="H140" s="84">
        <v>148715.92000000001</v>
      </c>
      <c r="I140" s="84">
        <v>148715.92000000001</v>
      </c>
      <c r="J140" s="107">
        <v>1.6085391422358628E-2</v>
      </c>
    </row>
    <row r="141" spans="1:10" ht="39" customHeight="1" x14ac:dyDescent="0.2">
      <c r="A141" s="73" t="s">
        <v>1519</v>
      </c>
      <c r="B141" s="73" t="s">
        <v>15</v>
      </c>
      <c r="C141" s="73" t="s">
        <v>16</v>
      </c>
      <c r="D141" s="73" t="s">
        <v>17</v>
      </c>
      <c r="E141" s="71" t="s">
        <v>19</v>
      </c>
      <c r="F141" s="74">
        <v>94756.13</v>
      </c>
      <c r="G141" s="69">
        <v>1.26</v>
      </c>
      <c r="H141" s="69">
        <v>1.52</v>
      </c>
      <c r="I141" s="69">
        <v>144029.31</v>
      </c>
      <c r="J141" s="106">
        <v>1.5578478939189778E-2</v>
      </c>
    </row>
    <row r="142" spans="1:10" ht="39" customHeight="1" x14ac:dyDescent="0.2">
      <c r="A142" s="73" t="s">
        <v>1517</v>
      </c>
      <c r="B142" s="73" t="s">
        <v>374</v>
      </c>
      <c r="C142" s="73" t="s">
        <v>16</v>
      </c>
      <c r="D142" s="73" t="s">
        <v>375</v>
      </c>
      <c r="E142" s="71" t="s">
        <v>19</v>
      </c>
      <c r="F142" s="74">
        <v>0</v>
      </c>
      <c r="G142" s="69">
        <v>0.48</v>
      </c>
      <c r="H142" s="69">
        <v>0.57999999999999996</v>
      </c>
      <c r="I142" s="69">
        <v>0</v>
      </c>
      <c r="J142" s="106">
        <v>0</v>
      </c>
    </row>
    <row r="143" spans="1:10" ht="39" customHeight="1" x14ac:dyDescent="0.2">
      <c r="A143" s="92" t="s">
        <v>1805</v>
      </c>
      <c r="B143" s="92" t="s">
        <v>153</v>
      </c>
      <c r="C143" s="92" t="s">
        <v>21</v>
      </c>
      <c r="D143" s="92" t="s">
        <v>154</v>
      </c>
      <c r="E143" s="90" t="s">
        <v>71</v>
      </c>
      <c r="F143" s="93">
        <v>100.27</v>
      </c>
      <c r="G143" s="88">
        <v>17.13</v>
      </c>
      <c r="H143" s="88">
        <v>20.76</v>
      </c>
      <c r="I143" s="88">
        <v>2081.6</v>
      </c>
      <c r="J143" s="109">
        <v>2.2514974042309473E-4</v>
      </c>
    </row>
    <row r="144" spans="1:10" ht="26.1" customHeight="1" x14ac:dyDescent="0.2">
      <c r="A144" s="92" t="s">
        <v>1804</v>
      </c>
      <c r="B144" s="92" t="s">
        <v>170</v>
      </c>
      <c r="C144" s="92" t="s">
        <v>21</v>
      </c>
      <c r="D144" s="92" t="s">
        <v>171</v>
      </c>
      <c r="E144" s="90" t="s">
        <v>107</v>
      </c>
      <c r="F144" s="93">
        <v>100.27</v>
      </c>
      <c r="G144" s="88">
        <v>21.44</v>
      </c>
      <c r="H144" s="88">
        <v>25.98</v>
      </c>
      <c r="I144" s="88">
        <v>2605.0100000000002</v>
      </c>
      <c r="J144" s="109">
        <v>2.8176274274575614E-4</v>
      </c>
    </row>
    <row r="145" spans="1:10" ht="24" customHeight="1" x14ac:dyDescent="0.2">
      <c r="A145" s="85" t="s">
        <v>1515</v>
      </c>
      <c r="B145" s="85" t="s">
        <v>1774</v>
      </c>
      <c r="C145" s="85"/>
      <c r="D145" s="85" t="s">
        <v>1413</v>
      </c>
      <c r="E145" s="108"/>
      <c r="F145" s="86">
        <v>1</v>
      </c>
      <c r="G145" s="86" t="s">
        <v>53</v>
      </c>
      <c r="H145" s="84">
        <v>10055.219999999999</v>
      </c>
      <c r="I145" s="84">
        <v>10055.219999999999</v>
      </c>
      <c r="J145" s="107">
        <v>1.0875913590013022E-3</v>
      </c>
    </row>
    <row r="146" spans="1:10" ht="39" customHeight="1" x14ac:dyDescent="0.2">
      <c r="A146" s="73" t="s">
        <v>1514</v>
      </c>
      <c r="B146" s="73" t="s">
        <v>120</v>
      </c>
      <c r="C146" s="73" t="s">
        <v>39</v>
      </c>
      <c r="D146" s="73" t="s">
        <v>121</v>
      </c>
      <c r="E146" s="71" t="s">
        <v>122</v>
      </c>
      <c r="F146" s="74">
        <v>6245.48</v>
      </c>
      <c r="G146" s="69">
        <v>1.33</v>
      </c>
      <c r="H146" s="69">
        <v>1.61</v>
      </c>
      <c r="I146" s="69">
        <v>10055.219999999999</v>
      </c>
      <c r="J146" s="106">
        <v>1.0875913590013022E-3</v>
      </c>
    </row>
    <row r="147" spans="1:10" ht="24" customHeight="1" x14ac:dyDescent="0.2">
      <c r="A147" s="85" t="s">
        <v>1512</v>
      </c>
      <c r="B147" s="85" t="s">
        <v>1774</v>
      </c>
      <c r="C147" s="85"/>
      <c r="D147" s="85" t="s">
        <v>1511</v>
      </c>
      <c r="E147" s="108"/>
      <c r="F147" s="86">
        <v>1</v>
      </c>
      <c r="G147" s="86" t="s">
        <v>53</v>
      </c>
      <c r="H147" s="84">
        <v>254879.4</v>
      </c>
      <c r="I147" s="84">
        <v>254879.4</v>
      </c>
      <c r="J147" s="107">
        <v>2.7568231528244683E-2</v>
      </c>
    </row>
    <row r="148" spans="1:10" ht="39" customHeight="1" x14ac:dyDescent="0.2">
      <c r="A148" s="92" t="s">
        <v>1803</v>
      </c>
      <c r="B148" s="92" t="s">
        <v>46</v>
      </c>
      <c r="C148" s="92" t="s">
        <v>16</v>
      </c>
      <c r="D148" s="92" t="s">
        <v>47</v>
      </c>
      <c r="E148" s="90" t="s">
        <v>35</v>
      </c>
      <c r="F148" s="93">
        <v>447</v>
      </c>
      <c r="G148" s="88">
        <v>494.63</v>
      </c>
      <c r="H148" s="88" t="s">
        <v>1802</v>
      </c>
      <c r="I148" s="88">
        <v>254879.4</v>
      </c>
      <c r="J148" s="109">
        <v>2.7568231528244683E-2</v>
      </c>
    </row>
    <row r="149" spans="1:10" ht="26.1" customHeight="1" x14ac:dyDescent="0.2">
      <c r="A149" s="85" t="s">
        <v>1509</v>
      </c>
      <c r="B149" s="85" t="s">
        <v>1774</v>
      </c>
      <c r="C149" s="85"/>
      <c r="D149" s="85" t="s">
        <v>1508</v>
      </c>
      <c r="E149" s="108"/>
      <c r="F149" s="86">
        <v>1</v>
      </c>
      <c r="G149" s="86" t="s">
        <v>53</v>
      </c>
      <c r="H149" s="84">
        <v>1052802.3</v>
      </c>
      <c r="I149" s="84">
        <v>1052802.3</v>
      </c>
      <c r="J149" s="107">
        <v>0.11387306137674727</v>
      </c>
    </row>
    <row r="150" spans="1:10" ht="65.099999999999994" customHeight="1" x14ac:dyDescent="0.2">
      <c r="A150" s="73" t="s">
        <v>1507</v>
      </c>
      <c r="B150" s="73" t="s">
        <v>103</v>
      </c>
      <c r="C150" s="73" t="s">
        <v>16</v>
      </c>
      <c r="D150" s="73" t="s">
        <v>104</v>
      </c>
      <c r="E150" s="71" t="s">
        <v>44</v>
      </c>
      <c r="F150" s="74">
        <v>4422.42</v>
      </c>
      <c r="G150" s="69">
        <v>9.52</v>
      </c>
      <c r="H150" s="69">
        <v>11.54</v>
      </c>
      <c r="I150" s="69">
        <v>51034.720000000001</v>
      </c>
      <c r="J150" s="106">
        <v>5.5200105498488285E-3</v>
      </c>
    </row>
    <row r="151" spans="1:10" ht="51.95" customHeight="1" x14ac:dyDescent="0.2">
      <c r="A151" s="73" t="s">
        <v>1505</v>
      </c>
      <c r="B151" s="73" t="s">
        <v>90</v>
      </c>
      <c r="C151" s="73" t="s">
        <v>16</v>
      </c>
      <c r="D151" s="73" t="s">
        <v>91</v>
      </c>
      <c r="E151" s="71" t="s">
        <v>35</v>
      </c>
      <c r="F151" s="74">
        <v>933</v>
      </c>
      <c r="G151" s="69">
        <v>89.33</v>
      </c>
      <c r="H151" s="69">
        <v>108.28</v>
      </c>
      <c r="I151" s="69">
        <v>101025.24</v>
      </c>
      <c r="J151" s="106">
        <v>1.0927078479141452E-2</v>
      </c>
    </row>
    <row r="152" spans="1:10" ht="39" customHeight="1" x14ac:dyDescent="0.2">
      <c r="A152" s="73" t="s">
        <v>1504</v>
      </c>
      <c r="B152" s="73" t="s">
        <v>55</v>
      </c>
      <c r="C152" s="73" t="s">
        <v>16</v>
      </c>
      <c r="D152" s="73" t="s">
        <v>56</v>
      </c>
      <c r="E152" s="71" t="s">
        <v>58</v>
      </c>
      <c r="F152" s="74">
        <v>3732</v>
      </c>
      <c r="G152" s="69">
        <v>30.56</v>
      </c>
      <c r="H152" s="69">
        <v>37.04</v>
      </c>
      <c r="I152" s="69">
        <v>138233.28</v>
      </c>
      <c r="J152" s="106">
        <v>1.4951569518559268E-2</v>
      </c>
    </row>
    <row r="153" spans="1:10" ht="39" customHeight="1" x14ac:dyDescent="0.2">
      <c r="A153" s="73" t="s">
        <v>1502</v>
      </c>
      <c r="B153" s="73" t="s">
        <v>199</v>
      </c>
      <c r="C153" s="73" t="s">
        <v>16</v>
      </c>
      <c r="D153" s="73" t="s">
        <v>200</v>
      </c>
      <c r="E153" s="71" t="s">
        <v>58</v>
      </c>
      <c r="F153" s="74">
        <v>1586.1</v>
      </c>
      <c r="G153" s="69">
        <v>3.63</v>
      </c>
      <c r="H153" s="69">
        <v>4.4000000000000004</v>
      </c>
      <c r="I153" s="69">
        <v>6978.84</v>
      </c>
      <c r="J153" s="106">
        <v>7.5484435744346194E-4</v>
      </c>
    </row>
    <row r="154" spans="1:10" ht="24" customHeight="1" x14ac:dyDescent="0.2">
      <c r="A154" s="73" t="s">
        <v>1500</v>
      </c>
      <c r="B154" s="73" t="s">
        <v>126</v>
      </c>
      <c r="C154" s="73" t="s">
        <v>39</v>
      </c>
      <c r="D154" s="73" t="s">
        <v>127</v>
      </c>
      <c r="E154" s="71" t="s">
        <v>44</v>
      </c>
      <c r="F154" s="74">
        <v>93.3</v>
      </c>
      <c r="G154" s="69">
        <v>123.01</v>
      </c>
      <c r="H154" s="69">
        <v>149.11000000000001</v>
      </c>
      <c r="I154" s="69">
        <v>13911.96</v>
      </c>
      <c r="J154" s="106">
        <v>1.5047435543699447E-3</v>
      </c>
    </row>
    <row r="155" spans="1:10" ht="65.099999999999994" customHeight="1" x14ac:dyDescent="0.2">
      <c r="A155" s="73" t="s">
        <v>1498</v>
      </c>
      <c r="B155" s="73" t="s">
        <v>41</v>
      </c>
      <c r="C155" s="73" t="s">
        <v>16</v>
      </c>
      <c r="D155" s="73" t="s">
        <v>42</v>
      </c>
      <c r="E155" s="71" t="s">
        <v>44</v>
      </c>
      <c r="F155" s="74">
        <v>3860.38</v>
      </c>
      <c r="G155" s="69">
        <v>19.850000000000001</v>
      </c>
      <c r="H155" s="69">
        <v>24.06</v>
      </c>
      <c r="I155" s="69">
        <v>92880.74</v>
      </c>
      <c r="J155" s="106">
        <v>1.0046154160888237E-2</v>
      </c>
    </row>
    <row r="156" spans="1:10" ht="26.1" customHeight="1" x14ac:dyDescent="0.2">
      <c r="A156" s="85" t="s">
        <v>1496</v>
      </c>
      <c r="B156" s="85" t="s">
        <v>1774</v>
      </c>
      <c r="C156" s="85"/>
      <c r="D156" s="85" t="s">
        <v>1426</v>
      </c>
      <c r="E156" s="108"/>
      <c r="F156" s="86">
        <v>1</v>
      </c>
      <c r="G156" s="86" t="s">
        <v>53</v>
      </c>
      <c r="H156" s="84">
        <v>6315.27</v>
      </c>
      <c r="I156" s="84">
        <v>6315.27</v>
      </c>
      <c r="J156" s="107">
        <v>6.8307138797163598E-4</v>
      </c>
    </row>
    <row r="157" spans="1:10" ht="51.95" customHeight="1" x14ac:dyDescent="0.2">
      <c r="A157" s="73" t="s">
        <v>1495</v>
      </c>
      <c r="B157" s="73" t="s">
        <v>193</v>
      </c>
      <c r="C157" s="73" t="s">
        <v>16</v>
      </c>
      <c r="D157" s="73" t="s">
        <v>194</v>
      </c>
      <c r="E157" s="71" t="s">
        <v>44</v>
      </c>
      <c r="F157" s="74">
        <v>189.08</v>
      </c>
      <c r="G157" s="69">
        <v>27.56</v>
      </c>
      <c r="H157" s="69">
        <v>33.4</v>
      </c>
      <c r="I157" s="69">
        <v>6315.27</v>
      </c>
      <c r="J157" s="106">
        <v>6.8307138797163598E-4</v>
      </c>
    </row>
    <row r="158" spans="1:10" ht="24" customHeight="1" x14ac:dyDescent="0.2">
      <c r="A158" s="85" t="s">
        <v>1493</v>
      </c>
      <c r="B158" s="85" t="s">
        <v>1774</v>
      </c>
      <c r="C158" s="85"/>
      <c r="D158" s="85" t="s">
        <v>1081</v>
      </c>
      <c r="E158" s="108"/>
      <c r="F158" s="86">
        <v>1</v>
      </c>
      <c r="G158" s="86" t="s">
        <v>53</v>
      </c>
      <c r="H158" s="84">
        <v>227248.17</v>
      </c>
      <c r="I158" s="84">
        <v>227248.17</v>
      </c>
      <c r="J158" s="107">
        <v>2.4579586129478914E-2</v>
      </c>
    </row>
    <row r="159" spans="1:10" ht="39" customHeight="1" x14ac:dyDescent="0.2">
      <c r="A159" s="73" t="s">
        <v>1492</v>
      </c>
      <c r="B159" s="73" t="s">
        <v>15</v>
      </c>
      <c r="C159" s="73" t="s">
        <v>16</v>
      </c>
      <c r="D159" s="73" t="s">
        <v>17</v>
      </c>
      <c r="E159" s="71" t="s">
        <v>19</v>
      </c>
      <c r="F159" s="74">
        <v>139306.23000000001</v>
      </c>
      <c r="G159" s="69">
        <v>1.26</v>
      </c>
      <c r="H159" s="69">
        <v>1.52</v>
      </c>
      <c r="I159" s="69">
        <v>211745.46</v>
      </c>
      <c r="J159" s="106">
        <v>2.290278408664911E-2</v>
      </c>
    </row>
    <row r="160" spans="1:10" ht="39" customHeight="1" x14ac:dyDescent="0.2">
      <c r="A160" s="73" t="s">
        <v>1490</v>
      </c>
      <c r="B160" s="73" t="s">
        <v>374</v>
      </c>
      <c r="C160" s="73" t="s">
        <v>16</v>
      </c>
      <c r="D160" s="73" t="s">
        <v>375</v>
      </c>
      <c r="E160" s="71" t="s">
        <v>19</v>
      </c>
      <c r="F160" s="74">
        <v>0</v>
      </c>
      <c r="G160" s="69">
        <v>0.48</v>
      </c>
      <c r="H160" s="69">
        <v>0.57999999999999996</v>
      </c>
      <c r="I160" s="69">
        <v>0</v>
      </c>
      <c r="J160" s="106">
        <v>0</v>
      </c>
    </row>
    <row r="161" spans="1:10" ht="39" customHeight="1" x14ac:dyDescent="0.2">
      <c r="A161" s="92" t="s">
        <v>1801</v>
      </c>
      <c r="B161" s="92" t="s">
        <v>153</v>
      </c>
      <c r="C161" s="92" t="s">
        <v>21</v>
      </c>
      <c r="D161" s="92" t="s">
        <v>154</v>
      </c>
      <c r="E161" s="90" t="s">
        <v>71</v>
      </c>
      <c r="F161" s="93">
        <v>331.68</v>
      </c>
      <c r="G161" s="88">
        <v>17.13</v>
      </c>
      <c r="H161" s="88">
        <v>20.76</v>
      </c>
      <c r="I161" s="88">
        <v>6885.67</v>
      </c>
      <c r="J161" s="109">
        <v>7.4476691638119272E-4</v>
      </c>
    </row>
    <row r="162" spans="1:10" ht="26.1" customHeight="1" x14ac:dyDescent="0.2">
      <c r="A162" s="92" t="s">
        <v>1800</v>
      </c>
      <c r="B162" s="92" t="s">
        <v>170</v>
      </c>
      <c r="C162" s="92" t="s">
        <v>21</v>
      </c>
      <c r="D162" s="92" t="s">
        <v>171</v>
      </c>
      <c r="E162" s="90" t="s">
        <v>107</v>
      </c>
      <c r="F162" s="93">
        <v>331.68</v>
      </c>
      <c r="G162" s="88">
        <v>21.44</v>
      </c>
      <c r="H162" s="88">
        <v>25.98</v>
      </c>
      <c r="I162" s="88">
        <v>8617.0400000000009</v>
      </c>
      <c r="J162" s="109">
        <v>9.3203512644860886E-4</v>
      </c>
    </row>
    <row r="163" spans="1:10" ht="24" customHeight="1" x14ac:dyDescent="0.2">
      <c r="A163" s="85" t="s">
        <v>1488</v>
      </c>
      <c r="B163" s="85" t="s">
        <v>1774</v>
      </c>
      <c r="C163" s="85"/>
      <c r="D163" s="85" t="s">
        <v>1413</v>
      </c>
      <c r="E163" s="108"/>
      <c r="F163" s="86">
        <v>1</v>
      </c>
      <c r="G163" s="86" t="s">
        <v>53</v>
      </c>
      <c r="H163" s="84">
        <v>13564.23</v>
      </c>
      <c r="I163" s="84">
        <v>13564.23</v>
      </c>
      <c r="J163" s="107">
        <v>1.4671324286794553E-3</v>
      </c>
    </row>
    <row r="164" spans="1:10" ht="39" customHeight="1" x14ac:dyDescent="0.2">
      <c r="A164" s="73" t="s">
        <v>1487</v>
      </c>
      <c r="B164" s="73" t="s">
        <v>120</v>
      </c>
      <c r="C164" s="73" t="s">
        <v>39</v>
      </c>
      <c r="D164" s="73" t="s">
        <v>121</v>
      </c>
      <c r="E164" s="71" t="s">
        <v>122</v>
      </c>
      <c r="F164" s="74">
        <v>8424.99</v>
      </c>
      <c r="G164" s="69">
        <v>1.33</v>
      </c>
      <c r="H164" s="69">
        <v>1.61</v>
      </c>
      <c r="I164" s="69">
        <v>13564.23</v>
      </c>
      <c r="J164" s="106">
        <v>1.4671324286794553E-3</v>
      </c>
    </row>
    <row r="165" spans="1:10" ht="24" customHeight="1" x14ac:dyDescent="0.2">
      <c r="A165" s="85" t="s">
        <v>1485</v>
      </c>
      <c r="B165" s="85" t="s">
        <v>1774</v>
      </c>
      <c r="C165" s="85"/>
      <c r="D165" s="85" t="s">
        <v>1458</v>
      </c>
      <c r="E165" s="108"/>
      <c r="F165" s="86">
        <v>1</v>
      </c>
      <c r="G165" s="86" t="s">
        <v>53</v>
      </c>
      <c r="H165" s="84">
        <v>401609.85</v>
      </c>
      <c r="I165" s="84">
        <v>401609.85</v>
      </c>
      <c r="J165" s="107">
        <v>4.343887081036607E-2</v>
      </c>
    </row>
    <row r="166" spans="1:10" ht="39" customHeight="1" x14ac:dyDescent="0.2">
      <c r="A166" s="92" t="s">
        <v>1799</v>
      </c>
      <c r="B166" s="92" t="s">
        <v>33</v>
      </c>
      <c r="C166" s="92" t="s">
        <v>16</v>
      </c>
      <c r="D166" s="92" t="s">
        <v>34</v>
      </c>
      <c r="E166" s="90" t="s">
        <v>35</v>
      </c>
      <c r="F166" s="93">
        <v>933</v>
      </c>
      <c r="G166" s="88">
        <v>373.4</v>
      </c>
      <c r="H166" s="88" t="s">
        <v>1798</v>
      </c>
      <c r="I166" s="88">
        <v>401609.85</v>
      </c>
      <c r="J166" s="109">
        <v>4.343887081036607E-2</v>
      </c>
    </row>
    <row r="167" spans="1:10" ht="26.1" customHeight="1" x14ac:dyDescent="0.2">
      <c r="A167" s="85" t="s">
        <v>1483</v>
      </c>
      <c r="B167" s="85" t="s">
        <v>1774</v>
      </c>
      <c r="C167" s="85"/>
      <c r="D167" s="85" t="s">
        <v>1482</v>
      </c>
      <c r="E167" s="108"/>
      <c r="F167" s="86">
        <v>1</v>
      </c>
      <c r="G167" s="86" t="s">
        <v>53</v>
      </c>
      <c r="H167" s="84">
        <v>532378.35</v>
      </c>
      <c r="I167" s="84">
        <v>532378.35</v>
      </c>
      <c r="J167" s="107">
        <v>5.7583035794281069E-2</v>
      </c>
    </row>
    <row r="168" spans="1:10" ht="65.099999999999994" customHeight="1" x14ac:dyDescent="0.2">
      <c r="A168" s="73" t="s">
        <v>1481</v>
      </c>
      <c r="B168" s="73" t="s">
        <v>136</v>
      </c>
      <c r="C168" s="73" t="s">
        <v>16</v>
      </c>
      <c r="D168" s="73" t="s">
        <v>137</v>
      </c>
      <c r="E168" s="71" t="s">
        <v>44</v>
      </c>
      <c r="F168" s="74">
        <v>2645.46</v>
      </c>
      <c r="G168" s="69">
        <v>9.83</v>
      </c>
      <c r="H168" s="69">
        <v>11.91</v>
      </c>
      <c r="I168" s="69">
        <v>31507.42</v>
      </c>
      <c r="J168" s="106">
        <v>3.4079013424295848E-3</v>
      </c>
    </row>
    <row r="169" spans="1:10" ht="51.95" customHeight="1" x14ac:dyDescent="0.2">
      <c r="A169" s="73" t="s">
        <v>1479</v>
      </c>
      <c r="B169" s="73" t="s">
        <v>116</v>
      </c>
      <c r="C169" s="73" t="s">
        <v>16</v>
      </c>
      <c r="D169" s="73" t="s">
        <v>117</v>
      </c>
      <c r="E169" s="71" t="s">
        <v>35</v>
      </c>
      <c r="F169" s="74">
        <v>639</v>
      </c>
      <c r="G169" s="69">
        <v>64.28</v>
      </c>
      <c r="H169" s="69">
        <v>77.92</v>
      </c>
      <c r="I169" s="69">
        <v>49790.879999999997</v>
      </c>
      <c r="J169" s="106">
        <v>5.3854744943492789E-3</v>
      </c>
    </row>
    <row r="170" spans="1:10" ht="39" customHeight="1" x14ac:dyDescent="0.2">
      <c r="A170" s="73" t="s">
        <v>1478</v>
      </c>
      <c r="B170" s="73" t="s">
        <v>85</v>
      </c>
      <c r="C170" s="73" t="s">
        <v>16</v>
      </c>
      <c r="D170" s="73" t="s">
        <v>86</v>
      </c>
      <c r="E170" s="71" t="s">
        <v>58</v>
      </c>
      <c r="F170" s="74">
        <v>2556</v>
      </c>
      <c r="G170" s="69">
        <v>26.36</v>
      </c>
      <c r="H170" s="69">
        <v>31.95</v>
      </c>
      <c r="I170" s="69">
        <v>81664.2</v>
      </c>
      <c r="J170" s="106">
        <v>8.8329522635759473E-3</v>
      </c>
    </row>
    <row r="171" spans="1:10" ht="26.1" customHeight="1" x14ac:dyDescent="0.2">
      <c r="A171" s="73" t="s">
        <v>1476</v>
      </c>
      <c r="B171" s="73" t="s">
        <v>266</v>
      </c>
      <c r="C171" s="73" t="s">
        <v>16</v>
      </c>
      <c r="D171" s="73" t="s">
        <v>267</v>
      </c>
      <c r="E171" s="71" t="s">
        <v>58</v>
      </c>
      <c r="F171" s="74">
        <v>894.6</v>
      </c>
      <c r="G171" s="69">
        <v>7.37</v>
      </c>
      <c r="H171" s="69">
        <v>8.93</v>
      </c>
      <c r="I171" s="69">
        <v>7988.77</v>
      </c>
      <c r="J171" s="106">
        <v>8.6408027084925376E-4</v>
      </c>
    </row>
    <row r="172" spans="1:10" ht="24" customHeight="1" x14ac:dyDescent="0.2">
      <c r="A172" s="73" t="s">
        <v>1474</v>
      </c>
      <c r="B172" s="73" t="s">
        <v>126</v>
      </c>
      <c r="C172" s="73" t="s">
        <v>39</v>
      </c>
      <c r="D172" s="73" t="s">
        <v>127</v>
      </c>
      <c r="E172" s="71" t="s">
        <v>44</v>
      </c>
      <c r="F172" s="74">
        <v>63.9</v>
      </c>
      <c r="G172" s="69">
        <v>123.01</v>
      </c>
      <c r="H172" s="69">
        <v>149.11000000000001</v>
      </c>
      <c r="I172" s="69">
        <v>9528.1200000000008</v>
      </c>
      <c r="J172" s="106">
        <v>1.0305792393928215E-3</v>
      </c>
    </row>
    <row r="173" spans="1:10" ht="65.099999999999994" customHeight="1" x14ac:dyDescent="0.2">
      <c r="A173" s="73" t="s">
        <v>1472</v>
      </c>
      <c r="B173" s="73" t="s">
        <v>41</v>
      </c>
      <c r="C173" s="73" t="s">
        <v>16</v>
      </c>
      <c r="D173" s="73" t="s">
        <v>42</v>
      </c>
      <c r="E173" s="71" t="s">
        <v>44</v>
      </c>
      <c r="F173" s="74">
        <v>2400.9699999999998</v>
      </c>
      <c r="G173" s="69">
        <v>19.850000000000001</v>
      </c>
      <c r="H173" s="69">
        <v>24.06</v>
      </c>
      <c r="I173" s="69">
        <v>57767.33</v>
      </c>
      <c r="J173" s="106">
        <v>6.248222211008481E-3</v>
      </c>
    </row>
    <row r="174" spans="1:10" ht="26.1" customHeight="1" x14ac:dyDescent="0.2">
      <c r="A174" s="85" t="s">
        <v>1470</v>
      </c>
      <c r="B174" s="85" t="s">
        <v>1774</v>
      </c>
      <c r="C174" s="85"/>
      <c r="D174" s="85" t="s">
        <v>1426</v>
      </c>
      <c r="E174" s="108"/>
      <c r="F174" s="86">
        <v>1</v>
      </c>
      <c r="G174" s="86" t="s">
        <v>53</v>
      </c>
      <c r="H174" s="84">
        <v>3898.44</v>
      </c>
      <c r="I174" s="84">
        <v>3898.44</v>
      </c>
      <c r="J174" s="107">
        <v>4.2166254518399761E-4</v>
      </c>
    </row>
    <row r="175" spans="1:10" ht="51.95" customHeight="1" x14ac:dyDescent="0.2">
      <c r="A175" s="73" t="s">
        <v>1469</v>
      </c>
      <c r="B175" s="73" t="s">
        <v>193</v>
      </c>
      <c r="C175" s="73" t="s">
        <v>16</v>
      </c>
      <c r="D175" s="73" t="s">
        <v>194</v>
      </c>
      <c r="E175" s="71" t="s">
        <v>44</v>
      </c>
      <c r="F175" s="74">
        <v>116.72</v>
      </c>
      <c r="G175" s="69">
        <v>27.56</v>
      </c>
      <c r="H175" s="69">
        <v>33.4</v>
      </c>
      <c r="I175" s="69">
        <v>3898.44</v>
      </c>
      <c r="J175" s="106">
        <v>4.2166254518399761E-4</v>
      </c>
    </row>
    <row r="176" spans="1:10" ht="24" customHeight="1" x14ac:dyDescent="0.2">
      <c r="A176" s="85" t="s">
        <v>1467</v>
      </c>
      <c r="B176" s="85" t="s">
        <v>1774</v>
      </c>
      <c r="C176" s="85"/>
      <c r="D176" s="85" t="s">
        <v>1081</v>
      </c>
      <c r="E176" s="108"/>
      <c r="F176" s="86">
        <v>1</v>
      </c>
      <c r="G176" s="86" t="s">
        <v>53</v>
      </c>
      <c r="H176" s="84">
        <v>135937.82999999999</v>
      </c>
      <c r="I176" s="84">
        <v>135937.82999999999</v>
      </c>
      <c r="J176" s="107">
        <v>1.4703289363075894E-2</v>
      </c>
    </row>
    <row r="177" spans="1:10" ht="39" customHeight="1" x14ac:dyDescent="0.2">
      <c r="A177" s="73" t="s">
        <v>1466</v>
      </c>
      <c r="B177" s="73" t="s">
        <v>15</v>
      </c>
      <c r="C177" s="73" t="s">
        <v>16</v>
      </c>
      <c r="D177" s="73" t="s">
        <v>17</v>
      </c>
      <c r="E177" s="71" t="s">
        <v>19</v>
      </c>
      <c r="F177" s="74">
        <v>83331.990000000005</v>
      </c>
      <c r="G177" s="69">
        <v>1.26</v>
      </c>
      <c r="H177" s="69">
        <v>1.52</v>
      </c>
      <c r="I177" s="69">
        <v>126664.62</v>
      </c>
      <c r="J177" s="106">
        <v>1.3700281664964419E-2</v>
      </c>
    </row>
    <row r="178" spans="1:10" ht="39" customHeight="1" x14ac:dyDescent="0.2">
      <c r="A178" s="73" t="s">
        <v>1464</v>
      </c>
      <c r="B178" s="73" t="s">
        <v>374</v>
      </c>
      <c r="C178" s="73" t="s">
        <v>16</v>
      </c>
      <c r="D178" s="73" t="s">
        <v>375</v>
      </c>
      <c r="E178" s="71" t="s">
        <v>19</v>
      </c>
      <c r="F178" s="74">
        <v>0</v>
      </c>
      <c r="G178" s="69">
        <v>0.48</v>
      </c>
      <c r="H178" s="69">
        <v>0.57999999999999996</v>
      </c>
      <c r="I178" s="69">
        <v>0</v>
      </c>
      <c r="J178" s="106">
        <v>0</v>
      </c>
    </row>
    <row r="179" spans="1:10" ht="39" customHeight="1" x14ac:dyDescent="0.2">
      <c r="A179" s="92" t="s">
        <v>1797</v>
      </c>
      <c r="B179" s="92" t="s">
        <v>153</v>
      </c>
      <c r="C179" s="92" t="s">
        <v>21</v>
      </c>
      <c r="D179" s="92" t="s">
        <v>154</v>
      </c>
      <c r="E179" s="90" t="s">
        <v>71</v>
      </c>
      <c r="F179" s="93">
        <v>198.4</v>
      </c>
      <c r="G179" s="88">
        <v>17.13</v>
      </c>
      <c r="H179" s="88">
        <v>20.76</v>
      </c>
      <c r="I179" s="88">
        <v>4118.78</v>
      </c>
      <c r="J179" s="109">
        <v>4.4549493075510862E-4</v>
      </c>
    </row>
    <row r="180" spans="1:10" ht="26.1" customHeight="1" x14ac:dyDescent="0.2">
      <c r="A180" s="92" t="s">
        <v>1796</v>
      </c>
      <c r="B180" s="92" t="s">
        <v>170</v>
      </c>
      <c r="C180" s="92" t="s">
        <v>21</v>
      </c>
      <c r="D180" s="92" t="s">
        <v>171</v>
      </c>
      <c r="E180" s="90" t="s">
        <v>107</v>
      </c>
      <c r="F180" s="93">
        <v>198.4</v>
      </c>
      <c r="G180" s="88">
        <v>21.44</v>
      </c>
      <c r="H180" s="88">
        <v>25.98</v>
      </c>
      <c r="I180" s="88">
        <v>5154.43</v>
      </c>
      <c r="J180" s="109">
        <v>5.5751276735636641E-4</v>
      </c>
    </row>
    <row r="181" spans="1:10" ht="24" customHeight="1" x14ac:dyDescent="0.2">
      <c r="A181" s="85" t="s">
        <v>1462</v>
      </c>
      <c r="B181" s="85" t="s">
        <v>1774</v>
      </c>
      <c r="C181" s="85"/>
      <c r="D181" s="85" t="s">
        <v>1413</v>
      </c>
      <c r="E181" s="108"/>
      <c r="F181" s="86">
        <v>1</v>
      </c>
      <c r="G181" s="86" t="s">
        <v>53</v>
      </c>
      <c r="H181" s="84">
        <v>6769.43</v>
      </c>
      <c r="I181" s="84">
        <v>6769.43</v>
      </c>
      <c r="J181" s="107">
        <v>7.3219418106855796E-4</v>
      </c>
    </row>
    <row r="182" spans="1:10" ht="39" customHeight="1" x14ac:dyDescent="0.2">
      <c r="A182" s="73" t="s">
        <v>1461</v>
      </c>
      <c r="B182" s="73" t="s">
        <v>120</v>
      </c>
      <c r="C182" s="73" t="s">
        <v>39</v>
      </c>
      <c r="D182" s="73" t="s">
        <v>121</v>
      </c>
      <c r="E182" s="71" t="s">
        <v>122</v>
      </c>
      <c r="F182" s="74">
        <v>4204.62</v>
      </c>
      <c r="G182" s="69">
        <v>1.33</v>
      </c>
      <c r="H182" s="69">
        <v>1.61</v>
      </c>
      <c r="I182" s="69">
        <v>6769.43</v>
      </c>
      <c r="J182" s="106">
        <v>7.3219418106855796E-4</v>
      </c>
    </row>
    <row r="183" spans="1:10" ht="24" customHeight="1" x14ac:dyDescent="0.2">
      <c r="A183" s="85" t="s">
        <v>1459</v>
      </c>
      <c r="B183" s="85" t="s">
        <v>1774</v>
      </c>
      <c r="C183" s="85"/>
      <c r="D183" s="85" t="s">
        <v>1458</v>
      </c>
      <c r="E183" s="108"/>
      <c r="F183" s="86">
        <v>1</v>
      </c>
      <c r="G183" s="86" t="s">
        <v>53</v>
      </c>
      <c r="H183" s="84">
        <v>147525.93</v>
      </c>
      <c r="I183" s="84">
        <v>147525.93</v>
      </c>
      <c r="J183" s="107">
        <v>1.5956679883347254E-2</v>
      </c>
    </row>
    <row r="184" spans="1:10" ht="39" customHeight="1" x14ac:dyDescent="0.2">
      <c r="A184" s="92" t="s">
        <v>1795</v>
      </c>
      <c r="B184" s="92" t="s">
        <v>67</v>
      </c>
      <c r="C184" s="92" t="s">
        <v>16</v>
      </c>
      <c r="D184" s="92" t="s">
        <v>68</v>
      </c>
      <c r="E184" s="90" t="s">
        <v>35</v>
      </c>
      <c r="F184" s="93">
        <v>639</v>
      </c>
      <c r="G184" s="88">
        <v>200.27</v>
      </c>
      <c r="H184" s="88" t="s">
        <v>1794</v>
      </c>
      <c r="I184" s="88">
        <v>147525.93</v>
      </c>
      <c r="J184" s="109">
        <v>1.5956679883347254E-2</v>
      </c>
    </row>
    <row r="185" spans="1:10" ht="26.1" customHeight="1" x14ac:dyDescent="0.2">
      <c r="A185" s="85" t="s">
        <v>1456</v>
      </c>
      <c r="B185" s="85" t="s">
        <v>1774</v>
      </c>
      <c r="C185" s="85"/>
      <c r="D185" s="85" t="s">
        <v>1455</v>
      </c>
      <c r="E185" s="108"/>
      <c r="F185" s="86">
        <v>1</v>
      </c>
      <c r="G185" s="86" t="s">
        <v>53</v>
      </c>
      <c r="H185" s="84">
        <v>181367.16</v>
      </c>
      <c r="I185" s="84">
        <v>181367.16</v>
      </c>
      <c r="J185" s="107">
        <v>1.9617010470442876E-2</v>
      </c>
    </row>
    <row r="186" spans="1:10" ht="65.099999999999994" customHeight="1" x14ac:dyDescent="0.2">
      <c r="A186" s="73" t="s">
        <v>1454</v>
      </c>
      <c r="B186" s="73" t="s">
        <v>136</v>
      </c>
      <c r="C186" s="73" t="s">
        <v>16</v>
      </c>
      <c r="D186" s="73" t="s">
        <v>137</v>
      </c>
      <c r="E186" s="71" t="s">
        <v>44</v>
      </c>
      <c r="F186" s="74">
        <v>931.26</v>
      </c>
      <c r="G186" s="69">
        <v>9.83</v>
      </c>
      <c r="H186" s="69">
        <v>11.91</v>
      </c>
      <c r="I186" s="69">
        <v>11091.3</v>
      </c>
      <c r="J186" s="106">
        <v>1.1996557052049725E-3</v>
      </c>
    </row>
    <row r="187" spans="1:10" ht="51.95" customHeight="1" x14ac:dyDescent="0.2">
      <c r="A187" s="73" t="s">
        <v>1452</v>
      </c>
      <c r="B187" s="73" t="s">
        <v>116</v>
      </c>
      <c r="C187" s="73" t="s">
        <v>16</v>
      </c>
      <c r="D187" s="73" t="s">
        <v>117</v>
      </c>
      <c r="E187" s="71" t="s">
        <v>35</v>
      </c>
      <c r="F187" s="74">
        <v>249</v>
      </c>
      <c r="G187" s="69">
        <v>64.28</v>
      </c>
      <c r="H187" s="69">
        <v>77.92</v>
      </c>
      <c r="I187" s="69">
        <v>19402.080000000002</v>
      </c>
      <c r="J187" s="106">
        <v>2.0985651785492498E-3</v>
      </c>
    </row>
    <row r="188" spans="1:10" ht="39" customHeight="1" x14ac:dyDescent="0.2">
      <c r="A188" s="73" t="s">
        <v>1451</v>
      </c>
      <c r="B188" s="73" t="s">
        <v>85</v>
      </c>
      <c r="C188" s="73" t="s">
        <v>16</v>
      </c>
      <c r="D188" s="73" t="s">
        <v>86</v>
      </c>
      <c r="E188" s="71" t="s">
        <v>58</v>
      </c>
      <c r="F188" s="74">
        <v>996</v>
      </c>
      <c r="G188" s="69">
        <v>26.36</v>
      </c>
      <c r="H188" s="69">
        <v>31.95</v>
      </c>
      <c r="I188" s="69">
        <v>31822.2</v>
      </c>
      <c r="J188" s="106">
        <v>3.4419485346328812E-3</v>
      </c>
    </row>
    <row r="189" spans="1:10" ht="26.1" customHeight="1" x14ac:dyDescent="0.2">
      <c r="A189" s="73" t="s">
        <v>1443</v>
      </c>
      <c r="B189" s="73" t="s">
        <v>266</v>
      </c>
      <c r="C189" s="73" t="s">
        <v>16</v>
      </c>
      <c r="D189" s="73" t="s">
        <v>267</v>
      </c>
      <c r="E189" s="71" t="s">
        <v>58</v>
      </c>
      <c r="F189" s="74">
        <v>298.8</v>
      </c>
      <c r="G189" s="69">
        <v>7.37</v>
      </c>
      <c r="H189" s="69">
        <v>8.93</v>
      </c>
      <c r="I189" s="69">
        <v>2668.28</v>
      </c>
      <c r="J189" s="106">
        <v>2.8860614401236319E-4</v>
      </c>
    </row>
    <row r="190" spans="1:10" ht="39" customHeight="1" x14ac:dyDescent="0.2">
      <c r="A190" s="73" t="s">
        <v>1441</v>
      </c>
      <c r="B190" s="73" t="s">
        <v>270</v>
      </c>
      <c r="C190" s="73" t="s">
        <v>16</v>
      </c>
      <c r="D190" s="73" t="s">
        <v>271</v>
      </c>
      <c r="E190" s="71" t="s">
        <v>44</v>
      </c>
      <c r="F190" s="74">
        <v>24.9</v>
      </c>
      <c r="G190" s="69">
        <v>313.12</v>
      </c>
      <c r="H190" s="69">
        <v>379.56</v>
      </c>
      <c r="I190" s="69">
        <v>9451.0400000000009</v>
      </c>
      <c r="J190" s="106">
        <v>1.0222421227557097E-3</v>
      </c>
    </row>
    <row r="191" spans="1:10" ht="65.099999999999994" customHeight="1" x14ac:dyDescent="0.2">
      <c r="A191" s="73" t="s">
        <v>1435</v>
      </c>
      <c r="B191" s="73" t="s">
        <v>41</v>
      </c>
      <c r="C191" s="73" t="s">
        <v>16</v>
      </c>
      <c r="D191" s="73" t="s">
        <v>42</v>
      </c>
      <c r="E191" s="71" t="s">
        <v>44</v>
      </c>
      <c r="F191" s="74">
        <v>875.08</v>
      </c>
      <c r="G191" s="69">
        <v>19.850000000000001</v>
      </c>
      <c r="H191" s="69">
        <v>24.06</v>
      </c>
      <c r="I191" s="69">
        <v>21054.42</v>
      </c>
      <c r="J191" s="106">
        <v>2.2772853563407065E-3</v>
      </c>
    </row>
    <row r="192" spans="1:10" ht="26.1" customHeight="1" x14ac:dyDescent="0.2">
      <c r="A192" s="85" t="s">
        <v>1427</v>
      </c>
      <c r="B192" s="85" t="s">
        <v>1774</v>
      </c>
      <c r="C192" s="85"/>
      <c r="D192" s="85" t="s">
        <v>1426</v>
      </c>
      <c r="E192" s="108"/>
      <c r="F192" s="86">
        <v>1</v>
      </c>
      <c r="G192" s="86" t="s">
        <v>53</v>
      </c>
      <c r="H192" s="84">
        <v>1408.14</v>
      </c>
      <c r="I192" s="84">
        <v>1408.14</v>
      </c>
      <c r="J192" s="107">
        <v>1.5230705009578046E-4</v>
      </c>
    </row>
    <row r="193" spans="1:10" ht="51.95" customHeight="1" x14ac:dyDescent="0.2">
      <c r="A193" s="73" t="s">
        <v>1425</v>
      </c>
      <c r="B193" s="73" t="s">
        <v>193</v>
      </c>
      <c r="C193" s="73" t="s">
        <v>16</v>
      </c>
      <c r="D193" s="73" t="s">
        <v>194</v>
      </c>
      <c r="E193" s="71" t="s">
        <v>44</v>
      </c>
      <c r="F193" s="74">
        <v>42.16</v>
      </c>
      <c r="G193" s="69">
        <v>27.56</v>
      </c>
      <c r="H193" s="69">
        <v>33.4</v>
      </c>
      <c r="I193" s="69">
        <v>1408.14</v>
      </c>
      <c r="J193" s="106">
        <v>1.5230705009578046E-4</v>
      </c>
    </row>
    <row r="194" spans="1:10" ht="24" customHeight="1" x14ac:dyDescent="0.2">
      <c r="A194" s="85" t="s">
        <v>1419</v>
      </c>
      <c r="B194" s="85" t="s">
        <v>1774</v>
      </c>
      <c r="C194" s="85"/>
      <c r="D194" s="85" t="s">
        <v>1081</v>
      </c>
      <c r="E194" s="108"/>
      <c r="F194" s="86">
        <v>1</v>
      </c>
      <c r="G194" s="86" t="s">
        <v>53</v>
      </c>
      <c r="H194" s="84">
        <v>47438.18</v>
      </c>
      <c r="I194" s="84">
        <v>47438.18</v>
      </c>
      <c r="J194" s="107">
        <v>5.131002072033073E-3</v>
      </c>
    </row>
    <row r="195" spans="1:10" ht="39" customHeight="1" x14ac:dyDescent="0.2">
      <c r="A195" s="73" t="s">
        <v>1418</v>
      </c>
      <c r="B195" s="73" t="s">
        <v>15</v>
      </c>
      <c r="C195" s="73" t="s">
        <v>16</v>
      </c>
      <c r="D195" s="73" t="s">
        <v>17</v>
      </c>
      <c r="E195" s="71" t="s">
        <v>19</v>
      </c>
      <c r="F195" s="74">
        <v>29334.69</v>
      </c>
      <c r="G195" s="69">
        <v>1.26</v>
      </c>
      <c r="H195" s="69">
        <v>1.52</v>
      </c>
      <c r="I195" s="69">
        <v>44588.72</v>
      </c>
      <c r="J195" s="106">
        <v>4.8227991611251211E-3</v>
      </c>
    </row>
    <row r="196" spans="1:10" ht="39" customHeight="1" x14ac:dyDescent="0.2">
      <c r="A196" s="73" t="s">
        <v>1416</v>
      </c>
      <c r="B196" s="73" t="s">
        <v>374</v>
      </c>
      <c r="C196" s="73" t="s">
        <v>16</v>
      </c>
      <c r="D196" s="73" t="s">
        <v>375</v>
      </c>
      <c r="E196" s="71" t="s">
        <v>19</v>
      </c>
      <c r="F196" s="74">
        <v>0</v>
      </c>
      <c r="G196" s="69">
        <v>0.48</v>
      </c>
      <c r="H196" s="69">
        <v>0.57999999999999996</v>
      </c>
      <c r="I196" s="69">
        <v>0</v>
      </c>
      <c r="J196" s="106">
        <v>0</v>
      </c>
    </row>
    <row r="197" spans="1:10" ht="26.1" customHeight="1" x14ac:dyDescent="0.2">
      <c r="A197" s="92" t="s">
        <v>1793</v>
      </c>
      <c r="B197" s="92" t="s">
        <v>345</v>
      </c>
      <c r="C197" s="92" t="s">
        <v>21</v>
      </c>
      <c r="D197" s="92" t="s">
        <v>346</v>
      </c>
      <c r="E197" s="90" t="s">
        <v>107</v>
      </c>
      <c r="F197" s="93">
        <v>69.84</v>
      </c>
      <c r="G197" s="88">
        <v>12.23</v>
      </c>
      <c r="H197" s="88">
        <v>14.82</v>
      </c>
      <c r="I197" s="88">
        <v>1035.02</v>
      </c>
      <c r="J197" s="109">
        <v>1.1194969462563005E-4</v>
      </c>
    </row>
    <row r="198" spans="1:10" ht="26.1" customHeight="1" x14ac:dyDescent="0.2">
      <c r="A198" s="92" t="s">
        <v>1792</v>
      </c>
      <c r="B198" s="92" t="s">
        <v>170</v>
      </c>
      <c r="C198" s="92" t="s">
        <v>21</v>
      </c>
      <c r="D198" s="92" t="s">
        <v>171</v>
      </c>
      <c r="E198" s="90" t="s">
        <v>107</v>
      </c>
      <c r="F198" s="93">
        <v>69.84</v>
      </c>
      <c r="G198" s="88">
        <v>21.44</v>
      </c>
      <c r="H198" s="88">
        <v>25.98</v>
      </c>
      <c r="I198" s="88">
        <v>1814.44</v>
      </c>
      <c r="J198" s="109">
        <v>1.9625321628232131E-4</v>
      </c>
    </row>
    <row r="199" spans="1:10" ht="24" customHeight="1" x14ac:dyDescent="0.2">
      <c r="A199" s="85" t="s">
        <v>1414</v>
      </c>
      <c r="B199" s="85" t="s">
        <v>1774</v>
      </c>
      <c r="C199" s="85"/>
      <c r="D199" s="85" t="s">
        <v>1413</v>
      </c>
      <c r="E199" s="108"/>
      <c r="F199" s="86">
        <v>1</v>
      </c>
      <c r="G199" s="86" t="s">
        <v>53</v>
      </c>
      <c r="H199" s="84">
        <v>841.86</v>
      </c>
      <c r="I199" s="84">
        <v>841.86</v>
      </c>
      <c r="J199" s="107">
        <v>9.1057148574455479E-5</v>
      </c>
    </row>
    <row r="200" spans="1:10" ht="39" customHeight="1" x14ac:dyDescent="0.2">
      <c r="A200" s="73" t="s">
        <v>1412</v>
      </c>
      <c r="B200" s="73" t="s">
        <v>120</v>
      </c>
      <c r="C200" s="73" t="s">
        <v>39</v>
      </c>
      <c r="D200" s="73" t="s">
        <v>333</v>
      </c>
      <c r="E200" s="71" t="s">
        <v>122</v>
      </c>
      <c r="F200" s="74">
        <v>522.9</v>
      </c>
      <c r="G200" s="69">
        <v>1.33</v>
      </c>
      <c r="H200" s="69">
        <v>1.61</v>
      </c>
      <c r="I200" s="69">
        <v>841.86</v>
      </c>
      <c r="J200" s="106">
        <v>9.1057148574455479E-5</v>
      </c>
    </row>
    <row r="201" spans="1:10" ht="24" customHeight="1" x14ac:dyDescent="0.2">
      <c r="A201" s="85" t="s">
        <v>1410</v>
      </c>
      <c r="B201" s="85" t="s">
        <v>1774</v>
      </c>
      <c r="C201" s="85"/>
      <c r="D201" s="85" t="s">
        <v>1409</v>
      </c>
      <c r="E201" s="108"/>
      <c r="F201" s="86">
        <v>1</v>
      </c>
      <c r="G201" s="86" t="s">
        <v>53</v>
      </c>
      <c r="H201" s="84">
        <v>36189.660000000003</v>
      </c>
      <c r="I201" s="84">
        <v>36189.660000000003</v>
      </c>
      <c r="J201" s="107">
        <v>3.9143411582436846E-3</v>
      </c>
    </row>
    <row r="202" spans="1:10" ht="39" customHeight="1" x14ac:dyDescent="0.2">
      <c r="A202" s="92" t="s">
        <v>1791</v>
      </c>
      <c r="B202" s="92" t="s">
        <v>162</v>
      </c>
      <c r="C202" s="92" t="s">
        <v>16</v>
      </c>
      <c r="D202" s="92" t="s">
        <v>163</v>
      </c>
      <c r="E202" s="90" t="s">
        <v>35</v>
      </c>
      <c r="F202" s="93">
        <v>249</v>
      </c>
      <c r="G202" s="88">
        <v>126.08</v>
      </c>
      <c r="H202" s="88" t="s">
        <v>1790</v>
      </c>
      <c r="I202" s="88">
        <v>36189.660000000003</v>
      </c>
      <c r="J202" s="109">
        <v>3.9143411582436846E-3</v>
      </c>
    </row>
    <row r="203" spans="1:10" ht="24" customHeight="1" x14ac:dyDescent="0.2">
      <c r="A203" s="85" t="s">
        <v>1407</v>
      </c>
      <c r="B203" s="85" t="s">
        <v>1774</v>
      </c>
      <c r="C203" s="85"/>
      <c r="D203" s="85" t="s">
        <v>1406</v>
      </c>
      <c r="E203" s="108"/>
      <c r="F203" s="86">
        <v>1</v>
      </c>
      <c r="G203" s="86" t="s">
        <v>53</v>
      </c>
      <c r="H203" s="84">
        <v>68646.8</v>
      </c>
      <c r="I203" s="84">
        <v>68646.8</v>
      </c>
      <c r="J203" s="107">
        <v>7.4249659881226457E-3</v>
      </c>
    </row>
    <row r="204" spans="1:10" ht="26.1" customHeight="1" x14ac:dyDescent="0.2">
      <c r="A204" s="73" t="s">
        <v>1405</v>
      </c>
      <c r="B204" s="73" t="s">
        <v>158</v>
      </c>
      <c r="C204" s="73" t="s">
        <v>39</v>
      </c>
      <c r="D204" s="73" t="s">
        <v>159</v>
      </c>
      <c r="E204" s="71" t="s">
        <v>62</v>
      </c>
      <c r="F204" s="74">
        <v>15</v>
      </c>
      <c r="G204" s="69">
        <v>2193.14</v>
      </c>
      <c r="H204" s="69">
        <v>2658.52</v>
      </c>
      <c r="I204" s="69">
        <v>39877.800000000003</v>
      </c>
      <c r="J204" s="106">
        <v>4.3132572629919711E-3</v>
      </c>
    </row>
    <row r="205" spans="1:10" ht="26.1" customHeight="1" x14ac:dyDescent="0.2">
      <c r="A205" s="85" t="s">
        <v>1401</v>
      </c>
      <c r="B205" s="85" t="s">
        <v>1774</v>
      </c>
      <c r="C205" s="85"/>
      <c r="D205" s="85" t="s">
        <v>1400</v>
      </c>
      <c r="E205" s="108"/>
      <c r="F205" s="86">
        <v>1</v>
      </c>
      <c r="G205" s="86" t="s">
        <v>53</v>
      </c>
      <c r="H205" s="84">
        <v>12532.8</v>
      </c>
      <c r="I205" s="84">
        <v>12532.8</v>
      </c>
      <c r="J205" s="107">
        <v>1.355571035153037E-3</v>
      </c>
    </row>
    <row r="206" spans="1:10" ht="39" customHeight="1" x14ac:dyDescent="0.2">
      <c r="A206" s="73" t="s">
        <v>1399</v>
      </c>
      <c r="B206" s="73" t="s">
        <v>309</v>
      </c>
      <c r="C206" s="73" t="s">
        <v>16</v>
      </c>
      <c r="D206" s="73" t="s">
        <v>310</v>
      </c>
      <c r="E206" s="71" t="s">
        <v>35</v>
      </c>
      <c r="F206" s="74">
        <v>15</v>
      </c>
      <c r="G206" s="69">
        <v>292.89</v>
      </c>
      <c r="H206" s="69">
        <v>355.04</v>
      </c>
      <c r="I206" s="69">
        <v>5325.6</v>
      </c>
      <c r="J206" s="106">
        <v>5.7602683397253718E-4</v>
      </c>
    </row>
    <row r="207" spans="1:10" ht="39" customHeight="1" x14ac:dyDescent="0.2">
      <c r="A207" s="73" t="s">
        <v>1396</v>
      </c>
      <c r="B207" s="73" t="s">
        <v>150</v>
      </c>
      <c r="C207" s="73" t="s">
        <v>16</v>
      </c>
      <c r="D207" s="73" t="s">
        <v>151</v>
      </c>
      <c r="E207" s="71" t="s">
        <v>35</v>
      </c>
      <c r="F207" s="74">
        <v>45</v>
      </c>
      <c r="G207" s="69">
        <v>132.13</v>
      </c>
      <c r="H207" s="69">
        <v>160.16</v>
      </c>
      <c r="I207" s="69">
        <v>7207.2</v>
      </c>
      <c r="J207" s="106">
        <v>7.7954420118049985E-4</v>
      </c>
    </row>
    <row r="208" spans="1:10" ht="26.1" customHeight="1" x14ac:dyDescent="0.2">
      <c r="A208" s="85" t="s">
        <v>1394</v>
      </c>
      <c r="B208" s="85" t="s">
        <v>1774</v>
      </c>
      <c r="C208" s="85"/>
      <c r="D208" s="85" t="s">
        <v>1393</v>
      </c>
      <c r="E208" s="108"/>
      <c r="F208" s="86">
        <v>1</v>
      </c>
      <c r="G208" s="86" t="s">
        <v>53</v>
      </c>
      <c r="H208" s="84">
        <v>13563.3</v>
      </c>
      <c r="I208" s="84">
        <v>13563.3</v>
      </c>
      <c r="J208" s="107">
        <v>1.4670318381440051E-3</v>
      </c>
    </row>
    <row r="209" spans="1:10" ht="26.1" customHeight="1" x14ac:dyDescent="0.2">
      <c r="A209" s="73" t="s">
        <v>1392</v>
      </c>
      <c r="B209" s="73" t="s">
        <v>48</v>
      </c>
      <c r="C209" s="73" t="s">
        <v>16</v>
      </c>
      <c r="D209" s="73" t="s">
        <v>49</v>
      </c>
      <c r="E209" s="71" t="s">
        <v>32</v>
      </c>
      <c r="F209" s="74">
        <v>15</v>
      </c>
      <c r="G209" s="69">
        <v>634.76</v>
      </c>
      <c r="H209" s="69">
        <v>769.45</v>
      </c>
      <c r="I209" s="69">
        <v>11541.75</v>
      </c>
      <c r="J209" s="106">
        <v>1.2483772177787537E-3</v>
      </c>
    </row>
    <row r="210" spans="1:10" ht="39" customHeight="1" x14ac:dyDescent="0.2">
      <c r="A210" s="73" t="s">
        <v>1391</v>
      </c>
      <c r="B210" s="73" t="s">
        <v>289</v>
      </c>
      <c r="C210" s="73" t="s">
        <v>16</v>
      </c>
      <c r="D210" s="73" t="s">
        <v>290</v>
      </c>
      <c r="E210" s="71" t="s">
        <v>32</v>
      </c>
      <c r="F210" s="74">
        <v>15</v>
      </c>
      <c r="G210" s="69">
        <v>111.18</v>
      </c>
      <c r="H210" s="69">
        <v>134.77000000000001</v>
      </c>
      <c r="I210" s="69">
        <v>2021.55</v>
      </c>
      <c r="J210" s="106">
        <v>2.1865462036525134E-4</v>
      </c>
    </row>
    <row r="211" spans="1:10" ht="24" customHeight="1" x14ac:dyDescent="0.2">
      <c r="A211" s="85" t="s">
        <v>1389</v>
      </c>
      <c r="B211" s="85" t="s">
        <v>1774</v>
      </c>
      <c r="C211" s="85"/>
      <c r="D211" s="85" t="s">
        <v>1388</v>
      </c>
      <c r="E211" s="108"/>
      <c r="F211" s="86">
        <v>1</v>
      </c>
      <c r="G211" s="86" t="s">
        <v>53</v>
      </c>
      <c r="H211" s="84">
        <v>1729.14</v>
      </c>
      <c r="I211" s="84">
        <v>1729.14</v>
      </c>
      <c r="J211" s="107">
        <v>1.8702700910606747E-4</v>
      </c>
    </row>
    <row r="212" spans="1:10" ht="51.95" customHeight="1" x14ac:dyDescent="0.2">
      <c r="A212" s="73" t="s">
        <v>1387</v>
      </c>
      <c r="B212" s="73" t="s">
        <v>177</v>
      </c>
      <c r="C212" s="73" t="s">
        <v>16</v>
      </c>
      <c r="D212" s="73" t="s">
        <v>178</v>
      </c>
      <c r="E212" s="71" t="s">
        <v>71</v>
      </c>
      <c r="F212" s="74">
        <v>44.38</v>
      </c>
      <c r="G212" s="69">
        <v>5.81</v>
      </c>
      <c r="H212" s="69">
        <v>7.04</v>
      </c>
      <c r="I212" s="69">
        <v>312.43</v>
      </c>
      <c r="J212" s="106">
        <v>3.3793011818018589E-5</v>
      </c>
    </row>
    <row r="213" spans="1:10" ht="39" customHeight="1" x14ac:dyDescent="0.2">
      <c r="A213" s="73" t="s">
        <v>1385</v>
      </c>
      <c r="B213" s="73" t="s">
        <v>15</v>
      </c>
      <c r="C213" s="73" t="s">
        <v>16</v>
      </c>
      <c r="D213" s="73" t="s">
        <v>17</v>
      </c>
      <c r="E213" s="71" t="s">
        <v>19</v>
      </c>
      <c r="F213" s="74">
        <v>932.05</v>
      </c>
      <c r="G213" s="69">
        <v>1.26</v>
      </c>
      <c r="H213" s="69">
        <v>1.52</v>
      </c>
      <c r="I213" s="69">
        <v>1416.71</v>
      </c>
      <c r="J213" s="106">
        <v>1.5323399728804887E-4</v>
      </c>
    </row>
    <row r="214" spans="1:10" ht="39" customHeight="1" x14ac:dyDescent="0.2">
      <c r="A214" s="73" t="s">
        <v>1383</v>
      </c>
      <c r="B214" s="73" t="s">
        <v>374</v>
      </c>
      <c r="C214" s="73" t="s">
        <v>16</v>
      </c>
      <c r="D214" s="73" t="s">
        <v>375</v>
      </c>
      <c r="E214" s="71" t="s">
        <v>19</v>
      </c>
      <c r="F214" s="74">
        <v>0</v>
      </c>
      <c r="G214" s="69">
        <v>0.48</v>
      </c>
      <c r="H214" s="69">
        <v>0.57999999999999996</v>
      </c>
      <c r="I214" s="69">
        <v>0</v>
      </c>
      <c r="J214" s="106">
        <v>0</v>
      </c>
    </row>
    <row r="215" spans="1:10" ht="24" customHeight="1" x14ac:dyDescent="0.2">
      <c r="A215" s="85" t="s">
        <v>1382</v>
      </c>
      <c r="B215" s="85" t="s">
        <v>1774</v>
      </c>
      <c r="C215" s="85"/>
      <c r="D215" s="85" t="s">
        <v>1353</v>
      </c>
      <c r="E215" s="108"/>
      <c r="F215" s="86">
        <v>1</v>
      </c>
      <c r="G215" s="86" t="s">
        <v>53</v>
      </c>
      <c r="H215" s="84">
        <v>884.4</v>
      </c>
      <c r="I215" s="84">
        <v>884.4</v>
      </c>
      <c r="J215" s="107">
        <v>9.5658354357314079E-5</v>
      </c>
    </row>
    <row r="216" spans="1:10" ht="39" customHeight="1" x14ac:dyDescent="0.2">
      <c r="A216" s="73" t="s">
        <v>1381</v>
      </c>
      <c r="B216" s="73" t="s">
        <v>335</v>
      </c>
      <c r="C216" s="73" t="s">
        <v>16</v>
      </c>
      <c r="D216" s="73" t="s">
        <v>336</v>
      </c>
      <c r="E216" s="71" t="s">
        <v>32</v>
      </c>
      <c r="F216" s="74">
        <v>8</v>
      </c>
      <c r="G216" s="69">
        <v>91.2</v>
      </c>
      <c r="H216" s="69">
        <v>110.55</v>
      </c>
      <c r="I216" s="69">
        <v>884.4</v>
      </c>
      <c r="J216" s="106">
        <v>9.5658354357314079E-5</v>
      </c>
    </row>
    <row r="217" spans="1:10" ht="24" customHeight="1" x14ac:dyDescent="0.2">
      <c r="A217" s="85" t="s">
        <v>1380</v>
      </c>
      <c r="B217" s="85" t="s">
        <v>1774</v>
      </c>
      <c r="C217" s="85"/>
      <c r="D217" s="85" t="s">
        <v>1293</v>
      </c>
      <c r="E217" s="108"/>
      <c r="F217" s="86">
        <v>1</v>
      </c>
      <c r="G217" s="86" t="s">
        <v>53</v>
      </c>
      <c r="H217" s="84">
        <v>59.36</v>
      </c>
      <c r="I217" s="84">
        <v>59.36</v>
      </c>
      <c r="J217" s="107">
        <v>6.4204883702512026E-6</v>
      </c>
    </row>
    <row r="218" spans="1:10" ht="39" customHeight="1" x14ac:dyDescent="0.2">
      <c r="A218" s="73" t="s">
        <v>1379</v>
      </c>
      <c r="B218" s="73" t="s">
        <v>120</v>
      </c>
      <c r="C218" s="73" t="s">
        <v>39</v>
      </c>
      <c r="D218" s="73" t="s">
        <v>121</v>
      </c>
      <c r="E218" s="71" t="s">
        <v>122</v>
      </c>
      <c r="F218" s="74">
        <v>36.869999999999997</v>
      </c>
      <c r="G218" s="69">
        <v>1.33</v>
      </c>
      <c r="H218" s="69">
        <v>1.61</v>
      </c>
      <c r="I218" s="69">
        <v>59.36</v>
      </c>
      <c r="J218" s="106">
        <v>6.4204883702512026E-6</v>
      </c>
    </row>
    <row r="219" spans="1:10" ht="24" customHeight="1" x14ac:dyDescent="0.2">
      <c r="A219" s="85" t="s">
        <v>1377</v>
      </c>
      <c r="B219" s="85" t="s">
        <v>1774</v>
      </c>
      <c r="C219" s="85"/>
      <c r="D219" s="85" t="s">
        <v>1376</v>
      </c>
      <c r="E219" s="108"/>
      <c r="F219" s="86">
        <v>1</v>
      </c>
      <c r="G219" s="86" t="s">
        <v>53</v>
      </c>
      <c r="H219" s="84">
        <v>76541.02</v>
      </c>
      <c r="I219" s="84">
        <v>76541.02</v>
      </c>
      <c r="J219" s="107">
        <v>8.2788195545344459E-3</v>
      </c>
    </row>
    <row r="220" spans="1:10" ht="26.1" customHeight="1" x14ac:dyDescent="0.2">
      <c r="A220" s="73" t="s">
        <v>1375</v>
      </c>
      <c r="B220" s="73" t="s">
        <v>128</v>
      </c>
      <c r="C220" s="73" t="s">
        <v>39</v>
      </c>
      <c r="D220" s="73" t="s">
        <v>129</v>
      </c>
      <c r="E220" s="71" t="s">
        <v>62</v>
      </c>
      <c r="F220" s="74">
        <v>16</v>
      </c>
      <c r="G220" s="69">
        <v>2514.6799999999998</v>
      </c>
      <c r="H220" s="69">
        <v>3048.29</v>
      </c>
      <c r="I220" s="69">
        <v>48772.639999999999</v>
      </c>
      <c r="J220" s="106">
        <v>5.2753397558363982E-3</v>
      </c>
    </row>
    <row r="221" spans="1:10" ht="26.1" customHeight="1" x14ac:dyDescent="0.2">
      <c r="A221" s="85" t="s">
        <v>1371</v>
      </c>
      <c r="B221" s="85" t="s">
        <v>1774</v>
      </c>
      <c r="C221" s="85"/>
      <c r="D221" s="85" t="s">
        <v>1282</v>
      </c>
      <c r="E221" s="108"/>
      <c r="F221" s="86">
        <v>1</v>
      </c>
      <c r="G221" s="86" t="s">
        <v>53</v>
      </c>
      <c r="H221" s="84">
        <v>8494.56</v>
      </c>
      <c r="I221" s="84">
        <v>8494.56</v>
      </c>
      <c r="J221" s="107">
        <v>9.1878746109166204E-4</v>
      </c>
    </row>
    <row r="222" spans="1:10" ht="39" customHeight="1" x14ac:dyDescent="0.2">
      <c r="A222" s="73" t="s">
        <v>1370</v>
      </c>
      <c r="B222" s="73" t="s">
        <v>331</v>
      </c>
      <c r="C222" s="73" t="s">
        <v>21</v>
      </c>
      <c r="D222" s="73" t="s">
        <v>332</v>
      </c>
      <c r="E222" s="71" t="s">
        <v>35</v>
      </c>
      <c r="F222" s="74">
        <v>16</v>
      </c>
      <c r="G222" s="69">
        <v>41.61</v>
      </c>
      <c r="H222" s="69">
        <v>50.43</v>
      </c>
      <c r="I222" s="69">
        <v>806.88</v>
      </c>
      <c r="J222" s="106">
        <v>8.7273646499128879E-5</v>
      </c>
    </row>
    <row r="223" spans="1:10" ht="39" customHeight="1" x14ac:dyDescent="0.2">
      <c r="A223" s="73" t="s">
        <v>1369</v>
      </c>
      <c r="B223" s="73" t="s">
        <v>150</v>
      </c>
      <c r="C223" s="73" t="s">
        <v>16</v>
      </c>
      <c r="D223" s="73" t="s">
        <v>151</v>
      </c>
      <c r="E223" s="71" t="s">
        <v>35</v>
      </c>
      <c r="F223" s="74">
        <v>48</v>
      </c>
      <c r="G223" s="69">
        <v>132.13</v>
      </c>
      <c r="H223" s="69">
        <v>160.16</v>
      </c>
      <c r="I223" s="69">
        <v>7687.68</v>
      </c>
      <c r="J223" s="106">
        <v>8.3151381459253316E-4</v>
      </c>
    </row>
    <row r="224" spans="1:10" ht="26.1" customHeight="1" x14ac:dyDescent="0.2">
      <c r="A224" s="85" t="s">
        <v>1367</v>
      </c>
      <c r="B224" s="85" t="s">
        <v>1774</v>
      </c>
      <c r="C224" s="85"/>
      <c r="D224" s="85" t="s">
        <v>1264</v>
      </c>
      <c r="E224" s="108"/>
      <c r="F224" s="86">
        <v>1</v>
      </c>
      <c r="G224" s="86" t="s">
        <v>53</v>
      </c>
      <c r="H224" s="84">
        <v>14467.52</v>
      </c>
      <c r="I224" s="84">
        <v>14467.52</v>
      </c>
      <c r="J224" s="107">
        <v>1.5648339606869387E-3</v>
      </c>
    </row>
    <row r="225" spans="1:10" ht="26.1" customHeight="1" x14ac:dyDescent="0.2">
      <c r="A225" s="73" t="s">
        <v>1366</v>
      </c>
      <c r="B225" s="73" t="s">
        <v>48</v>
      </c>
      <c r="C225" s="73" t="s">
        <v>16</v>
      </c>
      <c r="D225" s="73" t="s">
        <v>49</v>
      </c>
      <c r="E225" s="71" t="s">
        <v>32</v>
      </c>
      <c r="F225" s="74">
        <v>16</v>
      </c>
      <c r="G225" s="69">
        <v>634.76</v>
      </c>
      <c r="H225" s="69">
        <v>769.45</v>
      </c>
      <c r="I225" s="69">
        <v>12311.2</v>
      </c>
      <c r="J225" s="106">
        <v>1.3316023656306706E-3</v>
      </c>
    </row>
    <row r="226" spans="1:10" ht="39" customHeight="1" x14ac:dyDescent="0.2">
      <c r="A226" s="73" t="s">
        <v>1365</v>
      </c>
      <c r="B226" s="73" t="s">
        <v>289</v>
      </c>
      <c r="C226" s="73" t="s">
        <v>16</v>
      </c>
      <c r="D226" s="73" t="s">
        <v>290</v>
      </c>
      <c r="E226" s="71" t="s">
        <v>32</v>
      </c>
      <c r="F226" s="74">
        <v>16</v>
      </c>
      <c r="G226" s="69">
        <v>111.18</v>
      </c>
      <c r="H226" s="69">
        <v>134.77000000000001</v>
      </c>
      <c r="I226" s="69">
        <v>2156.3200000000002</v>
      </c>
      <c r="J226" s="106">
        <v>2.332315950562681E-4</v>
      </c>
    </row>
    <row r="227" spans="1:10" ht="24" customHeight="1" x14ac:dyDescent="0.2">
      <c r="A227" s="85" t="s">
        <v>1363</v>
      </c>
      <c r="B227" s="85" t="s">
        <v>1774</v>
      </c>
      <c r="C227" s="85"/>
      <c r="D227" s="85" t="s">
        <v>1081</v>
      </c>
      <c r="E227" s="108"/>
      <c r="F227" s="86">
        <v>1</v>
      </c>
      <c r="G227" s="86" t="s">
        <v>53</v>
      </c>
      <c r="H227" s="84">
        <v>2668.92</v>
      </c>
      <c r="I227" s="84">
        <v>2668.92</v>
      </c>
      <c r="J227" s="107">
        <v>2.8867536760665162E-4</v>
      </c>
    </row>
    <row r="228" spans="1:10" ht="51.95" customHeight="1" x14ac:dyDescent="0.2">
      <c r="A228" s="73" t="s">
        <v>1362</v>
      </c>
      <c r="B228" s="73" t="s">
        <v>177</v>
      </c>
      <c r="C228" s="73" t="s">
        <v>16</v>
      </c>
      <c r="D228" s="73" t="s">
        <v>178</v>
      </c>
      <c r="E228" s="71" t="s">
        <v>71</v>
      </c>
      <c r="F228" s="74">
        <v>68.5</v>
      </c>
      <c r="G228" s="69">
        <v>5.81</v>
      </c>
      <c r="H228" s="69">
        <v>7.04</v>
      </c>
      <c r="I228" s="69">
        <v>482.24</v>
      </c>
      <c r="J228" s="106">
        <v>5.2159978296326482E-5</v>
      </c>
    </row>
    <row r="229" spans="1:10" ht="39" customHeight="1" x14ac:dyDescent="0.2">
      <c r="A229" s="73" t="s">
        <v>1360</v>
      </c>
      <c r="B229" s="73" t="s">
        <v>15</v>
      </c>
      <c r="C229" s="73" t="s">
        <v>16</v>
      </c>
      <c r="D229" s="73" t="s">
        <v>17</v>
      </c>
      <c r="E229" s="71" t="s">
        <v>19</v>
      </c>
      <c r="F229" s="74">
        <v>1438.61</v>
      </c>
      <c r="G229" s="69">
        <v>1.26</v>
      </c>
      <c r="H229" s="69">
        <v>1.52</v>
      </c>
      <c r="I229" s="69">
        <v>2186.6799999999998</v>
      </c>
      <c r="J229" s="106">
        <v>2.3651538931032513E-4</v>
      </c>
    </row>
    <row r="230" spans="1:10" ht="39" customHeight="1" x14ac:dyDescent="0.2">
      <c r="A230" s="73" t="s">
        <v>1358</v>
      </c>
      <c r="B230" s="73" t="s">
        <v>374</v>
      </c>
      <c r="C230" s="73" t="s">
        <v>16</v>
      </c>
      <c r="D230" s="73" t="s">
        <v>375</v>
      </c>
      <c r="E230" s="71" t="s">
        <v>19</v>
      </c>
      <c r="F230" s="74">
        <v>0</v>
      </c>
      <c r="G230" s="69">
        <v>0.48</v>
      </c>
      <c r="H230" s="69">
        <v>0.57999999999999996</v>
      </c>
      <c r="I230" s="69">
        <v>0</v>
      </c>
      <c r="J230" s="106">
        <v>0</v>
      </c>
    </row>
    <row r="231" spans="1:10" ht="24" customHeight="1" x14ac:dyDescent="0.2">
      <c r="A231" s="85" t="s">
        <v>1357</v>
      </c>
      <c r="B231" s="85" t="s">
        <v>1774</v>
      </c>
      <c r="C231" s="85"/>
      <c r="D231" s="85" t="s">
        <v>1356</v>
      </c>
      <c r="E231" s="108"/>
      <c r="F231" s="86">
        <v>1</v>
      </c>
      <c r="G231" s="86" t="s">
        <v>53</v>
      </c>
      <c r="H231" s="84">
        <v>1131.1199999999999</v>
      </c>
      <c r="I231" s="84">
        <v>1131.1199999999999</v>
      </c>
      <c r="J231" s="107">
        <v>1.2234404995550101E-4</v>
      </c>
    </row>
    <row r="232" spans="1:10" ht="39" customHeight="1" x14ac:dyDescent="0.2">
      <c r="A232" s="73" t="s">
        <v>1355</v>
      </c>
      <c r="B232" s="73" t="s">
        <v>338</v>
      </c>
      <c r="C232" s="73" t="s">
        <v>16</v>
      </c>
      <c r="D232" s="73" t="s">
        <v>339</v>
      </c>
      <c r="E232" s="71" t="s">
        <v>32</v>
      </c>
      <c r="F232" s="74">
        <v>8</v>
      </c>
      <c r="G232" s="69">
        <v>116.64</v>
      </c>
      <c r="H232" s="69">
        <v>141.38999999999999</v>
      </c>
      <c r="I232" s="69">
        <v>1131.1199999999999</v>
      </c>
      <c r="J232" s="106">
        <v>1.2234404995550101E-4</v>
      </c>
    </row>
    <row r="233" spans="1:10" ht="24" customHeight="1" x14ac:dyDescent="0.2">
      <c r="A233" s="85" t="s">
        <v>1354</v>
      </c>
      <c r="B233" s="85" t="s">
        <v>1774</v>
      </c>
      <c r="C233" s="85"/>
      <c r="D233" s="85" t="s">
        <v>1353</v>
      </c>
      <c r="E233" s="108"/>
      <c r="F233" s="86">
        <v>1</v>
      </c>
      <c r="G233" s="86" t="s">
        <v>53</v>
      </c>
      <c r="H233" s="84">
        <v>884.4</v>
      </c>
      <c r="I233" s="84">
        <v>884.4</v>
      </c>
      <c r="J233" s="107">
        <v>9.5658354357314079E-5</v>
      </c>
    </row>
    <row r="234" spans="1:10" ht="39" customHeight="1" x14ac:dyDescent="0.2">
      <c r="A234" s="73" t="s">
        <v>1352</v>
      </c>
      <c r="B234" s="73" t="s">
        <v>335</v>
      </c>
      <c r="C234" s="73" t="s">
        <v>16</v>
      </c>
      <c r="D234" s="73" t="s">
        <v>336</v>
      </c>
      <c r="E234" s="71" t="s">
        <v>32</v>
      </c>
      <c r="F234" s="74">
        <v>8</v>
      </c>
      <c r="G234" s="69">
        <v>91.2</v>
      </c>
      <c r="H234" s="69">
        <v>110.55</v>
      </c>
      <c r="I234" s="69">
        <v>884.4</v>
      </c>
      <c r="J234" s="106">
        <v>9.5658354357314079E-5</v>
      </c>
    </row>
    <row r="235" spans="1:10" ht="24" customHeight="1" x14ac:dyDescent="0.2">
      <c r="A235" s="85" t="s">
        <v>1351</v>
      </c>
      <c r="B235" s="85" t="s">
        <v>1774</v>
      </c>
      <c r="C235" s="85"/>
      <c r="D235" s="85" t="s">
        <v>1293</v>
      </c>
      <c r="E235" s="108"/>
      <c r="F235" s="86">
        <v>1</v>
      </c>
      <c r="G235" s="86" t="s">
        <v>53</v>
      </c>
      <c r="H235" s="84">
        <v>121.86</v>
      </c>
      <c r="I235" s="84">
        <v>121.86</v>
      </c>
      <c r="J235" s="107">
        <v>1.3180604999979979E-5</v>
      </c>
    </row>
    <row r="236" spans="1:10" ht="39" customHeight="1" x14ac:dyDescent="0.2">
      <c r="A236" s="73" t="s">
        <v>1350</v>
      </c>
      <c r="B236" s="73" t="s">
        <v>120</v>
      </c>
      <c r="C236" s="73" t="s">
        <v>39</v>
      </c>
      <c r="D236" s="73" t="s">
        <v>121</v>
      </c>
      <c r="E236" s="71" t="s">
        <v>122</v>
      </c>
      <c r="F236" s="74">
        <v>75.69</v>
      </c>
      <c r="G236" s="69">
        <v>1.33</v>
      </c>
      <c r="H236" s="69">
        <v>1.61</v>
      </c>
      <c r="I236" s="69">
        <v>121.86</v>
      </c>
      <c r="J236" s="106">
        <v>1.3180604999979979E-5</v>
      </c>
    </row>
    <row r="237" spans="1:10" ht="24" customHeight="1" x14ac:dyDescent="0.2">
      <c r="A237" s="85" t="s">
        <v>1348</v>
      </c>
      <c r="B237" s="85" t="s">
        <v>1774</v>
      </c>
      <c r="C237" s="85"/>
      <c r="D237" s="85" t="s">
        <v>1347</v>
      </c>
      <c r="E237" s="108"/>
      <c r="F237" s="86">
        <v>1</v>
      </c>
      <c r="G237" s="86" t="s">
        <v>53</v>
      </c>
      <c r="H237" s="84">
        <v>44843.31</v>
      </c>
      <c r="I237" s="84">
        <v>44843.31</v>
      </c>
      <c r="J237" s="107">
        <v>4.8503360906093241E-3</v>
      </c>
    </row>
    <row r="238" spans="1:10" ht="26.1" customHeight="1" x14ac:dyDescent="0.2">
      <c r="A238" s="73" t="s">
        <v>1346</v>
      </c>
      <c r="B238" s="73" t="s">
        <v>186</v>
      </c>
      <c r="C238" s="73" t="s">
        <v>39</v>
      </c>
      <c r="D238" s="73" t="s">
        <v>187</v>
      </c>
      <c r="E238" s="71" t="s">
        <v>62</v>
      </c>
      <c r="F238" s="74">
        <v>8</v>
      </c>
      <c r="G238" s="69">
        <v>3010.17</v>
      </c>
      <c r="H238" s="69">
        <v>3648.92</v>
      </c>
      <c r="I238" s="69">
        <v>29191.360000000001</v>
      </c>
      <c r="J238" s="106">
        <v>3.1573919708863907E-3</v>
      </c>
    </row>
    <row r="239" spans="1:10" ht="26.1" customHeight="1" x14ac:dyDescent="0.2">
      <c r="A239" s="85" t="s">
        <v>1342</v>
      </c>
      <c r="B239" s="85" t="s">
        <v>1774</v>
      </c>
      <c r="C239" s="85"/>
      <c r="D239" s="85" t="s">
        <v>1282</v>
      </c>
      <c r="E239" s="108"/>
      <c r="F239" s="86">
        <v>1</v>
      </c>
      <c r="G239" s="86" t="s">
        <v>53</v>
      </c>
      <c r="H239" s="84">
        <v>4759.79</v>
      </c>
      <c r="I239" s="84">
        <v>4759.79</v>
      </c>
      <c r="J239" s="107">
        <v>5.1482776852826775E-4</v>
      </c>
    </row>
    <row r="240" spans="1:10" ht="39" customHeight="1" x14ac:dyDescent="0.2">
      <c r="A240" s="73" t="s">
        <v>1341</v>
      </c>
      <c r="B240" s="73" t="s">
        <v>331</v>
      </c>
      <c r="C240" s="73" t="s">
        <v>21</v>
      </c>
      <c r="D240" s="73" t="s">
        <v>332</v>
      </c>
      <c r="E240" s="71" t="s">
        <v>35</v>
      </c>
      <c r="F240" s="74">
        <v>8</v>
      </c>
      <c r="G240" s="69">
        <v>41.61</v>
      </c>
      <c r="H240" s="69">
        <v>50.43</v>
      </c>
      <c r="I240" s="69">
        <v>403.44</v>
      </c>
      <c r="J240" s="106">
        <v>4.3636823249564439E-5</v>
      </c>
    </row>
    <row r="241" spans="1:10" ht="39" customHeight="1" x14ac:dyDescent="0.2">
      <c r="A241" s="73" t="s">
        <v>1340</v>
      </c>
      <c r="B241" s="73" t="s">
        <v>150</v>
      </c>
      <c r="C241" s="73" t="s">
        <v>16</v>
      </c>
      <c r="D241" s="73" t="s">
        <v>151</v>
      </c>
      <c r="E241" s="71" t="s">
        <v>35</v>
      </c>
      <c r="F241" s="74">
        <v>27.2</v>
      </c>
      <c r="G241" s="69">
        <v>132.13</v>
      </c>
      <c r="H241" s="69">
        <v>160.16</v>
      </c>
      <c r="I241" s="69">
        <v>4356.3500000000004</v>
      </c>
      <c r="J241" s="106">
        <v>4.7119094527870326E-4</v>
      </c>
    </row>
    <row r="242" spans="1:10" ht="26.1" customHeight="1" x14ac:dyDescent="0.2">
      <c r="A242" s="85" t="s">
        <v>1338</v>
      </c>
      <c r="B242" s="85" t="s">
        <v>1774</v>
      </c>
      <c r="C242" s="85"/>
      <c r="D242" s="85" t="s">
        <v>1264</v>
      </c>
      <c r="E242" s="108"/>
      <c r="F242" s="86">
        <v>1</v>
      </c>
      <c r="G242" s="86" t="s">
        <v>53</v>
      </c>
      <c r="H242" s="84">
        <v>7233.76</v>
      </c>
      <c r="I242" s="84">
        <v>7233.76</v>
      </c>
      <c r="J242" s="107">
        <v>7.8241698034346935E-4</v>
      </c>
    </row>
    <row r="243" spans="1:10" ht="26.1" customHeight="1" x14ac:dyDescent="0.2">
      <c r="A243" s="73" t="s">
        <v>1337</v>
      </c>
      <c r="B243" s="73" t="s">
        <v>48</v>
      </c>
      <c r="C243" s="73" t="s">
        <v>16</v>
      </c>
      <c r="D243" s="73" t="s">
        <v>49</v>
      </c>
      <c r="E243" s="71" t="s">
        <v>32</v>
      </c>
      <c r="F243" s="74">
        <v>8</v>
      </c>
      <c r="G243" s="69">
        <v>634.76</v>
      </c>
      <c r="H243" s="69">
        <v>769.45</v>
      </c>
      <c r="I243" s="69">
        <v>6155.6</v>
      </c>
      <c r="J243" s="106">
        <v>6.6580118281533529E-4</v>
      </c>
    </row>
    <row r="244" spans="1:10" ht="39" customHeight="1" x14ac:dyDescent="0.2">
      <c r="A244" s="73" t="s">
        <v>1336</v>
      </c>
      <c r="B244" s="73" t="s">
        <v>289</v>
      </c>
      <c r="C244" s="73" t="s">
        <v>16</v>
      </c>
      <c r="D244" s="73" t="s">
        <v>290</v>
      </c>
      <c r="E244" s="71" t="s">
        <v>32</v>
      </c>
      <c r="F244" s="74">
        <v>8</v>
      </c>
      <c r="G244" s="69">
        <v>111.18</v>
      </c>
      <c r="H244" s="69">
        <v>134.77000000000001</v>
      </c>
      <c r="I244" s="69">
        <v>1078.1600000000001</v>
      </c>
      <c r="J244" s="106">
        <v>1.1661579752813405E-4</v>
      </c>
    </row>
    <row r="245" spans="1:10" ht="24" customHeight="1" x14ac:dyDescent="0.2">
      <c r="A245" s="85" t="s">
        <v>1335</v>
      </c>
      <c r="B245" s="85" t="s">
        <v>1774</v>
      </c>
      <c r="C245" s="85"/>
      <c r="D245" s="85" t="s">
        <v>1081</v>
      </c>
      <c r="E245" s="108"/>
      <c r="F245" s="86">
        <v>1</v>
      </c>
      <c r="G245" s="86" t="s">
        <v>53</v>
      </c>
      <c r="H245" s="84">
        <v>2311.88</v>
      </c>
      <c r="I245" s="84">
        <v>2311.88</v>
      </c>
      <c r="J245" s="107">
        <v>2.5005725494299785E-4</v>
      </c>
    </row>
    <row r="246" spans="1:10" ht="51.95" customHeight="1" x14ac:dyDescent="0.2">
      <c r="A246" s="73" t="s">
        <v>1334</v>
      </c>
      <c r="B246" s="73" t="s">
        <v>177</v>
      </c>
      <c r="C246" s="73" t="s">
        <v>16</v>
      </c>
      <c r="D246" s="73" t="s">
        <v>178</v>
      </c>
      <c r="E246" s="71" t="s">
        <v>71</v>
      </c>
      <c r="F246" s="74">
        <v>59.34</v>
      </c>
      <c r="G246" s="69">
        <v>5.81</v>
      </c>
      <c r="H246" s="69">
        <v>7.04</v>
      </c>
      <c r="I246" s="69">
        <v>417.75</v>
      </c>
      <c r="J246" s="106">
        <v>4.5184619553107141E-5</v>
      </c>
    </row>
    <row r="247" spans="1:10" ht="39" customHeight="1" x14ac:dyDescent="0.2">
      <c r="A247" s="73" t="s">
        <v>1332</v>
      </c>
      <c r="B247" s="73" t="s">
        <v>15</v>
      </c>
      <c r="C247" s="73" t="s">
        <v>16</v>
      </c>
      <c r="D247" s="73" t="s">
        <v>17</v>
      </c>
      <c r="E247" s="71" t="s">
        <v>19</v>
      </c>
      <c r="F247" s="74">
        <v>1246.1400000000001</v>
      </c>
      <c r="G247" s="69">
        <v>1.26</v>
      </c>
      <c r="H247" s="69">
        <v>1.52</v>
      </c>
      <c r="I247" s="69">
        <v>1894.13</v>
      </c>
      <c r="J247" s="106">
        <v>2.0487263538989067E-4</v>
      </c>
    </row>
    <row r="248" spans="1:10" ht="39" customHeight="1" x14ac:dyDescent="0.2">
      <c r="A248" s="73" t="s">
        <v>1330</v>
      </c>
      <c r="B248" s="73" t="s">
        <v>374</v>
      </c>
      <c r="C248" s="73" t="s">
        <v>16</v>
      </c>
      <c r="D248" s="73" t="s">
        <v>375</v>
      </c>
      <c r="E248" s="71" t="s">
        <v>19</v>
      </c>
      <c r="F248" s="74">
        <v>0</v>
      </c>
      <c r="G248" s="69">
        <v>0.48</v>
      </c>
      <c r="H248" s="69">
        <v>0.57999999999999996</v>
      </c>
      <c r="I248" s="69">
        <v>0</v>
      </c>
      <c r="J248" s="106">
        <v>0</v>
      </c>
    </row>
    <row r="249" spans="1:10" ht="24" customHeight="1" x14ac:dyDescent="0.2">
      <c r="A249" s="85" t="s">
        <v>1329</v>
      </c>
      <c r="B249" s="85" t="s">
        <v>1774</v>
      </c>
      <c r="C249" s="85"/>
      <c r="D249" s="85" t="s">
        <v>1297</v>
      </c>
      <c r="E249" s="108"/>
      <c r="F249" s="86">
        <v>1</v>
      </c>
      <c r="G249" s="86" t="s">
        <v>53</v>
      </c>
      <c r="H249" s="84">
        <v>720.04</v>
      </c>
      <c r="I249" s="84">
        <v>720.04</v>
      </c>
      <c r="J249" s="107">
        <v>7.7880870049118532E-5</v>
      </c>
    </row>
    <row r="250" spans="1:10" ht="39" customHeight="1" x14ac:dyDescent="0.2">
      <c r="A250" s="73" t="s">
        <v>1328</v>
      </c>
      <c r="B250" s="73" t="s">
        <v>340</v>
      </c>
      <c r="C250" s="73" t="s">
        <v>16</v>
      </c>
      <c r="D250" s="73" t="s">
        <v>341</v>
      </c>
      <c r="E250" s="71" t="s">
        <v>32</v>
      </c>
      <c r="F250" s="74">
        <v>4</v>
      </c>
      <c r="G250" s="69">
        <v>148.5</v>
      </c>
      <c r="H250" s="69">
        <v>180.01</v>
      </c>
      <c r="I250" s="69">
        <v>720.04</v>
      </c>
      <c r="J250" s="106">
        <v>7.7880870049118532E-5</v>
      </c>
    </row>
    <row r="251" spans="1:10" ht="24" customHeight="1" x14ac:dyDescent="0.2">
      <c r="A251" s="85" t="s">
        <v>1327</v>
      </c>
      <c r="B251" s="85" t="s">
        <v>1774</v>
      </c>
      <c r="C251" s="85"/>
      <c r="D251" s="85" t="s">
        <v>1326</v>
      </c>
      <c r="E251" s="108"/>
      <c r="F251" s="86">
        <v>1</v>
      </c>
      <c r="G251" s="86" t="s">
        <v>53</v>
      </c>
      <c r="H251" s="84">
        <v>565.55999999999995</v>
      </c>
      <c r="I251" s="84">
        <v>565.55999999999995</v>
      </c>
      <c r="J251" s="107">
        <v>6.1172024977750503E-5</v>
      </c>
    </row>
    <row r="252" spans="1:10" ht="39" customHeight="1" x14ac:dyDescent="0.2">
      <c r="A252" s="73" t="s">
        <v>1325</v>
      </c>
      <c r="B252" s="73" t="s">
        <v>338</v>
      </c>
      <c r="C252" s="73" t="s">
        <v>16</v>
      </c>
      <c r="D252" s="73" t="s">
        <v>339</v>
      </c>
      <c r="E252" s="71" t="s">
        <v>32</v>
      </c>
      <c r="F252" s="74">
        <v>4</v>
      </c>
      <c r="G252" s="69">
        <v>116.64</v>
      </c>
      <c r="H252" s="69">
        <v>141.38999999999999</v>
      </c>
      <c r="I252" s="69">
        <v>565.55999999999995</v>
      </c>
      <c r="J252" s="106">
        <v>6.1172024977750503E-5</v>
      </c>
    </row>
    <row r="253" spans="1:10" ht="24" customHeight="1" x14ac:dyDescent="0.2">
      <c r="A253" s="85" t="s">
        <v>1324</v>
      </c>
      <c r="B253" s="85" t="s">
        <v>1774</v>
      </c>
      <c r="C253" s="85"/>
      <c r="D253" s="85" t="s">
        <v>1323</v>
      </c>
      <c r="E253" s="108"/>
      <c r="F253" s="86">
        <v>1</v>
      </c>
      <c r="G253" s="86" t="s">
        <v>53</v>
      </c>
      <c r="H253" s="84">
        <v>60.92</v>
      </c>
      <c r="I253" s="84">
        <v>60.92</v>
      </c>
      <c r="J253" s="107">
        <v>6.5892208813292326E-6</v>
      </c>
    </row>
    <row r="254" spans="1:10" ht="39" customHeight="1" x14ac:dyDescent="0.2">
      <c r="A254" s="73" t="s">
        <v>1322</v>
      </c>
      <c r="B254" s="73" t="s">
        <v>120</v>
      </c>
      <c r="C254" s="73" t="s">
        <v>39</v>
      </c>
      <c r="D254" s="73" t="s">
        <v>121</v>
      </c>
      <c r="E254" s="71" t="s">
        <v>122</v>
      </c>
      <c r="F254" s="74">
        <v>37.840000000000003</v>
      </c>
      <c r="G254" s="69">
        <v>1.33</v>
      </c>
      <c r="H254" s="69">
        <v>1.61</v>
      </c>
      <c r="I254" s="69">
        <v>60.92</v>
      </c>
      <c r="J254" s="106">
        <v>6.5892208813292326E-6</v>
      </c>
    </row>
    <row r="255" spans="1:10" ht="24" customHeight="1" x14ac:dyDescent="0.2">
      <c r="A255" s="85" t="s">
        <v>1320</v>
      </c>
      <c r="B255" s="85" t="s">
        <v>1774</v>
      </c>
      <c r="C255" s="85"/>
      <c r="D255" s="85" t="s">
        <v>1319</v>
      </c>
      <c r="E255" s="108"/>
      <c r="F255" s="86">
        <v>1</v>
      </c>
      <c r="G255" s="86" t="s">
        <v>53</v>
      </c>
      <c r="H255" s="84">
        <v>24800.240000000002</v>
      </c>
      <c r="I255" s="84">
        <v>24800.240000000002</v>
      </c>
      <c r="J255" s="107">
        <v>2.6824402375242367E-3</v>
      </c>
    </row>
    <row r="256" spans="1:10" ht="26.1" customHeight="1" x14ac:dyDescent="0.2">
      <c r="A256" s="73" t="s">
        <v>1318</v>
      </c>
      <c r="B256" s="73" t="s">
        <v>215</v>
      </c>
      <c r="C256" s="73" t="s">
        <v>39</v>
      </c>
      <c r="D256" s="73" t="s">
        <v>216</v>
      </c>
      <c r="E256" s="71" t="s">
        <v>62</v>
      </c>
      <c r="F256" s="74">
        <v>4</v>
      </c>
      <c r="G256" s="69">
        <v>3553.16</v>
      </c>
      <c r="H256" s="69">
        <v>4307.1400000000003</v>
      </c>
      <c r="I256" s="69">
        <v>17228.560000000001</v>
      </c>
      <c r="J256" s="106">
        <v>1.8634731993964801E-3</v>
      </c>
    </row>
    <row r="257" spans="1:10" ht="26.1" customHeight="1" x14ac:dyDescent="0.2">
      <c r="A257" s="85" t="s">
        <v>1314</v>
      </c>
      <c r="B257" s="85" t="s">
        <v>1774</v>
      </c>
      <c r="C257" s="85"/>
      <c r="D257" s="85" t="s">
        <v>1282</v>
      </c>
      <c r="E257" s="108"/>
      <c r="F257" s="86">
        <v>1</v>
      </c>
      <c r="G257" s="86" t="s">
        <v>53</v>
      </c>
      <c r="H257" s="84">
        <v>1579.09</v>
      </c>
      <c r="I257" s="84">
        <v>1579.09</v>
      </c>
      <c r="J257" s="107">
        <v>1.7079732110141462E-4</v>
      </c>
    </row>
    <row r="258" spans="1:10" ht="39" customHeight="1" x14ac:dyDescent="0.2">
      <c r="A258" s="73" t="s">
        <v>1313</v>
      </c>
      <c r="B258" s="73" t="s">
        <v>331</v>
      </c>
      <c r="C258" s="73" t="s">
        <v>21</v>
      </c>
      <c r="D258" s="73" t="s">
        <v>332</v>
      </c>
      <c r="E258" s="71" t="s">
        <v>35</v>
      </c>
      <c r="F258" s="74">
        <v>4</v>
      </c>
      <c r="G258" s="69">
        <v>41.61</v>
      </c>
      <c r="H258" s="69">
        <v>50.43</v>
      </c>
      <c r="I258" s="69">
        <v>201.72</v>
      </c>
      <c r="J258" s="106">
        <v>2.181841162478222E-5</v>
      </c>
    </row>
    <row r="259" spans="1:10" ht="39" customHeight="1" x14ac:dyDescent="0.2">
      <c r="A259" s="73" t="s">
        <v>1312</v>
      </c>
      <c r="B259" s="73" t="s">
        <v>150</v>
      </c>
      <c r="C259" s="73" t="s">
        <v>16</v>
      </c>
      <c r="D259" s="73" t="s">
        <v>151</v>
      </c>
      <c r="E259" s="71" t="s">
        <v>35</v>
      </c>
      <c r="F259" s="74">
        <v>8.6</v>
      </c>
      <c r="G259" s="69">
        <v>132.13</v>
      </c>
      <c r="H259" s="69">
        <v>160.16</v>
      </c>
      <c r="I259" s="69">
        <v>1377.37</v>
      </c>
      <c r="J259" s="106">
        <v>1.489789094766324E-4</v>
      </c>
    </row>
    <row r="260" spans="1:10" ht="26.1" customHeight="1" x14ac:dyDescent="0.2">
      <c r="A260" s="85" t="s">
        <v>1310</v>
      </c>
      <c r="B260" s="85" t="s">
        <v>1774</v>
      </c>
      <c r="C260" s="85"/>
      <c r="D260" s="85" t="s">
        <v>1264</v>
      </c>
      <c r="E260" s="108"/>
      <c r="F260" s="86">
        <v>1</v>
      </c>
      <c r="G260" s="86" t="s">
        <v>53</v>
      </c>
      <c r="H260" s="84">
        <v>3616.88</v>
      </c>
      <c r="I260" s="84">
        <v>3616.88</v>
      </c>
      <c r="J260" s="107">
        <v>3.9120849017173468E-4</v>
      </c>
    </row>
    <row r="261" spans="1:10" ht="26.1" customHeight="1" x14ac:dyDescent="0.2">
      <c r="A261" s="73" t="s">
        <v>1309</v>
      </c>
      <c r="B261" s="73" t="s">
        <v>48</v>
      </c>
      <c r="C261" s="73" t="s">
        <v>16</v>
      </c>
      <c r="D261" s="73" t="s">
        <v>49</v>
      </c>
      <c r="E261" s="71" t="s">
        <v>32</v>
      </c>
      <c r="F261" s="74">
        <v>4</v>
      </c>
      <c r="G261" s="69">
        <v>634.76</v>
      </c>
      <c r="H261" s="69">
        <v>769.45</v>
      </c>
      <c r="I261" s="69">
        <v>3077.8</v>
      </c>
      <c r="J261" s="106">
        <v>3.3290059140766764E-4</v>
      </c>
    </row>
    <row r="262" spans="1:10" ht="39" customHeight="1" x14ac:dyDescent="0.2">
      <c r="A262" s="73" t="s">
        <v>1308</v>
      </c>
      <c r="B262" s="73" t="s">
        <v>289</v>
      </c>
      <c r="C262" s="73" t="s">
        <v>16</v>
      </c>
      <c r="D262" s="73" t="s">
        <v>290</v>
      </c>
      <c r="E262" s="71" t="s">
        <v>32</v>
      </c>
      <c r="F262" s="74">
        <v>4</v>
      </c>
      <c r="G262" s="69">
        <v>111.18</v>
      </c>
      <c r="H262" s="69">
        <v>134.77000000000001</v>
      </c>
      <c r="I262" s="69">
        <v>539.08000000000004</v>
      </c>
      <c r="J262" s="106">
        <v>5.8307898764067025E-5</v>
      </c>
    </row>
    <row r="263" spans="1:10" ht="24" customHeight="1" x14ac:dyDescent="0.2">
      <c r="A263" s="85" t="s">
        <v>1307</v>
      </c>
      <c r="B263" s="85" t="s">
        <v>1774</v>
      </c>
      <c r="C263" s="85"/>
      <c r="D263" s="85" t="s">
        <v>1081</v>
      </c>
      <c r="E263" s="108"/>
      <c r="F263" s="86">
        <v>1</v>
      </c>
      <c r="G263" s="86" t="s">
        <v>53</v>
      </c>
      <c r="H263" s="84">
        <v>1218.93</v>
      </c>
      <c r="I263" s="84">
        <v>1218.93</v>
      </c>
      <c r="J263" s="107">
        <v>1.3184174341560477E-4</v>
      </c>
    </row>
    <row r="264" spans="1:10" ht="51.95" customHeight="1" x14ac:dyDescent="0.2">
      <c r="A264" s="73" t="s">
        <v>1306</v>
      </c>
      <c r="B264" s="73" t="s">
        <v>177</v>
      </c>
      <c r="C264" s="73" t="s">
        <v>16</v>
      </c>
      <c r="D264" s="73" t="s">
        <v>178</v>
      </c>
      <c r="E264" s="71" t="s">
        <v>71</v>
      </c>
      <c r="F264" s="74">
        <v>43.04</v>
      </c>
      <c r="G264" s="69">
        <v>5.81</v>
      </c>
      <c r="H264" s="69">
        <v>7.04</v>
      </c>
      <c r="I264" s="69">
        <v>303</v>
      </c>
      <c r="J264" s="106">
        <v>3.2773045420925111E-5</v>
      </c>
    </row>
    <row r="265" spans="1:10" ht="39" customHeight="1" x14ac:dyDescent="0.2">
      <c r="A265" s="73" t="s">
        <v>1304</v>
      </c>
      <c r="B265" s="73" t="s">
        <v>15</v>
      </c>
      <c r="C265" s="73" t="s">
        <v>16</v>
      </c>
      <c r="D265" s="73" t="s">
        <v>17</v>
      </c>
      <c r="E265" s="71" t="s">
        <v>19</v>
      </c>
      <c r="F265" s="74">
        <v>602.59</v>
      </c>
      <c r="G265" s="69">
        <v>1.26</v>
      </c>
      <c r="H265" s="69">
        <v>1.52</v>
      </c>
      <c r="I265" s="69">
        <v>915.93</v>
      </c>
      <c r="J265" s="106">
        <v>9.9068697994679654E-5</v>
      </c>
    </row>
    <row r="266" spans="1:10" ht="39" customHeight="1" x14ac:dyDescent="0.2">
      <c r="A266" s="73" t="s">
        <v>1302</v>
      </c>
      <c r="B266" s="73" t="s">
        <v>374</v>
      </c>
      <c r="C266" s="73" t="s">
        <v>16</v>
      </c>
      <c r="D266" s="73" t="s">
        <v>375</v>
      </c>
      <c r="E266" s="71" t="s">
        <v>19</v>
      </c>
      <c r="F266" s="74">
        <v>0</v>
      </c>
      <c r="G266" s="69">
        <v>0.48</v>
      </c>
      <c r="H266" s="69">
        <v>0.57999999999999996</v>
      </c>
      <c r="I266" s="69">
        <v>0</v>
      </c>
      <c r="J266" s="106">
        <v>0</v>
      </c>
    </row>
    <row r="267" spans="1:10" ht="24" customHeight="1" x14ac:dyDescent="0.2">
      <c r="A267" s="85" t="s">
        <v>1301</v>
      </c>
      <c r="B267" s="85" t="s">
        <v>1774</v>
      </c>
      <c r="C267" s="85"/>
      <c r="D267" s="85" t="s">
        <v>1247</v>
      </c>
      <c r="E267" s="108"/>
      <c r="F267" s="86">
        <v>1</v>
      </c>
      <c r="G267" s="86" t="s">
        <v>53</v>
      </c>
      <c r="H267" s="84">
        <v>406.28</v>
      </c>
      <c r="I267" s="84">
        <v>406.28</v>
      </c>
      <c r="J267" s="107">
        <v>4.3944002949219317E-5</v>
      </c>
    </row>
    <row r="268" spans="1:10" ht="39" customHeight="1" x14ac:dyDescent="0.2">
      <c r="A268" s="73" t="s">
        <v>1300</v>
      </c>
      <c r="B268" s="73" t="s">
        <v>347</v>
      </c>
      <c r="C268" s="73" t="s">
        <v>16</v>
      </c>
      <c r="D268" s="73" t="s">
        <v>348</v>
      </c>
      <c r="E268" s="71" t="s">
        <v>32</v>
      </c>
      <c r="F268" s="74">
        <v>2</v>
      </c>
      <c r="G268" s="69">
        <v>167.58</v>
      </c>
      <c r="H268" s="69">
        <v>203.14</v>
      </c>
      <c r="I268" s="69">
        <v>406.28</v>
      </c>
      <c r="J268" s="106">
        <v>4.3944002949219317E-5</v>
      </c>
    </row>
    <row r="269" spans="1:10" ht="24" customHeight="1" x14ac:dyDescent="0.2">
      <c r="A269" s="85" t="s">
        <v>1298</v>
      </c>
      <c r="B269" s="85" t="s">
        <v>1774</v>
      </c>
      <c r="C269" s="85"/>
      <c r="D269" s="85" t="s">
        <v>1297</v>
      </c>
      <c r="E269" s="108"/>
      <c r="F269" s="86">
        <v>1</v>
      </c>
      <c r="G269" s="86" t="s">
        <v>53</v>
      </c>
      <c r="H269" s="84">
        <v>720.04</v>
      </c>
      <c r="I269" s="84">
        <v>720.04</v>
      </c>
      <c r="J269" s="107">
        <v>7.7880870049118532E-5</v>
      </c>
    </row>
    <row r="270" spans="1:10" ht="39" customHeight="1" x14ac:dyDescent="0.2">
      <c r="A270" s="73" t="s">
        <v>1296</v>
      </c>
      <c r="B270" s="73" t="s">
        <v>340</v>
      </c>
      <c r="C270" s="73" t="s">
        <v>16</v>
      </c>
      <c r="D270" s="73" t="s">
        <v>341</v>
      </c>
      <c r="E270" s="71" t="s">
        <v>32</v>
      </c>
      <c r="F270" s="74">
        <v>4</v>
      </c>
      <c r="G270" s="69">
        <v>148.5</v>
      </c>
      <c r="H270" s="69">
        <v>180.01</v>
      </c>
      <c r="I270" s="69">
        <v>720.04</v>
      </c>
      <c r="J270" s="106">
        <v>7.7880870049118532E-5</v>
      </c>
    </row>
    <row r="271" spans="1:10" ht="24" customHeight="1" x14ac:dyDescent="0.2">
      <c r="A271" s="85" t="s">
        <v>1294</v>
      </c>
      <c r="B271" s="85" t="s">
        <v>1774</v>
      </c>
      <c r="C271" s="85"/>
      <c r="D271" s="85" t="s">
        <v>1293</v>
      </c>
      <c r="E271" s="108"/>
      <c r="F271" s="86">
        <v>1</v>
      </c>
      <c r="G271" s="86" t="s">
        <v>53</v>
      </c>
      <c r="H271" s="84">
        <v>30.46</v>
      </c>
      <c r="I271" s="84">
        <v>30.46</v>
      </c>
      <c r="J271" s="107">
        <v>3.2946104406646163E-6</v>
      </c>
    </row>
    <row r="272" spans="1:10" ht="39" customHeight="1" x14ac:dyDescent="0.2">
      <c r="A272" s="73" t="s">
        <v>1292</v>
      </c>
      <c r="B272" s="73" t="s">
        <v>120</v>
      </c>
      <c r="C272" s="73" t="s">
        <v>39</v>
      </c>
      <c r="D272" s="73" t="s">
        <v>121</v>
      </c>
      <c r="E272" s="71" t="s">
        <v>122</v>
      </c>
      <c r="F272" s="74">
        <v>18.920000000000002</v>
      </c>
      <c r="G272" s="69">
        <v>1.33</v>
      </c>
      <c r="H272" s="69">
        <v>1.61</v>
      </c>
      <c r="I272" s="69">
        <v>30.46</v>
      </c>
      <c r="J272" s="106">
        <v>3.2946104406646163E-6</v>
      </c>
    </row>
    <row r="273" spans="1:10" ht="24" customHeight="1" x14ac:dyDescent="0.2">
      <c r="A273" s="85" t="s">
        <v>1290</v>
      </c>
      <c r="B273" s="85" t="s">
        <v>1774</v>
      </c>
      <c r="C273" s="85"/>
      <c r="D273" s="85" t="s">
        <v>1289</v>
      </c>
      <c r="E273" s="108"/>
      <c r="F273" s="86">
        <v>1</v>
      </c>
      <c r="G273" s="86" t="s">
        <v>53</v>
      </c>
      <c r="H273" s="84">
        <v>71807.69</v>
      </c>
      <c r="I273" s="84">
        <v>71807.69</v>
      </c>
      <c r="J273" s="107">
        <v>7.7668537489825398E-3</v>
      </c>
    </row>
    <row r="274" spans="1:10" ht="26.1" customHeight="1" x14ac:dyDescent="0.2">
      <c r="A274" s="73" t="s">
        <v>1288</v>
      </c>
      <c r="B274" s="73" t="s">
        <v>179</v>
      </c>
      <c r="C274" s="73" t="s">
        <v>39</v>
      </c>
      <c r="D274" s="73" t="s">
        <v>180</v>
      </c>
      <c r="E274" s="71" t="s">
        <v>62</v>
      </c>
      <c r="F274" s="74">
        <v>6</v>
      </c>
      <c r="G274" s="69">
        <v>4435.55</v>
      </c>
      <c r="H274" s="69">
        <v>5376.77</v>
      </c>
      <c r="I274" s="69">
        <v>32260.62</v>
      </c>
      <c r="J274" s="106">
        <v>3.4893688599577722E-3</v>
      </c>
    </row>
    <row r="275" spans="1:10" ht="26.1" customHeight="1" x14ac:dyDescent="0.2">
      <c r="A275" s="85" t="s">
        <v>1283</v>
      </c>
      <c r="B275" s="85" t="s">
        <v>1774</v>
      </c>
      <c r="C275" s="85"/>
      <c r="D275" s="85" t="s">
        <v>1282</v>
      </c>
      <c r="E275" s="108"/>
      <c r="F275" s="86">
        <v>1</v>
      </c>
      <c r="G275" s="86" t="s">
        <v>53</v>
      </c>
      <c r="H275" s="84">
        <v>22324.83</v>
      </c>
      <c r="I275" s="84">
        <v>22324.83</v>
      </c>
      <c r="J275" s="107">
        <v>2.4146952726218861E-3</v>
      </c>
    </row>
    <row r="276" spans="1:10" ht="39" customHeight="1" x14ac:dyDescent="0.2">
      <c r="A276" s="73" t="s">
        <v>1281</v>
      </c>
      <c r="B276" s="73" t="s">
        <v>331</v>
      </c>
      <c r="C276" s="73" t="s">
        <v>21</v>
      </c>
      <c r="D276" s="73" t="s">
        <v>332</v>
      </c>
      <c r="E276" s="71" t="s">
        <v>35</v>
      </c>
      <c r="F276" s="74">
        <v>33</v>
      </c>
      <c r="G276" s="69">
        <v>41.61</v>
      </c>
      <c r="H276" s="69">
        <v>50.43</v>
      </c>
      <c r="I276" s="69">
        <v>1664.19</v>
      </c>
      <c r="J276" s="106">
        <v>1.8000189590445333E-4</v>
      </c>
    </row>
    <row r="277" spans="1:10" ht="39" customHeight="1" x14ac:dyDescent="0.2">
      <c r="A277" s="73" t="s">
        <v>1273</v>
      </c>
      <c r="B277" s="73" t="s">
        <v>150</v>
      </c>
      <c r="C277" s="73" t="s">
        <v>16</v>
      </c>
      <c r="D277" s="73" t="s">
        <v>151</v>
      </c>
      <c r="E277" s="71" t="s">
        <v>35</v>
      </c>
      <c r="F277" s="74">
        <v>129</v>
      </c>
      <c r="G277" s="69">
        <v>132.13</v>
      </c>
      <c r="H277" s="69">
        <v>160.16</v>
      </c>
      <c r="I277" s="69">
        <v>20660.64</v>
      </c>
      <c r="J277" s="106">
        <v>2.2346933767174327E-3</v>
      </c>
    </row>
    <row r="278" spans="1:10" ht="26.1" customHeight="1" x14ac:dyDescent="0.2">
      <c r="A278" s="85" t="s">
        <v>1265</v>
      </c>
      <c r="B278" s="85" t="s">
        <v>1774</v>
      </c>
      <c r="C278" s="85"/>
      <c r="D278" s="85" t="s">
        <v>1264</v>
      </c>
      <c r="E278" s="108"/>
      <c r="F278" s="86">
        <v>1</v>
      </c>
      <c r="G278" s="86" t="s">
        <v>53</v>
      </c>
      <c r="H278" s="84">
        <v>11754.86</v>
      </c>
      <c r="I278" s="84">
        <v>11754.86</v>
      </c>
      <c r="J278" s="107">
        <v>1.2714275930581376E-3</v>
      </c>
    </row>
    <row r="279" spans="1:10" ht="26.1" customHeight="1" x14ac:dyDescent="0.2">
      <c r="A279" s="73" t="s">
        <v>1263</v>
      </c>
      <c r="B279" s="73" t="s">
        <v>48</v>
      </c>
      <c r="C279" s="73" t="s">
        <v>16</v>
      </c>
      <c r="D279" s="73" t="s">
        <v>49</v>
      </c>
      <c r="E279" s="71" t="s">
        <v>32</v>
      </c>
      <c r="F279" s="74">
        <v>13</v>
      </c>
      <c r="G279" s="69">
        <v>634.76</v>
      </c>
      <c r="H279" s="69">
        <v>769.45</v>
      </c>
      <c r="I279" s="69">
        <v>10002.85</v>
      </c>
      <c r="J279" s="106">
        <v>1.0819269220749199E-3</v>
      </c>
    </row>
    <row r="280" spans="1:10" ht="39" customHeight="1" x14ac:dyDescent="0.2">
      <c r="A280" s="73" t="s">
        <v>1262</v>
      </c>
      <c r="B280" s="73" t="s">
        <v>289</v>
      </c>
      <c r="C280" s="73" t="s">
        <v>16</v>
      </c>
      <c r="D280" s="73" t="s">
        <v>290</v>
      </c>
      <c r="E280" s="71" t="s">
        <v>32</v>
      </c>
      <c r="F280" s="74">
        <v>13</v>
      </c>
      <c r="G280" s="69">
        <v>111.18</v>
      </c>
      <c r="H280" s="69">
        <v>134.77000000000001</v>
      </c>
      <c r="I280" s="69">
        <v>1752.01</v>
      </c>
      <c r="J280" s="106">
        <v>1.8950067098321782E-4</v>
      </c>
    </row>
    <row r="281" spans="1:10" ht="24" customHeight="1" x14ac:dyDescent="0.2">
      <c r="A281" s="85" t="s">
        <v>1257</v>
      </c>
      <c r="B281" s="85" t="s">
        <v>1774</v>
      </c>
      <c r="C281" s="85"/>
      <c r="D281" s="85" t="s">
        <v>1081</v>
      </c>
      <c r="E281" s="108"/>
      <c r="F281" s="86">
        <v>1</v>
      </c>
      <c r="G281" s="86" t="s">
        <v>53</v>
      </c>
      <c r="H281" s="84">
        <v>4043.73</v>
      </c>
      <c r="I281" s="84">
        <v>4043.73</v>
      </c>
      <c r="J281" s="107">
        <v>4.3737738270613032E-4</v>
      </c>
    </row>
    <row r="282" spans="1:10" ht="51.95" customHeight="1" x14ac:dyDescent="0.2">
      <c r="A282" s="73" t="s">
        <v>1256</v>
      </c>
      <c r="B282" s="73" t="s">
        <v>177</v>
      </c>
      <c r="C282" s="73" t="s">
        <v>16</v>
      </c>
      <c r="D282" s="73" t="s">
        <v>178</v>
      </c>
      <c r="E282" s="71" t="s">
        <v>71</v>
      </c>
      <c r="F282" s="74">
        <v>103.79</v>
      </c>
      <c r="G282" s="69">
        <v>5.81</v>
      </c>
      <c r="H282" s="69">
        <v>7.04</v>
      </c>
      <c r="I282" s="69">
        <v>730.68</v>
      </c>
      <c r="J282" s="106">
        <v>7.9031712304163552E-5</v>
      </c>
    </row>
    <row r="283" spans="1:10" ht="39" customHeight="1" x14ac:dyDescent="0.2">
      <c r="A283" s="73" t="s">
        <v>1254</v>
      </c>
      <c r="B283" s="73" t="s">
        <v>15</v>
      </c>
      <c r="C283" s="73" t="s">
        <v>16</v>
      </c>
      <c r="D283" s="73" t="s">
        <v>17</v>
      </c>
      <c r="E283" s="71" t="s">
        <v>19</v>
      </c>
      <c r="F283" s="74">
        <v>2179.64</v>
      </c>
      <c r="G283" s="69">
        <v>1.26</v>
      </c>
      <c r="H283" s="69">
        <v>1.52</v>
      </c>
      <c r="I283" s="69">
        <v>3313.05</v>
      </c>
      <c r="J283" s="106">
        <v>3.5834567040196678E-4</v>
      </c>
    </row>
    <row r="284" spans="1:10" ht="39" customHeight="1" x14ac:dyDescent="0.2">
      <c r="A284" s="73" t="s">
        <v>1252</v>
      </c>
      <c r="B284" s="73" t="s">
        <v>374</v>
      </c>
      <c r="C284" s="73" t="s">
        <v>16</v>
      </c>
      <c r="D284" s="73" t="s">
        <v>375</v>
      </c>
      <c r="E284" s="71" t="s">
        <v>19</v>
      </c>
      <c r="F284" s="74">
        <v>0</v>
      </c>
      <c r="G284" s="69">
        <v>0.48</v>
      </c>
      <c r="H284" s="69">
        <v>0.57999999999999996</v>
      </c>
      <c r="I284" s="69">
        <v>0</v>
      </c>
      <c r="J284" s="106">
        <v>0</v>
      </c>
    </row>
    <row r="285" spans="1:10" ht="24" customHeight="1" x14ac:dyDescent="0.2">
      <c r="A285" s="85" t="s">
        <v>1251</v>
      </c>
      <c r="B285" s="85" t="s">
        <v>1774</v>
      </c>
      <c r="C285" s="85"/>
      <c r="D285" s="85" t="s">
        <v>1250</v>
      </c>
      <c r="E285" s="108"/>
      <c r="F285" s="86">
        <v>1</v>
      </c>
      <c r="G285" s="86" t="s">
        <v>53</v>
      </c>
      <c r="H285" s="84">
        <v>748.11</v>
      </c>
      <c r="I285" s="84">
        <v>748.11</v>
      </c>
      <c r="J285" s="107">
        <v>8.0916973629862316E-5</v>
      </c>
    </row>
    <row r="286" spans="1:10" ht="39" customHeight="1" x14ac:dyDescent="0.2">
      <c r="A286" s="73" t="s">
        <v>1249</v>
      </c>
      <c r="B286" s="73" t="s">
        <v>352</v>
      </c>
      <c r="C286" s="73" t="s">
        <v>16</v>
      </c>
      <c r="D286" s="73" t="s">
        <v>353</v>
      </c>
      <c r="E286" s="71" t="s">
        <v>32</v>
      </c>
      <c r="F286" s="74">
        <v>3</v>
      </c>
      <c r="G286" s="69">
        <v>205.72</v>
      </c>
      <c r="H286" s="69">
        <v>249.37</v>
      </c>
      <c r="I286" s="69">
        <v>748.11</v>
      </c>
      <c r="J286" s="106">
        <v>8.0916973629862316E-5</v>
      </c>
    </row>
    <row r="287" spans="1:10" ht="24" customHeight="1" x14ac:dyDescent="0.2">
      <c r="A287" s="85" t="s">
        <v>1248</v>
      </c>
      <c r="B287" s="85" t="s">
        <v>1774</v>
      </c>
      <c r="C287" s="85"/>
      <c r="D287" s="85" t="s">
        <v>1247</v>
      </c>
      <c r="E287" s="108"/>
      <c r="F287" s="86">
        <v>1</v>
      </c>
      <c r="G287" s="86" t="s">
        <v>53</v>
      </c>
      <c r="H287" s="84">
        <v>609.41999999999996</v>
      </c>
      <c r="I287" s="84">
        <v>609.41999999999996</v>
      </c>
      <c r="J287" s="107">
        <v>6.5916004423828976E-5</v>
      </c>
    </row>
    <row r="288" spans="1:10" ht="39" customHeight="1" x14ac:dyDescent="0.2">
      <c r="A288" s="73" t="s">
        <v>1246</v>
      </c>
      <c r="B288" s="73" t="s">
        <v>347</v>
      </c>
      <c r="C288" s="73" t="s">
        <v>16</v>
      </c>
      <c r="D288" s="73" t="s">
        <v>348</v>
      </c>
      <c r="E288" s="71" t="s">
        <v>32</v>
      </c>
      <c r="F288" s="74">
        <v>3</v>
      </c>
      <c r="G288" s="69">
        <v>167.58</v>
      </c>
      <c r="H288" s="69">
        <v>203.14</v>
      </c>
      <c r="I288" s="69">
        <v>609.41999999999996</v>
      </c>
      <c r="J288" s="106">
        <v>6.5916004423828976E-5</v>
      </c>
    </row>
    <row r="289" spans="1:10" ht="24" customHeight="1" x14ac:dyDescent="0.2">
      <c r="A289" s="85" t="s">
        <v>1242</v>
      </c>
      <c r="B289" s="85" t="s">
        <v>1774</v>
      </c>
      <c r="C289" s="85"/>
      <c r="D289" s="85" t="s">
        <v>1241</v>
      </c>
      <c r="E289" s="108"/>
      <c r="F289" s="86">
        <v>1</v>
      </c>
      <c r="G289" s="86" t="s">
        <v>53</v>
      </c>
      <c r="H289" s="84">
        <v>66.12</v>
      </c>
      <c r="I289" s="84">
        <v>66.12</v>
      </c>
      <c r="J289" s="107">
        <v>7.1516625849226674E-6</v>
      </c>
    </row>
    <row r="290" spans="1:10" ht="39" customHeight="1" x14ac:dyDescent="0.2">
      <c r="A290" s="73" t="s">
        <v>1240</v>
      </c>
      <c r="B290" s="73" t="s">
        <v>120</v>
      </c>
      <c r="C290" s="73" t="s">
        <v>39</v>
      </c>
      <c r="D290" s="73" t="s">
        <v>121</v>
      </c>
      <c r="E290" s="71" t="s">
        <v>122</v>
      </c>
      <c r="F290" s="74">
        <v>41.07</v>
      </c>
      <c r="G290" s="69">
        <v>1.33</v>
      </c>
      <c r="H290" s="69">
        <v>1.61</v>
      </c>
      <c r="I290" s="69">
        <v>66.12</v>
      </c>
      <c r="J290" s="106">
        <v>7.1516625849226674E-6</v>
      </c>
    </row>
    <row r="291" spans="1:10" ht="24" customHeight="1" x14ac:dyDescent="0.2">
      <c r="A291" s="85" t="s">
        <v>1238</v>
      </c>
      <c r="B291" s="85" t="s">
        <v>1774</v>
      </c>
      <c r="C291" s="85"/>
      <c r="D291" s="85" t="s">
        <v>1237</v>
      </c>
      <c r="E291" s="108"/>
      <c r="F291" s="86">
        <v>1</v>
      </c>
      <c r="G291" s="86" t="s">
        <v>53</v>
      </c>
      <c r="H291" s="84">
        <v>122097.83</v>
      </c>
      <c r="I291" s="84">
        <v>122097.83</v>
      </c>
      <c r="J291" s="107">
        <v>1.3206329136588753E-2</v>
      </c>
    </row>
    <row r="292" spans="1:10" ht="24" customHeight="1" x14ac:dyDescent="0.2">
      <c r="A292" s="73" t="s">
        <v>1236</v>
      </c>
      <c r="B292" s="73" t="s">
        <v>167</v>
      </c>
      <c r="C292" s="73" t="s">
        <v>39</v>
      </c>
      <c r="D292" s="73" t="s">
        <v>168</v>
      </c>
      <c r="E292" s="71" t="s">
        <v>44</v>
      </c>
      <c r="F292" s="74">
        <v>1205</v>
      </c>
      <c r="G292" s="69">
        <v>22.53</v>
      </c>
      <c r="H292" s="69">
        <v>27.31</v>
      </c>
      <c r="I292" s="69">
        <v>32908.550000000003</v>
      </c>
      <c r="J292" s="106">
        <v>3.5594501778441747E-3</v>
      </c>
    </row>
    <row r="293" spans="1:10" ht="51.95" customHeight="1" x14ac:dyDescent="0.2">
      <c r="A293" s="73" t="s">
        <v>1234</v>
      </c>
      <c r="B293" s="73" t="s">
        <v>177</v>
      </c>
      <c r="C293" s="73" t="s">
        <v>16</v>
      </c>
      <c r="D293" s="73" t="s">
        <v>178</v>
      </c>
      <c r="E293" s="71" t="s">
        <v>71</v>
      </c>
      <c r="F293" s="74">
        <v>1807.5</v>
      </c>
      <c r="G293" s="69">
        <v>5.81</v>
      </c>
      <c r="H293" s="69">
        <v>7.04</v>
      </c>
      <c r="I293" s="69">
        <v>12724.8</v>
      </c>
      <c r="J293" s="106">
        <v>1.3763381134395637E-3</v>
      </c>
    </row>
    <row r="294" spans="1:10" ht="39" customHeight="1" x14ac:dyDescent="0.2">
      <c r="A294" s="73" t="s">
        <v>1232</v>
      </c>
      <c r="B294" s="73" t="s">
        <v>15</v>
      </c>
      <c r="C294" s="73" t="s">
        <v>16</v>
      </c>
      <c r="D294" s="73" t="s">
        <v>17</v>
      </c>
      <c r="E294" s="71" t="s">
        <v>19</v>
      </c>
      <c r="F294" s="74">
        <v>37957.5</v>
      </c>
      <c r="G294" s="69">
        <v>1.26</v>
      </c>
      <c r="H294" s="69">
        <v>1.52</v>
      </c>
      <c r="I294" s="69">
        <v>57695.4</v>
      </c>
      <c r="J294" s="106">
        <v>6.2404421279816588E-3</v>
      </c>
    </row>
    <row r="295" spans="1:10" ht="39" customHeight="1" x14ac:dyDescent="0.2">
      <c r="A295" s="73" t="s">
        <v>1230</v>
      </c>
      <c r="B295" s="73" t="s">
        <v>374</v>
      </c>
      <c r="C295" s="73" t="s">
        <v>16</v>
      </c>
      <c r="D295" s="73" t="s">
        <v>375</v>
      </c>
      <c r="E295" s="71" t="s">
        <v>19</v>
      </c>
      <c r="F295" s="74">
        <v>0</v>
      </c>
      <c r="G295" s="69">
        <v>0.48</v>
      </c>
      <c r="H295" s="69">
        <v>0.57999999999999996</v>
      </c>
      <c r="I295" s="69">
        <v>0</v>
      </c>
      <c r="J295" s="106">
        <v>0</v>
      </c>
    </row>
    <row r="296" spans="1:10" ht="39" customHeight="1" x14ac:dyDescent="0.2">
      <c r="A296" s="92" t="s">
        <v>1789</v>
      </c>
      <c r="B296" s="92" t="s">
        <v>153</v>
      </c>
      <c r="C296" s="92" t="s">
        <v>21</v>
      </c>
      <c r="D296" s="92" t="s">
        <v>154</v>
      </c>
      <c r="E296" s="90" t="s">
        <v>71</v>
      </c>
      <c r="F296" s="93">
        <v>602.5</v>
      </c>
      <c r="G296" s="88">
        <v>17.13</v>
      </c>
      <c r="H296" s="88">
        <v>20.76</v>
      </c>
      <c r="I296" s="88">
        <v>12507.9</v>
      </c>
      <c r="J296" s="109">
        <v>1.352877804687753E-3</v>
      </c>
    </row>
    <row r="297" spans="1:10" ht="26.1" customHeight="1" x14ac:dyDescent="0.2">
      <c r="A297" s="92" t="s">
        <v>1788</v>
      </c>
      <c r="B297" s="92" t="s">
        <v>170</v>
      </c>
      <c r="C297" s="92" t="s">
        <v>21</v>
      </c>
      <c r="D297" s="92" t="s">
        <v>171</v>
      </c>
      <c r="E297" s="90" t="s">
        <v>107</v>
      </c>
      <c r="F297" s="93">
        <v>241</v>
      </c>
      <c r="G297" s="88">
        <v>21.44</v>
      </c>
      <c r="H297" s="88">
        <v>25.98</v>
      </c>
      <c r="I297" s="88">
        <v>6261.18</v>
      </c>
      <c r="J297" s="109">
        <v>6.7722091263560356E-4</v>
      </c>
    </row>
    <row r="298" spans="1:10" ht="24" customHeight="1" x14ac:dyDescent="0.2">
      <c r="A298" s="85" t="s">
        <v>1227</v>
      </c>
      <c r="B298" s="85" t="s">
        <v>1774</v>
      </c>
      <c r="C298" s="85"/>
      <c r="D298" s="85" t="s">
        <v>1226</v>
      </c>
      <c r="E298" s="108"/>
      <c r="F298" s="86">
        <v>1</v>
      </c>
      <c r="G298" s="86" t="s">
        <v>53</v>
      </c>
      <c r="H298" s="84">
        <v>490.9</v>
      </c>
      <c r="I298" s="84">
        <v>490.9</v>
      </c>
      <c r="J298" s="107">
        <v>5.3096660056541699E-5</v>
      </c>
    </row>
    <row r="299" spans="1:10" ht="24" customHeight="1" x14ac:dyDescent="0.2">
      <c r="A299" s="73" t="s">
        <v>1225</v>
      </c>
      <c r="B299" s="73" t="s">
        <v>167</v>
      </c>
      <c r="C299" s="73" t="s">
        <v>39</v>
      </c>
      <c r="D299" s="73" t="s">
        <v>168</v>
      </c>
      <c r="E299" s="71" t="s">
        <v>44</v>
      </c>
      <c r="F299" s="74">
        <v>4.5</v>
      </c>
      <c r="G299" s="69">
        <v>22.53</v>
      </c>
      <c r="H299" s="69">
        <v>27.31</v>
      </c>
      <c r="I299" s="69">
        <v>122.89</v>
      </c>
      <c r="J299" s="106">
        <v>1.3292011722037909E-5</v>
      </c>
    </row>
    <row r="300" spans="1:10" ht="51.95" customHeight="1" x14ac:dyDescent="0.2">
      <c r="A300" s="73" t="s">
        <v>1223</v>
      </c>
      <c r="B300" s="73" t="s">
        <v>177</v>
      </c>
      <c r="C300" s="73" t="s">
        <v>16</v>
      </c>
      <c r="D300" s="73" t="s">
        <v>178</v>
      </c>
      <c r="E300" s="71" t="s">
        <v>71</v>
      </c>
      <c r="F300" s="74">
        <v>6.75</v>
      </c>
      <c r="G300" s="69">
        <v>5.81</v>
      </c>
      <c r="H300" s="69">
        <v>7.04</v>
      </c>
      <c r="I300" s="69">
        <v>47.52</v>
      </c>
      <c r="J300" s="106">
        <v>5.1398518759153831E-6</v>
      </c>
    </row>
    <row r="301" spans="1:10" ht="39" customHeight="1" x14ac:dyDescent="0.2">
      <c r="A301" s="73" t="s">
        <v>1221</v>
      </c>
      <c r="B301" s="73" t="s">
        <v>15</v>
      </c>
      <c r="C301" s="73" t="s">
        <v>16</v>
      </c>
      <c r="D301" s="73" t="s">
        <v>17</v>
      </c>
      <c r="E301" s="71" t="s">
        <v>19</v>
      </c>
      <c r="F301" s="74">
        <v>141.75</v>
      </c>
      <c r="G301" s="69">
        <v>1.26</v>
      </c>
      <c r="H301" s="69">
        <v>1.52</v>
      </c>
      <c r="I301" s="69">
        <v>215.46</v>
      </c>
      <c r="J301" s="106">
        <v>2.3304555664661794E-5</v>
      </c>
    </row>
    <row r="302" spans="1:10" ht="39" customHeight="1" x14ac:dyDescent="0.2">
      <c r="A302" s="73" t="s">
        <v>1219</v>
      </c>
      <c r="B302" s="73" t="s">
        <v>374</v>
      </c>
      <c r="C302" s="73" t="s">
        <v>16</v>
      </c>
      <c r="D302" s="73" t="s">
        <v>375</v>
      </c>
      <c r="E302" s="71" t="s">
        <v>19</v>
      </c>
      <c r="F302" s="74">
        <v>0</v>
      </c>
      <c r="G302" s="69">
        <v>0.48</v>
      </c>
      <c r="H302" s="69">
        <v>0.57999999999999996</v>
      </c>
      <c r="I302" s="69">
        <v>0</v>
      </c>
      <c r="J302" s="106">
        <v>0</v>
      </c>
    </row>
    <row r="303" spans="1:10" ht="39" customHeight="1" x14ac:dyDescent="0.2">
      <c r="A303" s="92" t="s">
        <v>1787</v>
      </c>
      <c r="B303" s="92" t="s">
        <v>153</v>
      </c>
      <c r="C303" s="92" t="s">
        <v>21</v>
      </c>
      <c r="D303" s="92" t="s">
        <v>154</v>
      </c>
      <c r="E303" s="90" t="s">
        <v>71</v>
      </c>
      <c r="F303" s="93">
        <v>3.37</v>
      </c>
      <c r="G303" s="88">
        <v>17.13</v>
      </c>
      <c r="H303" s="88">
        <v>20.76</v>
      </c>
      <c r="I303" s="88">
        <v>69.959999999999994</v>
      </c>
      <c r="J303" s="109">
        <v>7.5670041506532036E-6</v>
      </c>
    </row>
    <row r="304" spans="1:10" ht="26.1" customHeight="1" x14ac:dyDescent="0.2">
      <c r="A304" s="92" t="s">
        <v>1786</v>
      </c>
      <c r="B304" s="92" t="s">
        <v>170</v>
      </c>
      <c r="C304" s="92" t="s">
        <v>21</v>
      </c>
      <c r="D304" s="92" t="s">
        <v>171</v>
      </c>
      <c r="E304" s="90" t="s">
        <v>107</v>
      </c>
      <c r="F304" s="93">
        <v>1.35</v>
      </c>
      <c r="G304" s="88">
        <v>21.44</v>
      </c>
      <c r="H304" s="88">
        <v>25.98</v>
      </c>
      <c r="I304" s="88">
        <v>35.07</v>
      </c>
      <c r="J304" s="109">
        <v>3.7932366432734112E-6</v>
      </c>
    </row>
    <row r="305" spans="1:10" ht="24" customHeight="1" x14ac:dyDescent="0.2">
      <c r="A305" s="85" t="s">
        <v>1217</v>
      </c>
      <c r="B305" s="85" t="s">
        <v>1774</v>
      </c>
      <c r="C305" s="85"/>
      <c r="D305" s="85" t="s">
        <v>1216</v>
      </c>
      <c r="E305" s="108"/>
      <c r="F305" s="86">
        <v>1</v>
      </c>
      <c r="G305" s="86" t="s">
        <v>53</v>
      </c>
      <c r="H305" s="84">
        <v>5346.58</v>
      </c>
      <c r="I305" s="84">
        <v>5346.58</v>
      </c>
      <c r="J305" s="107">
        <v>5.7829606992280448E-4</v>
      </c>
    </row>
    <row r="306" spans="1:10" ht="24" customHeight="1" x14ac:dyDescent="0.2">
      <c r="A306" s="73" t="s">
        <v>1215</v>
      </c>
      <c r="B306" s="73" t="s">
        <v>167</v>
      </c>
      <c r="C306" s="73" t="s">
        <v>39</v>
      </c>
      <c r="D306" s="73" t="s">
        <v>168</v>
      </c>
      <c r="E306" s="71" t="s">
        <v>44</v>
      </c>
      <c r="F306" s="74">
        <v>49</v>
      </c>
      <c r="G306" s="69">
        <v>22.53</v>
      </c>
      <c r="H306" s="69">
        <v>27.31</v>
      </c>
      <c r="I306" s="69">
        <v>1338.19</v>
      </c>
      <c r="J306" s="106">
        <v>1.4474112756378803E-4</v>
      </c>
    </row>
    <row r="307" spans="1:10" ht="51.95" customHeight="1" x14ac:dyDescent="0.2">
      <c r="A307" s="73" t="s">
        <v>1213</v>
      </c>
      <c r="B307" s="73" t="s">
        <v>177</v>
      </c>
      <c r="C307" s="73" t="s">
        <v>16</v>
      </c>
      <c r="D307" s="73" t="s">
        <v>178</v>
      </c>
      <c r="E307" s="71" t="s">
        <v>71</v>
      </c>
      <c r="F307" s="74">
        <v>73.5</v>
      </c>
      <c r="G307" s="69">
        <v>5.81</v>
      </c>
      <c r="H307" s="69">
        <v>7.04</v>
      </c>
      <c r="I307" s="69">
        <v>517.44000000000005</v>
      </c>
      <c r="J307" s="106">
        <v>5.5967275982189733E-5</v>
      </c>
    </row>
    <row r="308" spans="1:10" ht="39" customHeight="1" x14ac:dyDescent="0.2">
      <c r="A308" s="73" t="s">
        <v>1212</v>
      </c>
      <c r="B308" s="73" t="s">
        <v>15</v>
      </c>
      <c r="C308" s="73" t="s">
        <v>16</v>
      </c>
      <c r="D308" s="73" t="s">
        <v>17</v>
      </c>
      <c r="E308" s="71" t="s">
        <v>19</v>
      </c>
      <c r="F308" s="74">
        <v>1543.5</v>
      </c>
      <c r="G308" s="69">
        <v>1.26</v>
      </c>
      <c r="H308" s="69">
        <v>1.52</v>
      </c>
      <c r="I308" s="69">
        <v>2346.12</v>
      </c>
      <c r="J308" s="106">
        <v>2.5376071723742842E-4</v>
      </c>
    </row>
    <row r="309" spans="1:10" ht="39" customHeight="1" x14ac:dyDescent="0.2">
      <c r="A309" s="73" t="s">
        <v>1210</v>
      </c>
      <c r="B309" s="73" t="s">
        <v>374</v>
      </c>
      <c r="C309" s="73" t="s">
        <v>16</v>
      </c>
      <c r="D309" s="73" t="s">
        <v>375</v>
      </c>
      <c r="E309" s="71" t="s">
        <v>19</v>
      </c>
      <c r="F309" s="74">
        <v>0</v>
      </c>
      <c r="G309" s="69">
        <v>0.48</v>
      </c>
      <c r="H309" s="69">
        <v>0.57999999999999996</v>
      </c>
      <c r="I309" s="69">
        <v>0</v>
      </c>
      <c r="J309" s="106">
        <v>0</v>
      </c>
    </row>
    <row r="310" spans="1:10" ht="39" customHeight="1" x14ac:dyDescent="0.2">
      <c r="A310" s="92" t="s">
        <v>1785</v>
      </c>
      <c r="B310" s="92" t="s">
        <v>153</v>
      </c>
      <c r="C310" s="92" t="s">
        <v>21</v>
      </c>
      <c r="D310" s="92" t="s">
        <v>154</v>
      </c>
      <c r="E310" s="90" t="s">
        <v>71</v>
      </c>
      <c r="F310" s="93">
        <v>36.75</v>
      </c>
      <c r="G310" s="88">
        <v>17.13</v>
      </c>
      <c r="H310" s="88">
        <v>20.76</v>
      </c>
      <c r="I310" s="88">
        <v>762.93</v>
      </c>
      <c r="J310" s="109">
        <v>8.2519932485103606E-5</v>
      </c>
    </row>
    <row r="311" spans="1:10" ht="26.1" customHeight="1" x14ac:dyDescent="0.2">
      <c r="A311" s="92" t="s">
        <v>1784</v>
      </c>
      <c r="B311" s="92" t="s">
        <v>170</v>
      </c>
      <c r="C311" s="92" t="s">
        <v>21</v>
      </c>
      <c r="D311" s="92" t="s">
        <v>171</v>
      </c>
      <c r="E311" s="90" t="s">
        <v>107</v>
      </c>
      <c r="F311" s="93">
        <v>14.7</v>
      </c>
      <c r="G311" s="88">
        <v>21.44</v>
      </c>
      <c r="H311" s="88">
        <v>25.98</v>
      </c>
      <c r="I311" s="88">
        <v>381.9</v>
      </c>
      <c r="J311" s="109">
        <v>4.1307016654294713E-5</v>
      </c>
    </row>
    <row r="312" spans="1:10" ht="24" customHeight="1" x14ac:dyDescent="0.2">
      <c r="A312" s="85" t="s">
        <v>1208</v>
      </c>
      <c r="B312" s="85" t="s">
        <v>1774</v>
      </c>
      <c r="C312" s="85"/>
      <c r="D312" s="85" t="s">
        <v>1207</v>
      </c>
      <c r="E312" s="108"/>
      <c r="F312" s="86">
        <v>1</v>
      </c>
      <c r="G312" s="86" t="s">
        <v>53</v>
      </c>
      <c r="H312" s="84">
        <v>2673.18</v>
      </c>
      <c r="I312" s="84">
        <v>2673.18</v>
      </c>
      <c r="J312" s="107">
        <v>2.8913613715613395E-4</v>
      </c>
    </row>
    <row r="313" spans="1:10" ht="24" customHeight="1" x14ac:dyDescent="0.2">
      <c r="A313" s="73" t="s">
        <v>1206</v>
      </c>
      <c r="B313" s="73" t="s">
        <v>167</v>
      </c>
      <c r="C313" s="73" t="s">
        <v>39</v>
      </c>
      <c r="D313" s="73" t="s">
        <v>168</v>
      </c>
      <c r="E313" s="71" t="s">
        <v>44</v>
      </c>
      <c r="F313" s="74">
        <v>24.5</v>
      </c>
      <c r="G313" s="69">
        <v>22.53</v>
      </c>
      <c r="H313" s="69">
        <v>27.31</v>
      </c>
      <c r="I313" s="69">
        <v>669.09</v>
      </c>
      <c r="J313" s="106">
        <v>7.237002297256363E-5</v>
      </c>
    </row>
    <row r="314" spans="1:10" ht="51.95" customHeight="1" x14ac:dyDescent="0.2">
      <c r="A314" s="73" t="s">
        <v>1203</v>
      </c>
      <c r="B314" s="73" t="s">
        <v>177</v>
      </c>
      <c r="C314" s="73" t="s">
        <v>16</v>
      </c>
      <c r="D314" s="73" t="s">
        <v>178</v>
      </c>
      <c r="E314" s="71" t="s">
        <v>71</v>
      </c>
      <c r="F314" s="74">
        <v>36.75</v>
      </c>
      <c r="G314" s="69">
        <v>5.81</v>
      </c>
      <c r="H314" s="69">
        <v>7.04</v>
      </c>
      <c r="I314" s="69">
        <v>258.72000000000003</v>
      </c>
      <c r="J314" s="106">
        <v>2.7983637991094866E-5</v>
      </c>
    </row>
    <row r="315" spans="1:10" ht="39" customHeight="1" x14ac:dyDescent="0.2">
      <c r="A315" s="73" t="s">
        <v>1201</v>
      </c>
      <c r="B315" s="73" t="s">
        <v>15</v>
      </c>
      <c r="C315" s="73" t="s">
        <v>16</v>
      </c>
      <c r="D315" s="73" t="s">
        <v>17</v>
      </c>
      <c r="E315" s="71" t="s">
        <v>19</v>
      </c>
      <c r="F315" s="74">
        <v>771.75</v>
      </c>
      <c r="G315" s="69">
        <v>1.26</v>
      </c>
      <c r="H315" s="69">
        <v>1.52</v>
      </c>
      <c r="I315" s="69">
        <v>1173.06</v>
      </c>
      <c r="J315" s="106">
        <v>1.2688035861871421E-4</v>
      </c>
    </row>
    <row r="316" spans="1:10" ht="39" customHeight="1" x14ac:dyDescent="0.2">
      <c r="A316" s="73" t="s">
        <v>1199</v>
      </c>
      <c r="B316" s="73" t="s">
        <v>374</v>
      </c>
      <c r="C316" s="73" t="s">
        <v>16</v>
      </c>
      <c r="D316" s="73" t="s">
        <v>375</v>
      </c>
      <c r="E316" s="71" t="s">
        <v>19</v>
      </c>
      <c r="F316" s="74">
        <v>0</v>
      </c>
      <c r="G316" s="69">
        <v>0.48</v>
      </c>
      <c r="H316" s="69">
        <v>0.57999999999999996</v>
      </c>
      <c r="I316" s="69">
        <v>0</v>
      </c>
      <c r="J316" s="106">
        <v>0</v>
      </c>
    </row>
    <row r="317" spans="1:10" ht="39" customHeight="1" x14ac:dyDescent="0.2">
      <c r="A317" s="92" t="s">
        <v>1783</v>
      </c>
      <c r="B317" s="92" t="s">
        <v>153</v>
      </c>
      <c r="C317" s="92" t="s">
        <v>21</v>
      </c>
      <c r="D317" s="92" t="s">
        <v>154</v>
      </c>
      <c r="E317" s="90" t="s">
        <v>71</v>
      </c>
      <c r="F317" s="93">
        <v>18.37</v>
      </c>
      <c r="G317" s="88">
        <v>17.13</v>
      </c>
      <c r="H317" s="88">
        <v>20.76</v>
      </c>
      <c r="I317" s="88">
        <v>381.36</v>
      </c>
      <c r="J317" s="109">
        <v>4.1248609246613861E-5</v>
      </c>
    </row>
    <row r="318" spans="1:10" ht="26.1" customHeight="1" x14ac:dyDescent="0.2">
      <c r="A318" s="92" t="s">
        <v>1782</v>
      </c>
      <c r="B318" s="92" t="s">
        <v>170</v>
      </c>
      <c r="C318" s="92" t="s">
        <v>21</v>
      </c>
      <c r="D318" s="92" t="s">
        <v>171</v>
      </c>
      <c r="E318" s="90" t="s">
        <v>107</v>
      </c>
      <c r="F318" s="93">
        <v>7.35</v>
      </c>
      <c r="G318" s="88">
        <v>21.44</v>
      </c>
      <c r="H318" s="88">
        <v>25.98</v>
      </c>
      <c r="I318" s="88">
        <v>190.95</v>
      </c>
      <c r="J318" s="109">
        <v>2.0653508327147357E-5</v>
      </c>
    </row>
    <row r="319" spans="1:10" ht="24" customHeight="1" x14ac:dyDescent="0.2">
      <c r="A319" s="85" t="s">
        <v>1196</v>
      </c>
      <c r="B319" s="85" t="s">
        <v>1774</v>
      </c>
      <c r="C319" s="85"/>
      <c r="D319" s="85" t="s">
        <v>1195</v>
      </c>
      <c r="E319" s="108"/>
      <c r="F319" s="86">
        <v>1</v>
      </c>
      <c r="G319" s="86" t="s">
        <v>53</v>
      </c>
      <c r="H319" s="84">
        <v>237745.85</v>
      </c>
      <c r="I319" s="84">
        <v>237745.85</v>
      </c>
      <c r="J319" s="107">
        <v>2.5715034787744052E-2</v>
      </c>
    </row>
    <row r="320" spans="1:10" ht="26.1" customHeight="1" x14ac:dyDescent="0.2">
      <c r="A320" s="73" t="s">
        <v>1194</v>
      </c>
      <c r="B320" s="73" t="s">
        <v>87</v>
      </c>
      <c r="C320" s="73" t="s">
        <v>21</v>
      </c>
      <c r="D320" s="73" t="s">
        <v>88</v>
      </c>
      <c r="E320" s="71" t="s">
        <v>62</v>
      </c>
      <c r="F320" s="74">
        <v>121</v>
      </c>
      <c r="G320" s="69">
        <v>734.02</v>
      </c>
      <c r="H320" s="69">
        <v>889.77</v>
      </c>
      <c r="I320" s="69">
        <v>107662.17</v>
      </c>
      <c r="J320" s="106">
        <v>1.1644941212954986E-2</v>
      </c>
    </row>
    <row r="321" spans="1:10" ht="24" customHeight="1" x14ac:dyDescent="0.2">
      <c r="A321" s="85" t="s">
        <v>1186</v>
      </c>
      <c r="B321" s="85" t="s">
        <v>1774</v>
      </c>
      <c r="C321" s="85"/>
      <c r="D321" s="85" t="s">
        <v>1099</v>
      </c>
      <c r="E321" s="108"/>
      <c r="F321" s="86">
        <v>1</v>
      </c>
      <c r="G321" s="86" t="s">
        <v>53</v>
      </c>
      <c r="H321" s="84">
        <v>29483.54</v>
      </c>
      <c r="I321" s="84">
        <v>29483.54</v>
      </c>
      <c r="J321" s="107">
        <v>3.1889947049163771E-3</v>
      </c>
    </row>
    <row r="322" spans="1:10" ht="26.1" customHeight="1" x14ac:dyDescent="0.2">
      <c r="A322" s="73" t="s">
        <v>1185</v>
      </c>
      <c r="B322" s="73" t="s">
        <v>323</v>
      </c>
      <c r="C322" s="73" t="s">
        <v>16</v>
      </c>
      <c r="D322" s="73" t="s">
        <v>324</v>
      </c>
      <c r="E322" s="71" t="s">
        <v>58</v>
      </c>
      <c r="F322" s="74">
        <v>147.01</v>
      </c>
      <c r="G322" s="69">
        <v>23.81</v>
      </c>
      <c r="H322" s="69">
        <v>28.86</v>
      </c>
      <c r="I322" s="69">
        <v>4242.7</v>
      </c>
      <c r="J322" s="106">
        <v>4.588983491992045E-4</v>
      </c>
    </row>
    <row r="323" spans="1:10" ht="39" customHeight="1" x14ac:dyDescent="0.2">
      <c r="A323" s="73" t="s">
        <v>1176</v>
      </c>
      <c r="B323" s="73" t="s">
        <v>96</v>
      </c>
      <c r="C323" s="73" t="s">
        <v>16</v>
      </c>
      <c r="D323" s="73" t="s">
        <v>97</v>
      </c>
      <c r="E323" s="71" t="s">
        <v>35</v>
      </c>
      <c r="F323" s="74">
        <v>326.7</v>
      </c>
      <c r="G323" s="69">
        <v>63.74</v>
      </c>
      <c r="H323" s="69">
        <v>77.260000000000005</v>
      </c>
      <c r="I323" s="69">
        <v>25240.84</v>
      </c>
      <c r="J323" s="106">
        <v>2.7300963557171727E-3</v>
      </c>
    </row>
    <row r="324" spans="1:10" ht="24" customHeight="1" x14ac:dyDescent="0.2">
      <c r="A324" s="85" t="s">
        <v>1174</v>
      </c>
      <c r="B324" s="85" t="s">
        <v>1774</v>
      </c>
      <c r="C324" s="85"/>
      <c r="D324" s="85" t="s">
        <v>1081</v>
      </c>
      <c r="E324" s="108"/>
      <c r="F324" s="86">
        <v>1</v>
      </c>
      <c r="G324" s="86" t="s">
        <v>53</v>
      </c>
      <c r="H324" s="84">
        <v>7071.24</v>
      </c>
      <c r="I324" s="84">
        <v>7071.24</v>
      </c>
      <c r="J324" s="107">
        <v>7.6483851386885307E-4</v>
      </c>
    </row>
    <row r="325" spans="1:10" ht="51.95" customHeight="1" x14ac:dyDescent="0.2">
      <c r="A325" s="73" t="s">
        <v>1173</v>
      </c>
      <c r="B325" s="73" t="s">
        <v>177</v>
      </c>
      <c r="C325" s="73" t="s">
        <v>16</v>
      </c>
      <c r="D325" s="73" t="s">
        <v>178</v>
      </c>
      <c r="E325" s="71" t="s">
        <v>71</v>
      </c>
      <c r="F325" s="74">
        <v>181.5</v>
      </c>
      <c r="G325" s="69">
        <v>5.81</v>
      </c>
      <c r="H325" s="69">
        <v>7.04</v>
      </c>
      <c r="I325" s="69">
        <v>1277.76</v>
      </c>
      <c r="J325" s="106">
        <v>1.3820490599683586E-4</v>
      </c>
    </row>
    <row r="326" spans="1:10" ht="39" customHeight="1" x14ac:dyDescent="0.2">
      <c r="A326" s="73" t="s">
        <v>1171</v>
      </c>
      <c r="B326" s="73" t="s">
        <v>15</v>
      </c>
      <c r="C326" s="73" t="s">
        <v>16</v>
      </c>
      <c r="D326" s="73" t="s">
        <v>17</v>
      </c>
      <c r="E326" s="71" t="s">
        <v>19</v>
      </c>
      <c r="F326" s="74">
        <v>3811.5</v>
      </c>
      <c r="G326" s="69">
        <v>1.26</v>
      </c>
      <c r="H326" s="69">
        <v>1.52</v>
      </c>
      <c r="I326" s="69">
        <v>5793.48</v>
      </c>
      <c r="J326" s="106">
        <v>6.2663360787201718E-4</v>
      </c>
    </row>
    <row r="327" spans="1:10" ht="39" customHeight="1" x14ac:dyDescent="0.2">
      <c r="A327" s="73" t="s">
        <v>1169</v>
      </c>
      <c r="B327" s="73" t="s">
        <v>374</v>
      </c>
      <c r="C327" s="73" t="s">
        <v>16</v>
      </c>
      <c r="D327" s="73" t="s">
        <v>375</v>
      </c>
      <c r="E327" s="71" t="s">
        <v>19</v>
      </c>
      <c r="F327" s="74">
        <v>0</v>
      </c>
      <c r="G327" s="69">
        <v>0.48</v>
      </c>
      <c r="H327" s="69">
        <v>0.57999999999999996</v>
      </c>
      <c r="I327" s="69">
        <v>0</v>
      </c>
      <c r="J327" s="106">
        <v>0</v>
      </c>
    </row>
    <row r="328" spans="1:10" ht="24" customHeight="1" x14ac:dyDescent="0.2">
      <c r="A328" s="85" t="s">
        <v>1168</v>
      </c>
      <c r="B328" s="85" t="s">
        <v>1774</v>
      </c>
      <c r="C328" s="85"/>
      <c r="D328" s="85" t="s">
        <v>1074</v>
      </c>
      <c r="E328" s="108"/>
      <c r="F328" s="86">
        <v>1</v>
      </c>
      <c r="G328" s="86" t="s">
        <v>53</v>
      </c>
      <c r="H328" s="84">
        <v>93103.45</v>
      </c>
      <c r="I328" s="84">
        <v>93103.45</v>
      </c>
      <c r="J328" s="107">
        <v>1.0070242890081946E-2</v>
      </c>
    </row>
    <row r="329" spans="1:10" ht="26.1" customHeight="1" x14ac:dyDescent="0.2">
      <c r="A329" s="73" t="s">
        <v>1167</v>
      </c>
      <c r="B329" s="73" t="s">
        <v>48</v>
      </c>
      <c r="C329" s="73" t="s">
        <v>16</v>
      </c>
      <c r="D329" s="73" t="s">
        <v>49</v>
      </c>
      <c r="E329" s="71" t="s">
        <v>32</v>
      </c>
      <c r="F329" s="74">
        <v>121</v>
      </c>
      <c r="G329" s="69">
        <v>634.76</v>
      </c>
      <c r="H329" s="69">
        <v>769.45</v>
      </c>
      <c r="I329" s="69">
        <v>93103.45</v>
      </c>
      <c r="J329" s="106">
        <v>1.0070242890081946E-2</v>
      </c>
    </row>
    <row r="330" spans="1:10" ht="24" customHeight="1" x14ac:dyDescent="0.2">
      <c r="A330" s="85" t="s">
        <v>1166</v>
      </c>
      <c r="B330" s="85" t="s">
        <v>1774</v>
      </c>
      <c r="C330" s="85"/>
      <c r="D330" s="85" t="s">
        <v>1165</v>
      </c>
      <c r="E330" s="108"/>
      <c r="F330" s="86">
        <v>1</v>
      </c>
      <c r="G330" s="86" t="s">
        <v>53</v>
      </c>
      <c r="H330" s="84">
        <v>425.45</v>
      </c>
      <c r="I330" s="84">
        <v>425.45</v>
      </c>
      <c r="J330" s="107">
        <v>4.601746592188973E-5</v>
      </c>
    </row>
    <row r="331" spans="1:10" ht="39" customHeight="1" x14ac:dyDescent="0.2">
      <c r="A331" s="73" t="s">
        <v>1164</v>
      </c>
      <c r="B331" s="73" t="s">
        <v>120</v>
      </c>
      <c r="C331" s="73" t="s">
        <v>39</v>
      </c>
      <c r="D331" s="73" t="s">
        <v>121</v>
      </c>
      <c r="E331" s="71" t="s">
        <v>122</v>
      </c>
      <c r="F331" s="74">
        <v>264.26</v>
      </c>
      <c r="G331" s="69">
        <v>1.33</v>
      </c>
      <c r="H331" s="69">
        <v>1.61</v>
      </c>
      <c r="I331" s="69">
        <v>425.45</v>
      </c>
      <c r="J331" s="106">
        <v>4.601746592188973E-5</v>
      </c>
    </row>
    <row r="332" spans="1:10" ht="26.1" customHeight="1" x14ac:dyDescent="0.2">
      <c r="A332" s="85" t="s">
        <v>1162</v>
      </c>
      <c r="B332" s="85" t="s">
        <v>1774</v>
      </c>
      <c r="C332" s="85"/>
      <c r="D332" s="85" t="s">
        <v>1161</v>
      </c>
      <c r="E332" s="108"/>
      <c r="F332" s="86">
        <v>1</v>
      </c>
      <c r="G332" s="86" t="s">
        <v>53</v>
      </c>
      <c r="H332" s="84">
        <v>262453.46999999997</v>
      </c>
      <c r="I332" s="84">
        <v>262453.46999999997</v>
      </c>
      <c r="J332" s="107">
        <v>2.8387457073232359E-2</v>
      </c>
    </row>
    <row r="333" spans="1:10" ht="39" customHeight="1" x14ac:dyDescent="0.2">
      <c r="A333" s="73" t="s">
        <v>1160</v>
      </c>
      <c r="B333" s="73" t="s">
        <v>59</v>
      </c>
      <c r="C333" s="73" t="s">
        <v>21</v>
      </c>
      <c r="D333" s="73" t="s">
        <v>60</v>
      </c>
      <c r="E333" s="71" t="s">
        <v>62</v>
      </c>
      <c r="F333" s="74">
        <v>121</v>
      </c>
      <c r="G333" s="69">
        <v>1477.12</v>
      </c>
      <c r="H333" s="69">
        <v>1790.56</v>
      </c>
      <c r="I333" s="69">
        <v>216657.76</v>
      </c>
      <c r="J333" s="106">
        <v>2.3434107621372578E-2</v>
      </c>
    </row>
    <row r="334" spans="1:10" ht="24" customHeight="1" x14ac:dyDescent="0.2">
      <c r="A334" s="85" t="s">
        <v>1141</v>
      </c>
      <c r="B334" s="85" t="s">
        <v>1774</v>
      </c>
      <c r="C334" s="85"/>
      <c r="D334" s="85" t="s">
        <v>1099</v>
      </c>
      <c r="E334" s="108"/>
      <c r="F334" s="86">
        <v>1</v>
      </c>
      <c r="G334" s="86" t="s">
        <v>53</v>
      </c>
      <c r="H334" s="84">
        <v>39902.730000000003</v>
      </c>
      <c r="I334" s="84">
        <v>39902.730000000003</v>
      </c>
      <c r="J334" s="107">
        <v>4.3159537383132378E-3</v>
      </c>
    </row>
    <row r="335" spans="1:10" ht="24" customHeight="1" x14ac:dyDescent="0.2">
      <c r="A335" s="73" t="s">
        <v>1140</v>
      </c>
      <c r="B335" s="73" t="s">
        <v>268</v>
      </c>
      <c r="C335" s="73" t="s">
        <v>39</v>
      </c>
      <c r="D335" s="73" t="s">
        <v>269</v>
      </c>
      <c r="E335" s="71" t="s">
        <v>44</v>
      </c>
      <c r="F335" s="74">
        <v>10.07</v>
      </c>
      <c r="G335" s="69">
        <v>435.29</v>
      </c>
      <c r="H335" s="69">
        <v>527.65</v>
      </c>
      <c r="I335" s="69">
        <v>5313.43</v>
      </c>
      <c r="J335" s="106">
        <v>5.747105040623964E-4</v>
      </c>
    </row>
    <row r="336" spans="1:10" ht="39" customHeight="1" x14ac:dyDescent="0.2">
      <c r="A336" s="73" t="s">
        <v>1139</v>
      </c>
      <c r="B336" s="73" t="s">
        <v>96</v>
      </c>
      <c r="C336" s="73" t="s">
        <v>16</v>
      </c>
      <c r="D336" s="73" t="s">
        <v>97</v>
      </c>
      <c r="E336" s="71" t="s">
        <v>35</v>
      </c>
      <c r="F336" s="74">
        <v>447.7</v>
      </c>
      <c r="G336" s="69">
        <v>63.74</v>
      </c>
      <c r="H336" s="69">
        <v>77.260000000000005</v>
      </c>
      <c r="I336" s="69">
        <v>34589.300000000003</v>
      </c>
      <c r="J336" s="106">
        <v>3.7412432342508409E-3</v>
      </c>
    </row>
    <row r="337" spans="1:10" ht="24" customHeight="1" x14ac:dyDescent="0.2">
      <c r="A337" s="85" t="s">
        <v>1138</v>
      </c>
      <c r="B337" s="85" t="s">
        <v>1774</v>
      </c>
      <c r="C337" s="85"/>
      <c r="D337" s="85" t="s">
        <v>1081</v>
      </c>
      <c r="E337" s="108"/>
      <c r="F337" s="86">
        <v>1</v>
      </c>
      <c r="G337" s="86" t="s">
        <v>53</v>
      </c>
      <c r="H337" s="84">
        <v>5891.91</v>
      </c>
      <c r="I337" s="84">
        <v>5891.91</v>
      </c>
      <c r="J337" s="107">
        <v>6.3727998034984442E-4</v>
      </c>
    </row>
    <row r="338" spans="1:10" ht="51.95" customHeight="1" x14ac:dyDescent="0.2">
      <c r="A338" s="73" t="s">
        <v>1137</v>
      </c>
      <c r="B338" s="73" t="s">
        <v>177</v>
      </c>
      <c r="C338" s="73" t="s">
        <v>16</v>
      </c>
      <c r="D338" s="73" t="s">
        <v>178</v>
      </c>
      <c r="E338" s="71" t="s">
        <v>71</v>
      </c>
      <c r="F338" s="74">
        <v>151.22999999999999</v>
      </c>
      <c r="G338" s="69">
        <v>5.81</v>
      </c>
      <c r="H338" s="69">
        <v>7.04</v>
      </c>
      <c r="I338" s="69">
        <v>1064.6500000000001</v>
      </c>
      <c r="J338" s="106">
        <v>1.1515453071745187E-4</v>
      </c>
    </row>
    <row r="339" spans="1:10" ht="39" customHeight="1" x14ac:dyDescent="0.2">
      <c r="A339" s="73" t="s">
        <v>1135</v>
      </c>
      <c r="B339" s="73" t="s">
        <v>15</v>
      </c>
      <c r="C339" s="73" t="s">
        <v>16</v>
      </c>
      <c r="D339" s="73" t="s">
        <v>17</v>
      </c>
      <c r="E339" s="71" t="s">
        <v>19</v>
      </c>
      <c r="F339" s="74">
        <v>3175.83</v>
      </c>
      <c r="G339" s="69">
        <v>1.26</v>
      </c>
      <c r="H339" s="69">
        <v>1.52</v>
      </c>
      <c r="I339" s="69">
        <v>4827.26</v>
      </c>
      <c r="J339" s="106">
        <v>5.2212544963239254E-4</v>
      </c>
    </row>
    <row r="340" spans="1:10" ht="39" customHeight="1" x14ac:dyDescent="0.2">
      <c r="A340" s="73" t="s">
        <v>1133</v>
      </c>
      <c r="B340" s="73" t="s">
        <v>374</v>
      </c>
      <c r="C340" s="73" t="s">
        <v>16</v>
      </c>
      <c r="D340" s="73" t="s">
        <v>375</v>
      </c>
      <c r="E340" s="71" t="s">
        <v>19</v>
      </c>
      <c r="F340" s="74">
        <v>0</v>
      </c>
      <c r="G340" s="69">
        <v>0.48</v>
      </c>
      <c r="H340" s="69">
        <v>0.57999999999999996</v>
      </c>
      <c r="I340" s="69">
        <v>0</v>
      </c>
      <c r="J340" s="106">
        <v>0</v>
      </c>
    </row>
    <row r="341" spans="1:10" ht="24" customHeight="1" x14ac:dyDescent="0.2">
      <c r="A341" s="85" t="s">
        <v>1132</v>
      </c>
      <c r="B341" s="85" t="s">
        <v>1774</v>
      </c>
      <c r="C341" s="85"/>
      <c r="D341" s="85" t="s">
        <v>1131</v>
      </c>
      <c r="E341" s="108"/>
      <c r="F341" s="86">
        <v>1</v>
      </c>
      <c r="G341" s="86" t="s">
        <v>53</v>
      </c>
      <c r="H341" s="84">
        <v>1.07</v>
      </c>
      <c r="I341" s="84">
        <v>1.07</v>
      </c>
      <c r="J341" s="107">
        <v>1.1573319670095665E-7</v>
      </c>
    </row>
    <row r="342" spans="1:10" ht="39" customHeight="1" x14ac:dyDescent="0.2">
      <c r="A342" s="73" t="s">
        <v>1130</v>
      </c>
      <c r="B342" s="73" t="s">
        <v>120</v>
      </c>
      <c r="C342" s="73" t="s">
        <v>39</v>
      </c>
      <c r="D342" s="73" t="s">
        <v>121</v>
      </c>
      <c r="E342" s="71" t="s">
        <v>122</v>
      </c>
      <c r="F342" s="74">
        <v>0.67</v>
      </c>
      <c r="G342" s="69">
        <v>1.33</v>
      </c>
      <c r="H342" s="69">
        <v>1.61</v>
      </c>
      <c r="I342" s="69">
        <v>1.07</v>
      </c>
      <c r="J342" s="106">
        <v>1.1573319670095665E-7</v>
      </c>
    </row>
    <row r="343" spans="1:10" ht="24" customHeight="1" x14ac:dyDescent="0.2">
      <c r="A343" s="85" t="s">
        <v>1128</v>
      </c>
      <c r="B343" s="85" t="s">
        <v>1774</v>
      </c>
      <c r="C343" s="85"/>
      <c r="D343" s="85" t="s">
        <v>1127</v>
      </c>
      <c r="E343" s="108"/>
      <c r="F343" s="86">
        <v>1</v>
      </c>
      <c r="G343" s="86" t="s">
        <v>53</v>
      </c>
      <c r="H343" s="84">
        <v>605957.27</v>
      </c>
      <c r="I343" s="84">
        <v>605957.27</v>
      </c>
      <c r="J343" s="107">
        <v>6.5541469085312803E-2</v>
      </c>
    </row>
    <row r="344" spans="1:10" ht="26.1" customHeight="1" x14ac:dyDescent="0.2">
      <c r="A344" s="73" t="s">
        <v>1126</v>
      </c>
      <c r="B344" s="73" t="s">
        <v>29</v>
      </c>
      <c r="C344" s="73" t="s">
        <v>21</v>
      </c>
      <c r="D344" s="73" t="s">
        <v>30</v>
      </c>
      <c r="E344" s="71" t="s">
        <v>32</v>
      </c>
      <c r="F344" s="74">
        <v>121</v>
      </c>
      <c r="G344" s="69">
        <v>3001.77</v>
      </c>
      <c r="H344" s="69">
        <v>3638.74</v>
      </c>
      <c r="I344" s="69">
        <v>440287.54</v>
      </c>
      <c r="J344" s="106">
        <v>4.762232193626198E-2</v>
      </c>
    </row>
    <row r="345" spans="1:10" ht="24" customHeight="1" x14ac:dyDescent="0.2">
      <c r="A345" s="85" t="s">
        <v>1100</v>
      </c>
      <c r="B345" s="85" t="s">
        <v>1774</v>
      </c>
      <c r="C345" s="85"/>
      <c r="D345" s="85" t="s">
        <v>1099</v>
      </c>
      <c r="E345" s="108"/>
      <c r="F345" s="86">
        <v>1</v>
      </c>
      <c r="G345" s="86" t="s">
        <v>53</v>
      </c>
      <c r="H345" s="84">
        <v>39902.730000000003</v>
      </c>
      <c r="I345" s="84">
        <v>39902.730000000003</v>
      </c>
      <c r="J345" s="107">
        <v>4.3159537383132378E-3</v>
      </c>
    </row>
    <row r="346" spans="1:10" ht="24" customHeight="1" x14ac:dyDescent="0.2">
      <c r="A346" s="73" t="s">
        <v>1098</v>
      </c>
      <c r="B346" s="73" t="s">
        <v>268</v>
      </c>
      <c r="C346" s="73" t="s">
        <v>39</v>
      </c>
      <c r="D346" s="73" t="s">
        <v>269</v>
      </c>
      <c r="E346" s="71" t="s">
        <v>44</v>
      </c>
      <c r="F346" s="74">
        <v>10.07</v>
      </c>
      <c r="G346" s="69">
        <v>435.29</v>
      </c>
      <c r="H346" s="69">
        <v>527.65</v>
      </c>
      <c r="I346" s="69">
        <v>5313.43</v>
      </c>
      <c r="J346" s="106">
        <v>5.747105040623964E-4</v>
      </c>
    </row>
    <row r="347" spans="1:10" ht="39" customHeight="1" x14ac:dyDescent="0.2">
      <c r="A347" s="73" t="s">
        <v>1084</v>
      </c>
      <c r="B347" s="73" t="s">
        <v>96</v>
      </c>
      <c r="C347" s="73" t="s">
        <v>16</v>
      </c>
      <c r="D347" s="73" t="s">
        <v>97</v>
      </c>
      <c r="E347" s="71" t="s">
        <v>35</v>
      </c>
      <c r="F347" s="74">
        <v>447.7</v>
      </c>
      <c r="G347" s="69">
        <v>63.74</v>
      </c>
      <c r="H347" s="69">
        <v>77.260000000000005</v>
      </c>
      <c r="I347" s="69">
        <v>34589.300000000003</v>
      </c>
      <c r="J347" s="106">
        <v>3.7412432342508409E-3</v>
      </c>
    </row>
    <row r="348" spans="1:10" ht="24" customHeight="1" x14ac:dyDescent="0.2">
      <c r="A348" s="85" t="s">
        <v>1082</v>
      </c>
      <c r="B348" s="85" t="s">
        <v>1774</v>
      </c>
      <c r="C348" s="85"/>
      <c r="D348" s="85" t="s">
        <v>1081</v>
      </c>
      <c r="E348" s="108"/>
      <c r="F348" s="86">
        <v>1</v>
      </c>
      <c r="G348" s="86" t="s">
        <v>53</v>
      </c>
      <c r="H348" s="84">
        <v>32663.55</v>
      </c>
      <c r="I348" s="84">
        <v>32663.55</v>
      </c>
      <c r="J348" s="107">
        <v>3.5329505206556379E-3</v>
      </c>
    </row>
    <row r="349" spans="1:10" ht="51.95" customHeight="1" x14ac:dyDescent="0.2">
      <c r="A349" s="73" t="s">
        <v>1080</v>
      </c>
      <c r="B349" s="73" t="s">
        <v>177</v>
      </c>
      <c r="C349" s="73" t="s">
        <v>16</v>
      </c>
      <c r="D349" s="73" t="s">
        <v>178</v>
      </c>
      <c r="E349" s="71" t="s">
        <v>71</v>
      </c>
      <c r="F349" s="74">
        <v>838.38</v>
      </c>
      <c r="G349" s="69">
        <v>5.81</v>
      </c>
      <c r="H349" s="69">
        <v>7.04</v>
      </c>
      <c r="I349" s="69">
        <v>5902.19</v>
      </c>
      <c r="J349" s="106">
        <v>6.3839188433310217E-4</v>
      </c>
    </row>
    <row r="350" spans="1:10" ht="39" customHeight="1" x14ac:dyDescent="0.2">
      <c r="A350" s="73" t="s">
        <v>1078</v>
      </c>
      <c r="B350" s="73" t="s">
        <v>15</v>
      </c>
      <c r="C350" s="73" t="s">
        <v>16</v>
      </c>
      <c r="D350" s="73" t="s">
        <v>17</v>
      </c>
      <c r="E350" s="71" t="s">
        <v>19</v>
      </c>
      <c r="F350" s="74">
        <v>17606.16</v>
      </c>
      <c r="G350" s="69">
        <v>1.26</v>
      </c>
      <c r="H350" s="69">
        <v>1.52</v>
      </c>
      <c r="I350" s="69">
        <v>26761.360000000001</v>
      </c>
      <c r="J350" s="106">
        <v>2.8945586363225357E-3</v>
      </c>
    </row>
    <row r="351" spans="1:10" ht="39" customHeight="1" x14ac:dyDescent="0.2">
      <c r="A351" s="73" t="s">
        <v>1076</v>
      </c>
      <c r="B351" s="73" t="s">
        <v>374</v>
      </c>
      <c r="C351" s="73" t="s">
        <v>16</v>
      </c>
      <c r="D351" s="73" t="s">
        <v>375</v>
      </c>
      <c r="E351" s="71" t="s">
        <v>19</v>
      </c>
      <c r="F351" s="74">
        <v>0</v>
      </c>
      <c r="G351" s="69">
        <v>0.48</v>
      </c>
      <c r="H351" s="69">
        <v>0.57999999999999996</v>
      </c>
      <c r="I351" s="69">
        <v>0</v>
      </c>
      <c r="J351" s="106">
        <v>0</v>
      </c>
    </row>
    <row r="352" spans="1:10" ht="24" customHeight="1" x14ac:dyDescent="0.2">
      <c r="A352" s="85" t="s">
        <v>1075</v>
      </c>
      <c r="B352" s="85" t="s">
        <v>1774</v>
      </c>
      <c r="C352" s="85"/>
      <c r="D352" s="85" t="s">
        <v>1074</v>
      </c>
      <c r="E352" s="108"/>
      <c r="F352" s="86">
        <v>1</v>
      </c>
      <c r="G352" s="86" t="s">
        <v>53</v>
      </c>
      <c r="H352" s="84">
        <v>93103.45</v>
      </c>
      <c r="I352" s="84">
        <v>93103.45</v>
      </c>
      <c r="J352" s="107">
        <v>1.0070242890081946E-2</v>
      </c>
    </row>
    <row r="353" spans="1:10" ht="26.1" customHeight="1" x14ac:dyDescent="0.2">
      <c r="A353" s="73" t="s">
        <v>1073</v>
      </c>
      <c r="B353" s="73" t="s">
        <v>48</v>
      </c>
      <c r="C353" s="73" t="s">
        <v>16</v>
      </c>
      <c r="D353" s="73" t="s">
        <v>49</v>
      </c>
      <c r="E353" s="71" t="s">
        <v>32</v>
      </c>
      <c r="F353" s="74">
        <v>121</v>
      </c>
      <c r="G353" s="69">
        <v>634.76</v>
      </c>
      <c r="H353" s="69">
        <v>769.45</v>
      </c>
      <c r="I353" s="69">
        <v>93103.45</v>
      </c>
      <c r="J353" s="106">
        <v>1.0070242890081946E-2</v>
      </c>
    </row>
    <row r="354" spans="1:10" ht="24" customHeight="1" x14ac:dyDescent="0.2">
      <c r="A354" s="85" t="s">
        <v>1066</v>
      </c>
      <c r="B354" s="85" t="s">
        <v>1774</v>
      </c>
      <c r="C354" s="85"/>
      <c r="D354" s="85" t="s">
        <v>1065</v>
      </c>
      <c r="E354" s="108"/>
      <c r="F354" s="86">
        <v>1</v>
      </c>
      <c r="G354" s="86" t="s">
        <v>53</v>
      </c>
      <c r="H354" s="84">
        <v>69702.990000000005</v>
      </c>
      <c r="I354" s="84">
        <v>69702.990000000005</v>
      </c>
      <c r="J354" s="107">
        <v>7.5392054694530981E-3</v>
      </c>
    </row>
    <row r="355" spans="1:10" ht="24" customHeight="1" x14ac:dyDescent="0.2">
      <c r="A355" s="85" t="s">
        <v>1064</v>
      </c>
      <c r="B355" s="85" t="s">
        <v>1774</v>
      </c>
      <c r="C355" s="85"/>
      <c r="D355" s="85" t="s">
        <v>1063</v>
      </c>
      <c r="E355" s="108"/>
      <c r="F355" s="86">
        <v>1</v>
      </c>
      <c r="G355" s="86" t="s">
        <v>53</v>
      </c>
      <c r="H355" s="84">
        <v>5909.4</v>
      </c>
      <c r="I355" s="84">
        <v>5909.4</v>
      </c>
      <c r="J355" s="107">
        <v>6.3917173138750775E-4</v>
      </c>
    </row>
    <row r="356" spans="1:10" ht="26.1" customHeight="1" x14ac:dyDescent="0.2">
      <c r="A356" s="73" t="s">
        <v>1062</v>
      </c>
      <c r="B356" s="73" t="s">
        <v>301</v>
      </c>
      <c r="C356" s="73" t="s">
        <v>16</v>
      </c>
      <c r="D356" s="73" t="s">
        <v>302</v>
      </c>
      <c r="E356" s="71" t="s">
        <v>44</v>
      </c>
      <c r="F356" s="74">
        <v>73.5</v>
      </c>
      <c r="G356" s="69">
        <v>66.33</v>
      </c>
      <c r="H356" s="69">
        <v>80.400000000000006</v>
      </c>
      <c r="I356" s="69">
        <v>5909.4</v>
      </c>
      <c r="J356" s="106">
        <v>6.3917173138750775E-4</v>
      </c>
    </row>
    <row r="357" spans="1:10" ht="24" customHeight="1" x14ac:dyDescent="0.2">
      <c r="A357" s="85" t="s">
        <v>1060</v>
      </c>
      <c r="B357" s="85" t="s">
        <v>1774</v>
      </c>
      <c r="C357" s="85"/>
      <c r="D357" s="85" t="s">
        <v>1059</v>
      </c>
      <c r="E357" s="108"/>
      <c r="F357" s="86">
        <v>1</v>
      </c>
      <c r="G357" s="86" t="s">
        <v>53</v>
      </c>
      <c r="H357" s="84">
        <v>4295.34</v>
      </c>
      <c r="I357" s="84">
        <v>4295.34</v>
      </c>
      <c r="J357" s="107">
        <v>4.6459198982942723E-4</v>
      </c>
    </row>
    <row r="358" spans="1:10" ht="51.95" customHeight="1" x14ac:dyDescent="0.2">
      <c r="A358" s="73" t="s">
        <v>1058</v>
      </c>
      <c r="B358" s="73" t="s">
        <v>177</v>
      </c>
      <c r="C358" s="73" t="s">
        <v>16</v>
      </c>
      <c r="D358" s="73" t="s">
        <v>178</v>
      </c>
      <c r="E358" s="71" t="s">
        <v>71</v>
      </c>
      <c r="F358" s="74">
        <v>110.25</v>
      </c>
      <c r="G358" s="69">
        <v>5.81</v>
      </c>
      <c r="H358" s="69">
        <v>7.04</v>
      </c>
      <c r="I358" s="69">
        <v>776.16</v>
      </c>
      <c r="J358" s="106">
        <v>8.3950913973284596E-5</v>
      </c>
    </row>
    <row r="359" spans="1:10" ht="39" customHeight="1" x14ac:dyDescent="0.2">
      <c r="A359" s="73" t="s">
        <v>1056</v>
      </c>
      <c r="B359" s="73" t="s">
        <v>15</v>
      </c>
      <c r="C359" s="73" t="s">
        <v>16</v>
      </c>
      <c r="D359" s="73" t="s">
        <v>17</v>
      </c>
      <c r="E359" s="71" t="s">
        <v>19</v>
      </c>
      <c r="F359" s="74">
        <v>2315.25</v>
      </c>
      <c r="G359" s="69">
        <v>1.26</v>
      </c>
      <c r="H359" s="69">
        <v>1.52</v>
      </c>
      <c r="I359" s="69">
        <v>3519.18</v>
      </c>
      <c r="J359" s="106">
        <v>3.8064107585614263E-4</v>
      </c>
    </row>
    <row r="360" spans="1:10" ht="39" customHeight="1" x14ac:dyDescent="0.2">
      <c r="A360" s="73" t="s">
        <v>1054</v>
      </c>
      <c r="B360" s="73" t="s">
        <v>374</v>
      </c>
      <c r="C360" s="73" t="s">
        <v>16</v>
      </c>
      <c r="D360" s="73" t="s">
        <v>375</v>
      </c>
      <c r="E360" s="71" t="s">
        <v>19</v>
      </c>
      <c r="F360" s="74">
        <v>0</v>
      </c>
      <c r="G360" s="69">
        <v>0.48</v>
      </c>
      <c r="H360" s="69">
        <v>0.57999999999999996</v>
      </c>
      <c r="I360" s="69">
        <v>0</v>
      </c>
      <c r="J360" s="106">
        <v>0</v>
      </c>
    </row>
    <row r="361" spans="1:10" ht="24" customHeight="1" x14ac:dyDescent="0.2">
      <c r="A361" s="85" t="s">
        <v>1053</v>
      </c>
      <c r="B361" s="85" t="s">
        <v>1774</v>
      </c>
      <c r="C361" s="85"/>
      <c r="D361" s="85" t="s">
        <v>1052</v>
      </c>
      <c r="E361" s="108"/>
      <c r="F361" s="86">
        <v>1</v>
      </c>
      <c r="G361" s="86" t="s">
        <v>53</v>
      </c>
      <c r="H361" s="84">
        <v>59498.25</v>
      </c>
      <c r="I361" s="84">
        <v>59498.25</v>
      </c>
      <c r="J361" s="107">
        <v>6.4354417482361632E-3</v>
      </c>
    </row>
    <row r="362" spans="1:10" ht="39" customHeight="1" x14ac:dyDescent="0.2">
      <c r="A362" s="73" t="s">
        <v>1051</v>
      </c>
      <c r="B362" s="73" t="s">
        <v>123</v>
      </c>
      <c r="C362" s="73" t="s">
        <v>21</v>
      </c>
      <c r="D362" s="73" t="s">
        <v>124</v>
      </c>
      <c r="E362" s="71" t="s">
        <v>58</v>
      </c>
      <c r="F362" s="74">
        <v>735</v>
      </c>
      <c r="G362" s="69">
        <v>66.78</v>
      </c>
      <c r="H362" s="69">
        <v>80.95</v>
      </c>
      <c r="I362" s="69">
        <v>59498.25</v>
      </c>
      <c r="J362" s="106">
        <v>6.4354417482361632E-3</v>
      </c>
    </row>
    <row r="363" spans="1:10" ht="26.1" customHeight="1" x14ac:dyDescent="0.2">
      <c r="A363" s="85" t="s">
        <v>1044</v>
      </c>
      <c r="B363" s="85" t="s">
        <v>1774</v>
      </c>
      <c r="C363" s="85"/>
      <c r="D363" s="85" t="s">
        <v>1043</v>
      </c>
      <c r="E363" s="108"/>
      <c r="F363" s="86">
        <v>1</v>
      </c>
      <c r="G363" s="86" t="s">
        <v>53</v>
      </c>
      <c r="H363" s="84">
        <v>550075.48</v>
      </c>
      <c r="I363" s="84">
        <v>550075.48</v>
      </c>
      <c r="J363" s="107">
        <v>5.9497190399264627E-2</v>
      </c>
    </row>
    <row r="364" spans="1:10" ht="24" customHeight="1" x14ac:dyDescent="0.2">
      <c r="A364" s="85" t="s">
        <v>1042</v>
      </c>
      <c r="B364" s="85" t="s">
        <v>1774</v>
      </c>
      <c r="C364" s="85"/>
      <c r="D364" s="85" t="s">
        <v>1041</v>
      </c>
      <c r="E364" s="108"/>
      <c r="F364" s="86">
        <v>1</v>
      </c>
      <c r="G364" s="86" t="s">
        <v>53</v>
      </c>
      <c r="H364" s="84">
        <v>11795.7</v>
      </c>
      <c r="I364" s="84">
        <v>11795.7</v>
      </c>
      <c r="J364" s="107">
        <v>1.2758449236686677E-3</v>
      </c>
    </row>
    <row r="365" spans="1:10" ht="39" customHeight="1" x14ac:dyDescent="0.2">
      <c r="A365" s="73" t="s">
        <v>1040</v>
      </c>
      <c r="B365" s="73" t="s">
        <v>342</v>
      </c>
      <c r="C365" s="73" t="s">
        <v>16</v>
      </c>
      <c r="D365" s="73" t="s">
        <v>343</v>
      </c>
      <c r="E365" s="71" t="s">
        <v>44</v>
      </c>
      <c r="F365" s="74">
        <v>246</v>
      </c>
      <c r="G365" s="69">
        <v>4.5199999999999996</v>
      </c>
      <c r="H365" s="69">
        <v>5.47</v>
      </c>
      <c r="I365" s="69">
        <v>1345.62</v>
      </c>
      <c r="J365" s="106">
        <v>1.4554477022873019E-4</v>
      </c>
    </row>
    <row r="366" spans="1:10" ht="51.95" customHeight="1" x14ac:dyDescent="0.2">
      <c r="A366" s="73" t="s">
        <v>1034</v>
      </c>
      <c r="B366" s="73" t="s">
        <v>177</v>
      </c>
      <c r="C366" s="73" t="s">
        <v>16</v>
      </c>
      <c r="D366" s="73" t="s">
        <v>178</v>
      </c>
      <c r="E366" s="71" t="s">
        <v>71</v>
      </c>
      <c r="F366" s="74">
        <v>369</v>
      </c>
      <c r="G366" s="69">
        <v>5.81</v>
      </c>
      <c r="H366" s="69">
        <v>7.04</v>
      </c>
      <c r="I366" s="69">
        <v>2597.7600000000002</v>
      </c>
      <c r="J366" s="106">
        <v>2.809785692167076E-4</v>
      </c>
    </row>
    <row r="367" spans="1:10" ht="39" customHeight="1" x14ac:dyDescent="0.2">
      <c r="A367" s="73" t="s">
        <v>1032</v>
      </c>
      <c r="B367" s="73" t="s">
        <v>15</v>
      </c>
      <c r="C367" s="73" t="s">
        <v>16</v>
      </c>
      <c r="D367" s="73" t="s">
        <v>17</v>
      </c>
      <c r="E367" s="71" t="s">
        <v>19</v>
      </c>
      <c r="F367" s="74">
        <v>5166</v>
      </c>
      <c r="G367" s="69">
        <v>1.26</v>
      </c>
      <c r="H367" s="69">
        <v>1.52</v>
      </c>
      <c r="I367" s="69">
        <v>7852.32</v>
      </c>
      <c r="J367" s="106">
        <v>8.493215842232299E-4</v>
      </c>
    </row>
    <row r="368" spans="1:10" ht="39" customHeight="1" x14ac:dyDescent="0.2">
      <c r="A368" s="73" t="s">
        <v>1030</v>
      </c>
      <c r="B368" s="73" t="s">
        <v>374</v>
      </c>
      <c r="C368" s="73" t="s">
        <v>16</v>
      </c>
      <c r="D368" s="73" t="s">
        <v>375</v>
      </c>
      <c r="E368" s="71" t="s">
        <v>19</v>
      </c>
      <c r="F368" s="74">
        <v>0</v>
      </c>
      <c r="G368" s="69">
        <v>0.48</v>
      </c>
      <c r="H368" s="69">
        <v>0.57999999999999996</v>
      </c>
      <c r="I368" s="69">
        <v>0</v>
      </c>
      <c r="J368" s="106">
        <v>0</v>
      </c>
    </row>
    <row r="369" spans="1:10" ht="24" customHeight="1" x14ac:dyDescent="0.2">
      <c r="A369" s="85" t="s">
        <v>1029</v>
      </c>
      <c r="B369" s="85" t="s">
        <v>1774</v>
      </c>
      <c r="C369" s="85"/>
      <c r="D369" s="85" t="s">
        <v>1028</v>
      </c>
      <c r="E369" s="108"/>
      <c r="F369" s="86">
        <v>1</v>
      </c>
      <c r="G369" s="86" t="s">
        <v>53</v>
      </c>
      <c r="H369" s="84">
        <v>2324.6999999999998</v>
      </c>
      <c r="I369" s="84">
        <v>2324.6999999999998</v>
      </c>
      <c r="J369" s="107">
        <v>2.5144389006608779E-4</v>
      </c>
    </row>
    <row r="370" spans="1:10" ht="24" customHeight="1" x14ac:dyDescent="0.2">
      <c r="A370" s="73" t="s">
        <v>1027</v>
      </c>
      <c r="B370" s="73" t="s">
        <v>190</v>
      </c>
      <c r="C370" s="73" t="s">
        <v>16</v>
      </c>
      <c r="D370" s="73" t="s">
        <v>191</v>
      </c>
      <c r="E370" s="71" t="s">
        <v>58</v>
      </c>
      <c r="F370" s="74">
        <v>82</v>
      </c>
      <c r="G370" s="69">
        <v>17.11</v>
      </c>
      <c r="H370" s="69">
        <v>20.74</v>
      </c>
      <c r="I370" s="69">
        <v>1700.68</v>
      </c>
      <c r="J370" s="106">
        <v>1.8394872239755418E-4</v>
      </c>
    </row>
    <row r="371" spans="1:10" ht="24" customHeight="1" x14ac:dyDescent="0.2">
      <c r="A371" s="73" t="s">
        <v>1024</v>
      </c>
      <c r="B371" s="73" t="s">
        <v>354</v>
      </c>
      <c r="C371" s="73" t="s">
        <v>16</v>
      </c>
      <c r="D371" s="73" t="s">
        <v>355</v>
      </c>
      <c r="E371" s="71" t="s">
        <v>58</v>
      </c>
      <c r="F371" s="74">
        <v>82</v>
      </c>
      <c r="G371" s="69">
        <v>5.88</v>
      </c>
      <c r="H371" s="69">
        <v>7.12</v>
      </c>
      <c r="I371" s="69">
        <v>583.84</v>
      </c>
      <c r="J371" s="106">
        <v>6.3149223889613583E-5</v>
      </c>
    </row>
    <row r="372" spans="1:10" ht="26.1" customHeight="1" x14ac:dyDescent="0.2">
      <c r="A372" s="73" t="s">
        <v>1019</v>
      </c>
      <c r="B372" s="73" t="s">
        <v>370</v>
      </c>
      <c r="C372" s="73" t="s">
        <v>16</v>
      </c>
      <c r="D372" s="73" t="s">
        <v>371</v>
      </c>
      <c r="E372" s="71" t="s">
        <v>58</v>
      </c>
      <c r="F372" s="74">
        <v>82</v>
      </c>
      <c r="G372" s="69">
        <v>0.41</v>
      </c>
      <c r="H372" s="69">
        <v>0.49</v>
      </c>
      <c r="I372" s="69">
        <v>40.18</v>
      </c>
      <c r="J372" s="106">
        <v>4.3459437789200357E-6</v>
      </c>
    </row>
    <row r="373" spans="1:10" ht="24" customHeight="1" x14ac:dyDescent="0.2">
      <c r="A373" s="85" t="s">
        <v>1013</v>
      </c>
      <c r="B373" s="85" t="s">
        <v>1774</v>
      </c>
      <c r="C373" s="85"/>
      <c r="D373" s="85" t="s">
        <v>1012</v>
      </c>
      <c r="E373" s="108"/>
      <c r="F373" s="86">
        <v>1</v>
      </c>
      <c r="G373" s="86" t="s">
        <v>53</v>
      </c>
      <c r="H373" s="84">
        <v>394029.6</v>
      </c>
      <c r="I373" s="84">
        <v>394029.6</v>
      </c>
      <c r="J373" s="107">
        <v>4.2618976825046048E-2</v>
      </c>
    </row>
    <row r="374" spans="1:10" ht="26.1" customHeight="1" x14ac:dyDescent="0.2">
      <c r="A374" s="73" t="s">
        <v>1011</v>
      </c>
      <c r="B374" s="73" t="s">
        <v>256</v>
      </c>
      <c r="C374" s="73" t="s">
        <v>39</v>
      </c>
      <c r="D374" s="73" t="s">
        <v>257</v>
      </c>
      <c r="E374" s="71" t="s">
        <v>62</v>
      </c>
      <c r="F374" s="74">
        <v>20</v>
      </c>
      <c r="G374" s="69">
        <v>470.58</v>
      </c>
      <c r="H374" s="69">
        <v>570.42999999999995</v>
      </c>
      <c r="I374" s="69">
        <v>11408.6</v>
      </c>
      <c r="J374" s="106">
        <v>1.2339754653107795E-3</v>
      </c>
    </row>
    <row r="375" spans="1:10" ht="26.1" customHeight="1" x14ac:dyDescent="0.2">
      <c r="A375" s="73" t="s">
        <v>1005</v>
      </c>
      <c r="B375" s="73" t="s">
        <v>218</v>
      </c>
      <c r="C375" s="73" t="s">
        <v>39</v>
      </c>
      <c r="D375" s="73" t="s">
        <v>219</v>
      </c>
      <c r="E375" s="71" t="s">
        <v>62</v>
      </c>
      <c r="F375" s="74">
        <v>20</v>
      </c>
      <c r="G375" s="69">
        <v>676.38</v>
      </c>
      <c r="H375" s="69">
        <v>819.9</v>
      </c>
      <c r="I375" s="69">
        <v>16398</v>
      </c>
      <c r="J375" s="106">
        <v>1.7736382799086797E-3</v>
      </c>
    </row>
    <row r="376" spans="1:10" ht="24" customHeight="1" x14ac:dyDescent="0.2">
      <c r="A376" s="92" t="s">
        <v>1781</v>
      </c>
      <c r="B376" s="92" t="s">
        <v>133</v>
      </c>
      <c r="C376" s="92" t="s">
        <v>39</v>
      </c>
      <c r="D376" s="92" t="s">
        <v>134</v>
      </c>
      <c r="E376" s="90" t="s">
        <v>44</v>
      </c>
      <c r="F376" s="93">
        <v>300</v>
      </c>
      <c r="G376" s="88">
        <v>111.13</v>
      </c>
      <c r="H376" s="88">
        <v>134.71</v>
      </c>
      <c r="I376" s="88">
        <v>40413</v>
      </c>
      <c r="J376" s="109">
        <v>4.3711454937156646E-3</v>
      </c>
    </row>
    <row r="377" spans="1:10" ht="26.1" customHeight="1" x14ac:dyDescent="0.2">
      <c r="A377" s="73" t="s">
        <v>994</v>
      </c>
      <c r="B377" s="73" t="s">
        <v>51</v>
      </c>
      <c r="C377" s="73" t="s">
        <v>39</v>
      </c>
      <c r="D377" s="73" t="s">
        <v>52</v>
      </c>
      <c r="E377" s="71" t="s">
        <v>44</v>
      </c>
      <c r="F377" s="74">
        <v>400</v>
      </c>
      <c r="G377" s="69">
        <v>461.34</v>
      </c>
      <c r="H377" s="69">
        <v>559.23</v>
      </c>
      <c r="I377" s="69">
        <v>223692</v>
      </c>
      <c r="J377" s="106">
        <v>2.4194944146196631E-2</v>
      </c>
    </row>
    <row r="378" spans="1:10" ht="26.1" customHeight="1" x14ac:dyDescent="0.2">
      <c r="A378" s="73" t="s">
        <v>976</v>
      </c>
      <c r="B378" s="73" t="s">
        <v>196</v>
      </c>
      <c r="C378" s="73" t="s">
        <v>39</v>
      </c>
      <c r="D378" s="73" t="s">
        <v>197</v>
      </c>
      <c r="E378" s="71" t="s">
        <v>44</v>
      </c>
      <c r="F378" s="74">
        <v>400</v>
      </c>
      <c r="G378" s="69">
        <v>46.06</v>
      </c>
      <c r="H378" s="69">
        <v>55.83</v>
      </c>
      <c r="I378" s="69">
        <v>22332</v>
      </c>
      <c r="J378" s="106">
        <v>2.4154707932016488E-3</v>
      </c>
    </row>
    <row r="379" spans="1:10" ht="39" customHeight="1" x14ac:dyDescent="0.2">
      <c r="A379" s="73" t="s">
        <v>975</v>
      </c>
      <c r="B379" s="73" t="s">
        <v>253</v>
      </c>
      <c r="C379" s="73" t="s">
        <v>39</v>
      </c>
      <c r="D379" s="73" t="s">
        <v>254</v>
      </c>
      <c r="E379" s="71" t="s">
        <v>58</v>
      </c>
      <c r="F379" s="74">
        <v>70</v>
      </c>
      <c r="G379" s="69">
        <v>79.61</v>
      </c>
      <c r="H379" s="69">
        <v>96.5</v>
      </c>
      <c r="I379" s="69">
        <v>6755</v>
      </c>
      <c r="J379" s="106">
        <v>7.3063340534108617E-4</v>
      </c>
    </row>
    <row r="380" spans="1:10" ht="39" customHeight="1" x14ac:dyDescent="0.2">
      <c r="A380" s="73" t="s">
        <v>973</v>
      </c>
      <c r="B380" s="73" t="s">
        <v>184</v>
      </c>
      <c r="C380" s="73" t="s">
        <v>16</v>
      </c>
      <c r="D380" s="73" t="s">
        <v>185</v>
      </c>
      <c r="E380" s="71" t="s">
        <v>35</v>
      </c>
      <c r="F380" s="74">
        <v>100</v>
      </c>
      <c r="G380" s="69">
        <v>258.02</v>
      </c>
      <c r="H380" s="69">
        <v>312.77</v>
      </c>
      <c r="I380" s="69">
        <v>31277</v>
      </c>
      <c r="J380" s="106">
        <v>3.3829786852484309E-3</v>
      </c>
    </row>
    <row r="381" spans="1:10" ht="39" customHeight="1" x14ac:dyDescent="0.2">
      <c r="A381" s="73" t="s">
        <v>972</v>
      </c>
      <c r="B381" s="73" t="s">
        <v>143</v>
      </c>
      <c r="C381" s="73" t="s">
        <v>16</v>
      </c>
      <c r="D381" s="73" t="s">
        <v>144</v>
      </c>
      <c r="E381" s="71" t="s">
        <v>35</v>
      </c>
      <c r="F381" s="74">
        <v>100</v>
      </c>
      <c r="G381" s="69">
        <v>344.45</v>
      </c>
      <c r="H381" s="69">
        <v>417.54</v>
      </c>
      <c r="I381" s="69">
        <v>41754</v>
      </c>
      <c r="J381" s="106">
        <v>4.5161905561231256E-3</v>
      </c>
    </row>
    <row r="382" spans="1:10" ht="24" customHeight="1" x14ac:dyDescent="0.2">
      <c r="A382" s="85" t="s">
        <v>933</v>
      </c>
      <c r="B382" s="85" t="s">
        <v>1774</v>
      </c>
      <c r="C382" s="85"/>
      <c r="D382" s="85" t="s">
        <v>932</v>
      </c>
      <c r="E382" s="108"/>
      <c r="F382" s="86">
        <v>1</v>
      </c>
      <c r="G382" s="86" t="s">
        <v>53</v>
      </c>
      <c r="H382" s="84">
        <v>4434.6000000000004</v>
      </c>
      <c r="I382" s="84">
        <v>4434.6000000000004</v>
      </c>
      <c r="J382" s="107">
        <v>4.7965461129912372E-4</v>
      </c>
    </row>
    <row r="383" spans="1:10" ht="26.1" customHeight="1" x14ac:dyDescent="0.2">
      <c r="A383" s="73" t="s">
        <v>931</v>
      </c>
      <c r="B383" s="73" t="s">
        <v>321</v>
      </c>
      <c r="C383" s="73" t="s">
        <v>39</v>
      </c>
      <c r="D383" s="73" t="s">
        <v>322</v>
      </c>
      <c r="E383" s="71" t="s">
        <v>24</v>
      </c>
      <c r="F383" s="74">
        <v>60</v>
      </c>
      <c r="G383" s="69">
        <v>60.98</v>
      </c>
      <c r="H383" s="69">
        <v>73.91</v>
      </c>
      <c r="I383" s="69">
        <v>4434.6000000000004</v>
      </c>
      <c r="J383" s="106">
        <v>4.7965461129912372E-4</v>
      </c>
    </row>
    <row r="384" spans="1:10" ht="24" customHeight="1" x14ac:dyDescent="0.2">
      <c r="A384" s="85" t="s">
        <v>912</v>
      </c>
      <c r="B384" s="85" t="s">
        <v>1774</v>
      </c>
      <c r="C384" s="85"/>
      <c r="D384" s="85" t="s">
        <v>911</v>
      </c>
      <c r="E384" s="108"/>
      <c r="F384" s="86">
        <v>1</v>
      </c>
      <c r="G384" s="86" t="s">
        <v>53</v>
      </c>
      <c r="H384" s="84">
        <v>137490.88</v>
      </c>
      <c r="I384" s="84">
        <v>137490.88</v>
      </c>
      <c r="J384" s="107">
        <v>1.4871270149184698E-2</v>
      </c>
    </row>
    <row r="385" spans="1:10" ht="39" customHeight="1" x14ac:dyDescent="0.2">
      <c r="A385" s="73" t="s">
        <v>910</v>
      </c>
      <c r="B385" s="73" t="s">
        <v>156</v>
      </c>
      <c r="C385" s="73" t="s">
        <v>39</v>
      </c>
      <c r="D385" s="73" t="s">
        <v>157</v>
      </c>
      <c r="E385" s="71" t="s">
        <v>24</v>
      </c>
      <c r="F385" s="74">
        <v>168</v>
      </c>
      <c r="G385" s="69">
        <v>200.06</v>
      </c>
      <c r="H385" s="69">
        <v>242.51</v>
      </c>
      <c r="I385" s="69">
        <v>40741.68</v>
      </c>
      <c r="J385" s="106">
        <v>4.4066961358574129E-3</v>
      </c>
    </row>
    <row r="386" spans="1:10" ht="39" customHeight="1" x14ac:dyDescent="0.2">
      <c r="A386" s="73" t="s">
        <v>906</v>
      </c>
      <c r="B386" s="73" t="s">
        <v>111</v>
      </c>
      <c r="C386" s="73" t="s">
        <v>39</v>
      </c>
      <c r="D386" s="73" t="s">
        <v>112</v>
      </c>
      <c r="E386" s="71" t="s">
        <v>24</v>
      </c>
      <c r="F386" s="74">
        <v>168</v>
      </c>
      <c r="G386" s="69">
        <v>371.23</v>
      </c>
      <c r="H386" s="69">
        <v>450</v>
      </c>
      <c r="I386" s="69">
        <v>75600</v>
      </c>
      <c r="J386" s="106">
        <v>8.1770370753199272E-3</v>
      </c>
    </row>
    <row r="387" spans="1:10" ht="39" customHeight="1" x14ac:dyDescent="0.2">
      <c r="A387" s="73" t="s">
        <v>901</v>
      </c>
      <c r="B387" s="73" t="s">
        <v>253</v>
      </c>
      <c r="C387" s="73" t="s">
        <v>39</v>
      </c>
      <c r="D387" s="73" t="s">
        <v>254</v>
      </c>
      <c r="E387" s="71" t="s">
        <v>58</v>
      </c>
      <c r="F387" s="74">
        <v>50</v>
      </c>
      <c r="G387" s="69">
        <v>79.61</v>
      </c>
      <c r="H387" s="69">
        <v>96.5</v>
      </c>
      <c r="I387" s="69">
        <v>4825</v>
      </c>
      <c r="J387" s="106">
        <v>5.2188100381506152E-4</v>
      </c>
    </row>
    <row r="388" spans="1:10" ht="39" customHeight="1" x14ac:dyDescent="0.2">
      <c r="A388" s="73" t="s">
        <v>872</v>
      </c>
      <c r="B388" s="73" t="s">
        <v>276</v>
      </c>
      <c r="C388" s="73" t="s">
        <v>39</v>
      </c>
      <c r="D388" s="73" t="s">
        <v>277</v>
      </c>
      <c r="E388" s="71" t="s">
        <v>44</v>
      </c>
      <c r="F388" s="74">
        <v>20</v>
      </c>
      <c r="G388" s="69">
        <v>343.15</v>
      </c>
      <c r="H388" s="69">
        <v>415.96</v>
      </c>
      <c r="I388" s="69">
        <v>8319.2000000000007</v>
      </c>
      <c r="J388" s="106">
        <v>8.9982019625663417E-4</v>
      </c>
    </row>
    <row r="389" spans="1:10" ht="26.1" customHeight="1" x14ac:dyDescent="0.2">
      <c r="A389" s="73" t="s">
        <v>841</v>
      </c>
      <c r="B389" s="73" t="s">
        <v>279</v>
      </c>
      <c r="C389" s="73" t="s">
        <v>39</v>
      </c>
      <c r="D389" s="73" t="s">
        <v>280</v>
      </c>
      <c r="E389" s="71" t="s">
        <v>281</v>
      </c>
      <c r="F389" s="74">
        <v>500</v>
      </c>
      <c r="G389" s="69">
        <v>13.21</v>
      </c>
      <c r="H389" s="69">
        <v>16.010000000000002</v>
      </c>
      <c r="I389" s="69">
        <v>8005</v>
      </c>
      <c r="J389" s="106">
        <v>8.6583573793566171E-4</v>
      </c>
    </row>
    <row r="390" spans="1:10" ht="24" customHeight="1" x14ac:dyDescent="0.2">
      <c r="A390" s="85" t="s">
        <v>826</v>
      </c>
      <c r="B390" s="85" t="s">
        <v>1774</v>
      </c>
      <c r="C390" s="85"/>
      <c r="D390" s="85" t="s">
        <v>825</v>
      </c>
      <c r="E390" s="108"/>
      <c r="F390" s="86">
        <v>1</v>
      </c>
      <c r="G390" s="86" t="s">
        <v>53</v>
      </c>
      <c r="H390" s="84">
        <v>20062.25</v>
      </c>
      <c r="I390" s="84">
        <v>20062.25</v>
      </c>
      <c r="J390" s="107">
        <v>2.1699703976764185E-3</v>
      </c>
    </row>
    <row r="391" spans="1:10" ht="51.95" customHeight="1" x14ac:dyDescent="0.2">
      <c r="A391" s="73" t="s">
        <v>824</v>
      </c>
      <c r="B391" s="73" t="s">
        <v>160</v>
      </c>
      <c r="C391" s="73" t="s">
        <v>21</v>
      </c>
      <c r="D391" s="73" t="s">
        <v>161</v>
      </c>
      <c r="E391" s="71" t="s">
        <v>35</v>
      </c>
      <c r="F391" s="74">
        <v>1000</v>
      </c>
      <c r="G391" s="69">
        <v>15.98</v>
      </c>
      <c r="H391" s="69">
        <v>19.37</v>
      </c>
      <c r="I391" s="69">
        <v>19370</v>
      </c>
      <c r="J391" s="106">
        <v>2.0950953458855424E-3</v>
      </c>
    </row>
    <row r="392" spans="1:10" ht="24" customHeight="1" x14ac:dyDescent="0.2">
      <c r="A392" s="85" t="s">
        <v>823</v>
      </c>
      <c r="B392" s="85" t="s">
        <v>1774</v>
      </c>
      <c r="C392" s="85"/>
      <c r="D392" s="85" t="s">
        <v>822</v>
      </c>
      <c r="E392" s="108"/>
      <c r="F392" s="86">
        <v>1</v>
      </c>
      <c r="G392" s="86" t="s">
        <v>53</v>
      </c>
      <c r="H392" s="84">
        <v>692.25</v>
      </c>
      <c r="I392" s="84">
        <v>692.25</v>
      </c>
      <c r="J392" s="107">
        <v>7.4875051790875927E-5</v>
      </c>
    </row>
    <row r="393" spans="1:10" ht="39" customHeight="1" x14ac:dyDescent="0.2">
      <c r="A393" s="73" t="s">
        <v>821</v>
      </c>
      <c r="B393" s="73" t="s">
        <v>120</v>
      </c>
      <c r="C393" s="73" t="s">
        <v>39</v>
      </c>
      <c r="D393" s="73" t="s">
        <v>121</v>
      </c>
      <c r="E393" s="71" t="s">
        <v>122</v>
      </c>
      <c r="F393" s="74">
        <v>429.97</v>
      </c>
      <c r="G393" s="69">
        <v>1.33</v>
      </c>
      <c r="H393" s="69">
        <v>1.61</v>
      </c>
      <c r="I393" s="69">
        <v>692.25</v>
      </c>
      <c r="J393" s="106">
        <v>7.4875051790875927E-5</v>
      </c>
    </row>
    <row r="394" spans="1:10" ht="24" customHeight="1" x14ac:dyDescent="0.2">
      <c r="A394" s="85" t="s">
        <v>820</v>
      </c>
      <c r="B394" s="85" t="s">
        <v>1774</v>
      </c>
      <c r="C394" s="85"/>
      <c r="D394" s="85" t="s">
        <v>819</v>
      </c>
      <c r="E394" s="108"/>
      <c r="F394" s="86">
        <v>1</v>
      </c>
      <c r="G394" s="86" t="s">
        <v>53</v>
      </c>
      <c r="H394" s="84">
        <v>20062.25</v>
      </c>
      <c r="I394" s="84">
        <v>20062.25</v>
      </c>
      <c r="J394" s="107">
        <v>2.1699703976764185E-3</v>
      </c>
    </row>
    <row r="395" spans="1:10" ht="51.95" customHeight="1" x14ac:dyDescent="0.2">
      <c r="A395" s="73" t="s">
        <v>818</v>
      </c>
      <c r="B395" s="73" t="s">
        <v>160</v>
      </c>
      <c r="C395" s="73" t="s">
        <v>21</v>
      </c>
      <c r="D395" s="73" t="s">
        <v>161</v>
      </c>
      <c r="E395" s="71" t="s">
        <v>35</v>
      </c>
      <c r="F395" s="74">
        <v>1000</v>
      </c>
      <c r="G395" s="69">
        <v>15.98</v>
      </c>
      <c r="H395" s="69">
        <v>19.37</v>
      </c>
      <c r="I395" s="69">
        <v>19370</v>
      </c>
      <c r="J395" s="106">
        <v>2.0950953458855424E-3</v>
      </c>
    </row>
    <row r="396" spans="1:10" ht="24" customHeight="1" x14ac:dyDescent="0.2">
      <c r="A396" s="85" t="s">
        <v>815</v>
      </c>
      <c r="B396" s="85" t="s">
        <v>1774</v>
      </c>
      <c r="C396" s="85"/>
      <c r="D396" s="85" t="s">
        <v>814</v>
      </c>
      <c r="E396" s="108"/>
      <c r="F396" s="86">
        <v>1</v>
      </c>
      <c r="G396" s="86" t="s">
        <v>53</v>
      </c>
      <c r="H396" s="84">
        <v>692.25</v>
      </c>
      <c r="I396" s="84">
        <v>692.25</v>
      </c>
      <c r="J396" s="107">
        <v>7.4875051790875927E-5</v>
      </c>
    </row>
    <row r="397" spans="1:10" ht="39" customHeight="1" x14ac:dyDescent="0.2">
      <c r="A397" s="73" t="s">
        <v>813</v>
      </c>
      <c r="B397" s="73" t="s">
        <v>120</v>
      </c>
      <c r="C397" s="73" t="s">
        <v>39</v>
      </c>
      <c r="D397" s="73" t="s">
        <v>121</v>
      </c>
      <c r="E397" s="71" t="s">
        <v>122</v>
      </c>
      <c r="F397" s="74">
        <v>429.97</v>
      </c>
      <c r="G397" s="69">
        <v>1.33</v>
      </c>
      <c r="H397" s="69">
        <v>1.61</v>
      </c>
      <c r="I397" s="69">
        <v>692.25</v>
      </c>
      <c r="J397" s="106">
        <v>7.4875051790875927E-5</v>
      </c>
    </row>
    <row r="398" spans="1:10" ht="24" customHeight="1" x14ac:dyDescent="0.2">
      <c r="A398" s="85" t="s">
        <v>809</v>
      </c>
      <c r="B398" s="85" t="s">
        <v>1774</v>
      </c>
      <c r="C398" s="85"/>
      <c r="D398" s="85" t="s">
        <v>808</v>
      </c>
      <c r="E398" s="108"/>
      <c r="F398" s="86">
        <v>1</v>
      </c>
      <c r="G398" s="86" t="s">
        <v>53</v>
      </c>
      <c r="H398" s="84">
        <v>15176.42</v>
      </c>
      <c r="I398" s="84">
        <v>15176.42</v>
      </c>
      <c r="J398" s="107">
        <v>1.6415099075479745E-3</v>
      </c>
    </row>
    <row r="399" spans="1:10" ht="39" customHeight="1" x14ac:dyDescent="0.2">
      <c r="A399" s="73" t="s">
        <v>807</v>
      </c>
      <c r="B399" s="73" t="s">
        <v>364</v>
      </c>
      <c r="C399" s="73" t="s">
        <v>16</v>
      </c>
      <c r="D399" s="73" t="s">
        <v>365</v>
      </c>
      <c r="E399" s="71" t="s">
        <v>58</v>
      </c>
      <c r="F399" s="74">
        <v>236</v>
      </c>
      <c r="G399" s="69">
        <v>0.81</v>
      </c>
      <c r="H399" s="69">
        <v>0.98</v>
      </c>
      <c r="I399" s="69">
        <v>231.28</v>
      </c>
      <c r="J399" s="106">
        <v>2.5015676385978744E-5</v>
      </c>
    </row>
    <row r="400" spans="1:10" ht="39" customHeight="1" x14ac:dyDescent="0.2">
      <c r="A400" s="73" t="s">
        <v>803</v>
      </c>
      <c r="B400" s="73" t="s">
        <v>224</v>
      </c>
      <c r="C400" s="73" t="s">
        <v>16</v>
      </c>
      <c r="D400" s="73" t="s">
        <v>225</v>
      </c>
      <c r="E400" s="71" t="s">
        <v>44</v>
      </c>
      <c r="F400" s="74">
        <v>16.52</v>
      </c>
      <c r="G400" s="69">
        <v>746.31</v>
      </c>
      <c r="H400" s="69">
        <v>904.67</v>
      </c>
      <c r="I400" s="69">
        <v>14945.14</v>
      </c>
      <c r="J400" s="106">
        <v>1.6164942311619956E-3</v>
      </c>
    </row>
    <row r="401" spans="1:10" ht="24" customHeight="1" x14ac:dyDescent="0.2">
      <c r="A401" s="85" t="s">
        <v>795</v>
      </c>
      <c r="B401" s="85" t="s">
        <v>1774</v>
      </c>
      <c r="C401" s="85"/>
      <c r="D401" s="85" t="s">
        <v>794</v>
      </c>
      <c r="E401" s="108"/>
      <c r="F401" s="86">
        <v>1</v>
      </c>
      <c r="G401" s="86" t="s">
        <v>53</v>
      </c>
      <c r="H401" s="84">
        <v>20128.439999999999</v>
      </c>
      <c r="I401" s="84">
        <v>20128.439999999999</v>
      </c>
      <c r="J401" s="107">
        <v>2.1771296315919661E-3</v>
      </c>
    </row>
    <row r="402" spans="1:10" ht="39" customHeight="1" x14ac:dyDescent="0.2">
      <c r="A402" s="73" t="s">
        <v>793</v>
      </c>
      <c r="B402" s="73" t="s">
        <v>201</v>
      </c>
      <c r="C402" s="73" t="s">
        <v>16</v>
      </c>
      <c r="D402" s="73" t="s">
        <v>202</v>
      </c>
      <c r="E402" s="71" t="s">
        <v>35</v>
      </c>
      <c r="F402" s="74">
        <v>354</v>
      </c>
      <c r="G402" s="69">
        <v>46.91</v>
      </c>
      <c r="H402" s="69">
        <v>56.86</v>
      </c>
      <c r="I402" s="69">
        <v>20128.439999999999</v>
      </c>
      <c r="J402" s="106">
        <v>2.1771296315919661E-3</v>
      </c>
    </row>
    <row r="403" spans="1:10" ht="24" customHeight="1" x14ac:dyDescent="0.2">
      <c r="A403" s="85" t="s">
        <v>783</v>
      </c>
      <c r="B403" s="85" t="s">
        <v>1774</v>
      </c>
      <c r="C403" s="85"/>
      <c r="D403" s="85" t="s">
        <v>782</v>
      </c>
      <c r="E403" s="108"/>
      <c r="F403" s="86">
        <v>1</v>
      </c>
      <c r="G403" s="86" t="s">
        <v>53</v>
      </c>
      <c r="H403" s="84">
        <v>47281.08</v>
      </c>
      <c r="I403" s="84">
        <v>47281.08</v>
      </c>
      <c r="J403" s="107">
        <v>5.1140098428725869E-3</v>
      </c>
    </row>
    <row r="404" spans="1:10" ht="26.1" customHeight="1" x14ac:dyDescent="0.2">
      <c r="A404" s="73" t="s">
        <v>781</v>
      </c>
      <c r="B404" s="73" t="s">
        <v>130</v>
      </c>
      <c r="C404" s="73" t="s">
        <v>21</v>
      </c>
      <c r="D404" s="73" t="s">
        <v>131</v>
      </c>
      <c r="E404" s="71" t="s">
        <v>62</v>
      </c>
      <c r="F404" s="74">
        <v>196</v>
      </c>
      <c r="G404" s="69">
        <v>199.01</v>
      </c>
      <c r="H404" s="69">
        <v>241.23</v>
      </c>
      <c r="I404" s="69">
        <v>47281.08</v>
      </c>
      <c r="J404" s="106">
        <v>5.1140098428725869E-3</v>
      </c>
    </row>
    <row r="405" spans="1:10" ht="24" customHeight="1" x14ac:dyDescent="0.2">
      <c r="A405" s="85" t="s">
        <v>764</v>
      </c>
      <c r="B405" s="85" t="s">
        <v>1774</v>
      </c>
      <c r="C405" s="85"/>
      <c r="D405" s="85" t="s">
        <v>763</v>
      </c>
      <c r="E405" s="108"/>
      <c r="F405" s="86">
        <v>1</v>
      </c>
      <c r="G405" s="86" t="s">
        <v>53</v>
      </c>
      <c r="H405" s="84">
        <v>34357.71</v>
      </c>
      <c r="I405" s="84">
        <v>34357.71</v>
      </c>
      <c r="J405" s="107">
        <v>3.7161940276863787E-3</v>
      </c>
    </row>
    <row r="406" spans="1:10" ht="26.1" customHeight="1" x14ac:dyDescent="0.2">
      <c r="A406" s="73" t="s">
        <v>762</v>
      </c>
      <c r="B406" s="73" t="s">
        <v>291</v>
      </c>
      <c r="C406" s="73" t="s">
        <v>21</v>
      </c>
      <c r="D406" s="73" t="s">
        <v>292</v>
      </c>
      <c r="E406" s="71" t="s">
        <v>58</v>
      </c>
      <c r="F406" s="74">
        <v>550.34</v>
      </c>
      <c r="G406" s="69">
        <v>10.55</v>
      </c>
      <c r="H406" s="69">
        <v>12.78</v>
      </c>
      <c r="I406" s="69">
        <v>7033.34</v>
      </c>
      <c r="J406" s="106">
        <v>7.6073917914458553E-4</v>
      </c>
    </row>
    <row r="407" spans="1:10" ht="51.95" customHeight="1" x14ac:dyDescent="0.2">
      <c r="A407" s="73" t="s">
        <v>750</v>
      </c>
      <c r="B407" s="73" t="s">
        <v>243</v>
      </c>
      <c r="C407" s="73" t="s">
        <v>21</v>
      </c>
      <c r="D407" s="73" t="s">
        <v>244</v>
      </c>
      <c r="E407" s="71" t="s">
        <v>35</v>
      </c>
      <c r="F407" s="74">
        <v>275.17</v>
      </c>
      <c r="G407" s="69">
        <v>39.68</v>
      </c>
      <c r="H407" s="69">
        <v>48.1</v>
      </c>
      <c r="I407" s="69">
        <v>13235.67</v>
      </c>
      <c r="J407" s="106">
        <v>1.4315947659616364E-3</v>
      </c>
    </row>
    <row r="408" spans="1:10" ht="24" customHeight="1" x14ac:dyDescent="0.2">
      <c r="A408" s="85" t="s">
        <v>724</v>
      </c>
      <c r="B408" s="85" t="s">
        <v>1774</v>
      </c>
      <c r="C408" s="85"/>
      <c r="D408" s="85" t="s">
        <v>723</v>
      </c>
      <c r="E408" s="108"/>
      <c r="F408" s="86">
        <v>1</v>
      </c>
      <c r="G408" s="86" t="s">
        <v>53</v>
      </c>
      <c r="H408" s="84">
        <v>14088.7</v>
      </c>
      <c r="I408" s="84">
        <v>14088.7</v>
      </c>
      <c r="J408" s="107">
        <v>1.5238600825801571E-3</v>
      </c>
    </row>
    <row r="409" spans="1:10" ht="24" customHeight="1" x14ac:dyDescent="0.2">
      <c r="A409" s="73" t="s">
        <v>722</v>
      </c>
      <c r="B409" s="73" t="s">
        <v>232</v>
      </c>
      <c r="C409" s="73" t="s">
        <v>21</v>
      </c>
      <c r="D409" s="73" t="s">
        <v>233</v>
      </c>
      <c r="E409" s="71" t="s">
        <v>35</v>
      </c>
      <c r="F409" s="74">
        <v>2751.7</v>
      </c>
      <c r="G409" s="69">
        <v>4.2300000000000004</v>
      </c>
      <c r="H409" s="69">
        <v>5.12</v>
      </c>
      <c r="I409" s="69">
        <v>14088.7</v>
      </c>
      <c r="J409" s="106">
        <v>1.5238600825801571E-3</v>
      </c>
    </row>
    <row r="410" spans="1:10" ht="26.1" customHeight="1" x14ac:dyDescent="0.2">
      <c r="A410" s="85" t="s">
        <v>694</v>
      </c>
      <c r="B410" s="85" t="s">
        <v>1774</v>
      </c>
      <c r="C410" s="85"/>
      <c r="D410" s="85" t="s">
        <v>693</v>
      </c>
      <c r="E410" s="108"/>
      <c r="F410" s="86">
        <v>1</v>
      </c>
      <c r="G410" s="86" t="s">
        <v>53</v>
      </c>
      <c r="H410" s="84">
        <v>101571.89</v>
      </c>
      <c r="I410" s="84">
        <v>101571.89</v>
      </c>
      <c r="J410" s="107">
        <v>1.0986205163231712E-2</v>
      </c>
    </row>
    <row r="411" spans="1:10" ht="24" customHeight="1" x14ac:dyDescent="0.2">
      <c r="A411" s="73" t="s">
        <v>692</v>
      </c>
      <c r="B411" s="73" t="s">
        <v>221</v>
      </c>
      <c r="C411" s="73" t="s">
        <v>21</v>
      </c>
      <c r="D411" s="73" t="s">
        <v>222</v>
      </c>
      <c r="E411" s="71" t="s">
        <v>35</v>
      </c>
      <c r="F411" s="74">
        <v>2777</v>
      </c>
      <c r="G411" s="69">
        <v>4.5999999999999996</v>
      </c>
      <c r="H411" s="69">
        <v>5.57</v>
      </c>
      <c r="I411" s="69">
        <v>15467.89</v>
      </c>
      <c r="J411" s="106">
        <v>1.6730358466530472E-3</v>
      </c>
    </row>
    <row r="412" spans="1:10" ht="24" customHeight="1" x14ac:dyDescent="0.2">
      <c r="A412" s="73" t="s">
        <v>688</v>
      </c>
      <c r="B412" s="73" t="s">
        <v>327</v>
      </c>
      <c r="C412" s="73" t="s">
        <v>21</v>
      </c>
      <c r="D412" s="73" t="s">
        <v>328</v>
      </c>
      <c r="E412" s="71" t="s">
        <v>62</v>
      </c>
      <c r="F412" s="74">
        <v>50</v>
      </c>
      <c r="G412" s="69">
        <v>60.14</v>
      </c>
      <c r="H412" s="69">
        <v>72.900000000000006</v>
      </c>
      <c r="I412" s="69">
        <v>3645</v>
      </c>
      <c r="J412" s="106">
        <v>3.9425000184578222E-4</v>
      </c>
    </row>
    <row r="413" spans="1:10" ht="24" customHeight="1" x14ac:dyDescent="0.2">
      <c r="A413" s="73" t="s">
        <v>681</v>
      </c>
      <c r="B413" s="73" t="s">
        <v>258</v>
      </c>
      <c r="C413" s="73" t="s">
        <v>21</v>
      </c>
      <c r="D413" s="73" t="s">
        <v>259</v>
      </c>
      <c r="E413" s="71" t="s">
        <v>62</v>
      </c>
      <c r="F413" s="74">
        <v>50</v>
      </c>
      <c r="G413" s="69">
        <v>185.04</v>
      </c>
      <c r="H413" s="69">
        <v>224.3</v>
      </c>
      <c r="I413" s="69">
        <v>11215</v>
      </c>
      <c r="J413" s="106">
        <v>1.2130353280385316E-3</v>
      </c>
    </row>
    <row r="414" spans="1:10" ht="24" customHeight="1" x14ac:dyDescent="0.2">
      <c r="A414" s="73" t="s">
        <v>670</v>
      </c>
      <c r="B414" s="73" t="s">
        <v>284</v>
      </c>
      <c r="C414" s="73" t="s">
        <v>21</v>
      </c>
      <c r="D414" s="73" t="s">
        <v>285</v>
      </c>
      <c r="E414" s="71" t="s">
        <v>58</v>
      </c>
      <c r="F414" s="74">
        <v>11006.81</v>
      </c>
      <c r="G414" s="69">
        <v>0.56999999999999995</v>
      </c>
      <c r="H414" s="69">
        <v>0.69</v>
      </c>
      <c r="I414" s="69">
        <v>7594.69</v>
      </c>
      <c r="J414" s="106">
        <v>8.2145584266615746E-4</v>
      </c>
    </row>
    <row r="415" spans="1:10" ht="26.1" customHeight="1" x14ac:dyDescent="0.2">
      <c r="A415" s="73" t="s">
        <v>650</v>
      </c>
      <c r="B415" s="73" t="s">
        <v>329</v>
      </c>
      <c r="C415" s="73" t="s">
        <v>140</v>
      </c>
      <c r="D415" s="73" t="s">
        <v>330</v>
      </c>
      <c r="E415" s="71" t="s">
        <v>35</v>
      </c>
      <c r="F415" s="74">
        <v>264</v>
      </c>
      <c r="G415" s="69">
        <v>11.39</v>
      </c>
      <c r="H415" s="69">
        <v>13.8</v>
      </c>
      <c r="I415" s="69">
        <v>3643.2</v>
      </c>
      <c r="J415" s="106">
        <v>3.9405531048684607E-4</v>
      </c>
    </row>
    <row r="416" spans="1:10" ht="24" customHeight="1" x14ac:dyDescent="0.2">
      <c r="A416" s="73" t="s">
        <v>646</v>
      </c>
      <c r="B416" s="73" t="s">
        <v>213</v>
      </c>
      <c r="C416" s="73" t="s">
        <v>140</v>
      </c>
      <c r="D416" s="73" t="s">
        <v>214</v>
      </c>
      <c r="E416" s="71" t="s">
        <v>35</v>
      </c>
      <c r="F416" s="74">
        <v>2777</v>
      </c>
      <c r="G416" s="69">
        <v>5.31</v>
      </c>
      <c r="H416" s="69">
        <v>6.43</v>
      </c>
      <c r="I416" s="69">
        <v>17856.11</v>
      </c>
      <c r="J416" s="106">
        <v>1.9313501784522609E-3</v>
      </c>
    </row>
    <row r="417" spans="1:10" ht="24" customHeight="1" x14ac:dyDescent="0.2">
      <c r="A417" s="73" t="s">
        <v>640</v>
      </c>
      <c r="B417" s="73" t="s">
        <v>139</v>
      </c>
      <c r="C417" s="73" t="s">
        <v>140</v>
      </c>
      <c r="D417" s="73" t="s">
        <v>141</v>
      </c>
      <c r="E417" s="71" t="s">
        <v>142</v>
      </c>
      <c r="F417" s="74">
        <v>250</v>
      </c>
      <c r="G417" s="69">
        <v>139.09</v>
      </c>
      <c r="H417" s="69">
        <v>168.6</v>
      </c>
      <c r="I417" s="69">
        <v>42150</v>
      </c>
      <c r="J417" s="106">
        <v>4.5590226550890865E-3</v>
      </c>
    </row>
    <row r="418" spans="1:10" ht="26.1" customHeight="1" x14ac:dyDescent="0.2">
      <c r="A418" s="85" t="s">
        <v>632</v>
      </c>
      <c r="B418" s="85" t="s">
        <v>1774</v>
      </c>
      <c r="C418" s="85"/>
      <c r="D418" s="85" t="s">
        <v>631</v>
      </c>
      <c r="E418" s="108"/>
      <c r="F418" s="86">
        <v>1</v>
      </c>
      <c r="G418" s="86" t="s">
        <v>53</v>
      </c>
      <c r="H418" s="84">
        <v>266745.2</v>
      </c>
      <c r="I418" s="84">
        <v>266745.2</v>
      </c>
      <c r="J418" s="107">
        <v>2.8851658598725256E-2</v>
      </c>
    </row>
    <row r="419" spans="1:10" ht="24" customHeight="1" x14ac:dyDescent="0.2">
      <c r="A419" s="85" t="s">
        <v>630</v>
      </c>
      <c r="B419" s="85" t="s">
        <v>1774</v>
      </c>
      <c r="C419" s="85"/>
      <c r="D419" s="85" t="s">
        <v>629</v>
      </c>
      <c r="E419" s="108"/>
      <c r="F419" s="86">
        <v>1</v>
      </c>
      <c r="G419" s="86" t="s">
        <v>53</v>
      </c>
      <c r="H419" s="84">
        <v>178582</v>
      </c>
      <c r="I419" s="84">
        <v>178582</v>
      </c>
      <c r="J419" s="107">
        <v>1.9315762367523588E-2</v>
      </c>
    </row>
    <row r="420" spans="1:10" ht="39" customHeight="1" x14ac:dyDescent="0.2">
      <c r="A420" s="73" t="s">
        <v>628</v>
      </c>
      <c r="B420" s="73" t="s">
        <v>109</v>
      </c>
      <c r="C420" s="73" t="s">
        <v>39</v>
      </c>
      <c r="D420" s="73" t="s">
        <v>110</v>
      </c>
      <c r="E420" s="71" t="s">
        <v>44</v>
      </c>
      <c r="F420" s="74">
        <v>100</v>
      </c>
      <c r="G420" s="69">
        <v>694</v>
      </c>
      <c r="H420" s="69">
        <v>841.26</v>
      </c>
      <c r="I420" s="69">
        <v>84126</v>
      </c>
      <c r="J420" s="106">
        <v>9.0992251454810082E-3</v>
      </c>
    </row>
    <row r="421" spans="1:10" ht="39" customHeight="1" x14ac:dyDescent="0.2">
      <c r="A421" s="73" t="s">
        <v>621</v>
      </c>
      <c r="B421" s="73" t="s">
        <v>173</v>
      </c>
      <c r="C421" s="73" t="s">
        <v>39</v>
      </c>
      <c r="D421" s="73" t="s">
        <v>174</v>
      </c>
      <c r="E421" s="71" t="s">
        <v>58</v>
      </c>
      <c r="F421" s="74">
        <v>100</v>
      </c>
      <c r="G421" s="69">
        <v>283.10000000000002</v>
      </c>
      <c r="H421" s="69">
        <v>343.17</v>
      </c>
      <c r="I421" s="69">
        <v>34317</v>
      </c>
      <c r="J421" s="106">
        <v>3.7117907581184387E-3</v>
      </c>
    </row>
    <row r="422" spans="1:10" ht="39" customHeight="1" x14ac:dyDescent="0.2">
      <c r="A422" s="73" t="s">
        <v>605</v>
      </c>
      <c r="B422" s="73" t="s">
        <v>15</v>
      </c>
      <c r="C422" s="73" t="s">
        <v>16</v>
      </c>
      <c r="D422" s="73" t="s">
        <v>17</v>
      </c>
      <c r="E422" s="71" t="s">
        <v>19</v>
      </c>
      <c r="F422" s="74">
        <v>6300</v>
      </c>
      <c r="G422" s="69">
        <v>1.26</v>
      </c>
      <c r="H422" s="69">
        <v>1.52</v>
      </c>
      <c r="I422" s="69">
        <v>9576</v>
      </c>
      <c r="J422" s="106">
        <v>1.0357580295405242E-3</v>
      </c>
    </row>
    <row r="423" spans="1:10" ht="39" customHeight="1" x14ac:dyDescent="0.2">
      <c r="A423" s="92" t="s">
        <v>1780</v>
      </c>
      <c r="B423" s="92" t="s">
        <v>262</v>
      </c>
      <c r="C423" s="92" t="s">
        <v>16</v>
      </c>
      <c r="D423" s="92" t="s">
        <v>263</v>
      </c>
      <c r="E423" s="90" t="s">
        <v>58</v>
      </c>
      <c r="F423" s="93">
        <v>150</v>
      </c>
      <c r="G423" s="88">
        <v>61.09</v>
      </c>
      <c r="H423" s="88">
        <v>74.05</v>
      </c>
      <c r="I423" s="88">
        <v>11107.5</v>
      </c>
      <c r="J423" s="109">
        <v>1.201407927435398E-3</v>
      </c>
    </row>
    <row r="424" spans="1:10" ht="24" customHeight="1" x14ac:dyDescent="0.2">
      <c r="A424" s="92" t="s">
        <v>1779</v>
      </c>
      <c r="B424" s="92" t="s">
        <v>133</v>
      </c>
      <c r="C424" s="92" t="s">
        <v>39</v>
      </c>
      <c r="D424" s="92" t="s">
        <v>134</v>
      </c>
      <c r="E424" s="90" t="s">
        <v>44</v>
      </c>
      <c r="F424" s="93">
        <v>50</v>
      </c>
      <c r="G424" s="88">
        <v>111.13</v>
      </c>
      <c r="H424" s="88">
        <v>134.71</v>
      </c>
      <c r="I424" s="88">
        <v>6735.5</v>
      </c>
      <c r="J424" s="109">
        <v>7.2852424895261073E-4</v>
      </c>
    </row>
    <row r="425" spans="1:10" ht="24" customHeight="1" x14ac:dyDescent="0.2">
      <c r="A425" s="92" t="s">
        <v>1778</v>
      </c>
      <c r="B425" s="92" t="s">
        <v>237</v>
      </c>
      <c r="C425" s="92" t="s">
        <v>39</v>
      </c>
      <c r="D425" s="92" t="s">
        <v>238</v>
      </c>
      <c r="E425" s="90" t="s">
        <v>206</v>
      </c>
      <c r="F425" s="93">
        <v>500</v>
      </c>
      <c r="G425" s="88">
        <v>22.52</v>
      </c>
      <c r="H425" s="88">
        <v>27.3</v>
      </c>
      <c r="I425" s="88">
        <v>13650</v>
      </c>
      <c r="J425" s="109">
        <v>1.4764094719327647E-3</v>
      </c>
    </row>
    <row r="426" spans="1:10" ht="24" customHeight="1" x14ac:dyDescent="0.2">
      <c r="A426" s="92" t="s">
        <v>1777</v>
      </c>
      <c r="B426" s="92" t="s">
        <v>203</v>
      </c>
      <c r="C426" s="92" t="s">
        <v>39</v>
      </c>
      <c r="D426" s="92" t="s">
        <v>204</v>
      </c>
      <c r="E426" s="90" t="s">
        <v>206</v>
      </c>
      <c r="F426" s="93">
        <v>500</v>
      </c>
      <c r="G426" s="88">
        <v>31.47</v>
      </c>
      <c r="H426" s="88">
        <v>38.14</v>
      </c>
      <c r="I426" s="88">
        <v>19070</v>
      </c>
      <c r="J426" s="109">
        <v>2.0626467860628442E-3</v>
      </c>
    </row>
    <row r="427" spans="1:10" ht="24" customHeight="1" x14ac:dyDescent="0.2">
      <c r="A427" s="85" t="s">
        <v>600</v>
      </c>
      <c r="B427" s="85" t="s">
        <v>1774</v>
      </c>
      <c r="C427" s="85"/>
      <c r="D427" s="85" t="s">
        <v>599</v>
      </c>
      <c r="E427" s="108"/>
      <c r="F427" s="86">
        <v>1</v>
      </c>
      <c r="G427" s="86" t="s">
        <v>53</v>
      </c>
      <c r="H427" s="84">
        <v>88163.199999999997</v>
      </c>
      <c r="I427" s="84">
        <v>88163.199999999997</v>
      </c>
      <c r="J427" s="107">
        <v>9.5358962312016658E-3</v>
      </c>
    </row>
    <row r="428" spans="1:10" ht="26.1" customHeight="1" x14ac:dyDescent="0.2">
      <c r="A428" s="73" t="s">
        <v>598</v>
      </c>
      <c r="B428" s="73" t="s">
        <v>245</v>
      </c>
      <c r="C428" s="73" t="s">
        <v>39</v>
      </c>
      <c r="D428" s="73" t="s">
        <v>246</v>
      </c>
      <c r="E428" s="71" t="s">
        <v>44</v>
      </c>
      <c r="F428" s="74">
        <v>400</v>
      </c>
      <c r="G428" s="69">
        <v>26.29</v>
      </c>
      <c r="H428" s="69">
        <v>31.86</v>
      </c>
      <c r="I428" s="69">
        <v>12744</v>
      </c>
      <c r="J428" s="106">
        <v>1.3784148212682165E-3</v>
      </c>
    </row>
    <row r="429" spans="1:10" ht="24" customHeight="1" x14ac:dyDescent="0.2">
      <c r="A429" s="73" t="s">
        <v>595</v>
      </c>
      <c r="B429" s="73" t="s">
        <v>372</v>
      </c>
      <c r="C429" s="73" t="s">
        <v>39</v>
      </c>
      <c r="D429" s="73" t="s">
        <v>373</v>
      </c>
      <c r="E429" s="71" t="s">
        <v>58</v>
      </c>
      <c r="F429" s="74">
        <v>400</v>
      </c>
      <c r="G429" s="69">
        <v>0.08</v>
      </c>
      <c r="H429" s="69">
        <v>0.09</v>
      </c>
      <c r="I429" s="69">
        <v>36</v>
      </c>
      <c r="J429" s="106">
        <v>3.8938271787237753E-6</v>
      </c>
    </row>
    <row r="430" spans="1:10" ht="26.1" customHeight="1" x14ac:dyDescent="0.2">
      <c r="A430" s="73" t="s">
        <v>592</v>
      </c>
      <c r="B430" s="73" t="s">
        <v>296</v>
      </c>
      <c r="C430" s="73" t="s">
        <v>39</v>
      </c>
      <c r="D430" s="73" t="s">
        <v>297</v>
      </c>
      <c r="E430" s="71" t="s">
        <v>44</v>
      </c>
      <c r="F430" s="74">
        <v>400</v>
      </c>
      <c r="G430" s="69">
        <v>14.44</v>
      </c>
      <c r="H430" s="69">
        <v>17.5</v>
      </c>
      <c r="I430" s="69">
        <v>7000</v>
      </c>
      <c r="J430" s="106">
        <v>7.5713306252962298E-4</v>
      </c>
    </row>
    <row r="431" spans="1:10" ht="39" customHeight="1" x14ac:dyDescent="0.2">
      <c r="A431" s="73" t="s">
        <v>575</v>
      </c>
      <c r="B431" s="73" t="s">
        <v>15</v>
      </c>
      <c r="C431" s="73" t="s">
        <v>16</v>
      </c>
      <c r="D431" s="73" t="s">
        <v>17</v>
      </c>
      <c r="E431" s="71" t="s">
        <v>19</v>
      </c>
      <c r="F431" s="74">
        <v>25200</v>
      </c>
      <c r="G431" s="69">
        <v>1.26</v>
      </c>
      <c r="H431" s="69">
        <v>1.52</v>
      </c>
      <c r="I431" s="69">
        <v>38304</v>
      </c>
      <c r="J431" s="106">
        <v>4.1430321181620969E-3</v>
      </c>
    </row>
    <row r="432" spans="1:10" ht="39" customHeight="1" x14ac:dyDescent="0.2">
      <c r="A432" s="73" t="s">
        <v>573</v>
      </c>
      <c r="B432" s="73" t="s">
        <v>15</v>
      </c>
      <c r="C432" s="73" t="s">
        <v>16</v>
      </c>
      <c r="D432" s="73" t="s">
        <v>17</v>
      </c>
      <c r="E432" s="71" t="s">
        <v>19</v>
      </c>
      <c r="F432" s="74">
        <v>0</v>
      </c>
      <c r="G432" s="69">
        <v>1.26</v>
      </c>
      <c r="H432" s="69">
        <v>1.52</v>
      </c>
      <c r="I432" s="69">
        <v>0</v>
      </c>
      <c r="J432" s="106">
        <v>0</v>
      </c>
    </row>
    <row r="433" spans="1:10" ht="65.099999999999994" customHeight="1" x14ac:dyDescent="0.2">
      <c r="A433" s="73" t="s">
        <v>568</v>
      </c>
      <c r="B433" s="73" t="s">
        <v>349</v>
      </c>
      <c r="C433" s="73" t="s">
        <v>16</v>
      </c>
      <c r="D433" s="73" t="s">
        <v>350</v>
      </c>
      <c r="E433" s="71" t="s">
        <v>44</v>
      </c>
      <c r="F433" s="74">
        <v>80</v>
      </c>
      <c r="G433" s="69">
        <v>9.77</v>
      </c>
      <c r="H433" s="69">
        <v>11.84</v>
      </c>
      <c r="I433" s="69">
        <v>947.2</v>
      </c>
      <c r="J433" s="106">
        <v>1.0245091954686556E-4</v>
      </c>
    </row>
    <row r="434" spans="1:10" ht="26.1" customHeight="1" x14ac:dyDescent="0.2">
      <c r="A434" s="92" t="s">
        <v>1776</v>
      </c>
      <c r="B434" s="92" t="s">
        <v>208</v>
      </c>
      <c r="C434" s="92" t="s">
        <v>16</v>
      </c>
      <c r="D434" s="92" t="s">
        <v>209</v>
      </c>
      <c r="E434" s="90" t="s">
        <v>231</v>
      </c>
      <c r="F434" s="93">
        <v>400</v>
      </c>
      <c r="G434" s="88">
        <v>38.76</v>
      </c>
      <c r="H434" s="88">
        <v>46.98</v>
      </c>
      <c r="I434" s="88">
        <v>18792</v>
      </c>
      <c r="J434" s="109">
        <v>2.0325777872938107E-3</v>
      </c>
    </row>
    <row r="435" spans="1:10" ht="65.099999999999994" customHeight="1" x14ac:dyDescent="0.2">
      <c r="A435" s="73" t="s">
        <v>562</v>
      </c>
      <c r="B435" s="73" t="s">
        <v>298</v>
      </c>
      <c r="C435" s="73" t="s">
        <v>16</v>
      </c>
      <c r="D435" s="73" t="s">
        <v>299</v>
      </c>
      <c r="E435" s="71" t="s">
        <v>44</v>
      </c>
      <c r="F435" s="74">
        <v>400</v>
      </c>
      <c r="G435" s="69">
        <v>12.62</v>
      </c>
      <c r="H435" s="69">
        <v>15.29</v>
      </c>
      <c r="I435" s="69">
        <v>6116</v>
      </c>
      <c r="J435" s="106">
        <v>6.615179729187392E-4</v>
      </c>
    </row>
    <row r="436" spans="1:10" ht="51.95" customHeight="1" x14ac:dyDescent="0.2">
      <c r="A436" s="73" t="s">
        <v>547</v>
      </c>
      <c r="B436" s="73" t="s">
        <v>177</v>
      </c>
      <c r="C436" s="73" t="s">
        <v>16</v>
      </c>
      <c r="D436" s="73" t="s">
        <v>178</v>
      </c>
      <c r="E436" s="71" t="s">
        <v>71</v>
      </c>
      <c r="F436" s="74">
        <v>600</v>
      </c>
      <c r="G436" s="69">
        <v>5.81</v>
      </c>
      <c r="H436" s="69">
        <v>7.04</v>
      </c>
      <c r="I436" s="69">
        <v>4224</v>
      </c>
      <c r="J436" s="106">
        <v>4.5687572230358964E-4</v>
      </c>
    </row>
    <row r="437" spans="1:10" ht="24" customHeight="1" x14ac:dyDescent="0.2">
      <c r="A437" s="85" t="s">
        <v>534</v>
      </c>
      <c r="B437" s="85" t="s">
        <v>1774</v>
      </c>
      <c r="C437" s="85"/>
      <c r="D437" s="85" t="s">
        <v>533</v>
      </c>
      <c r="E437" s="108"/>
      <c r="F437" s="86">
        <v>1</v>
      </c>
      <c r="G437" s="86" t="s">
        <v>53</v>
      </c>
      <c r="H437" s="84">
        <v>452806.44</v>
      </c>
      <c r="I437" s="84">
        <v>452806.44</v>
      </c>
      <c r="J437" s="107">
        <v>4.8976389521476565E-2</v>
      </c>
    </row>
    <row r="438" spans="1:10" ht="24" customHeight="1" x14ac:dyDescent="0.2">
      <c r="A438" s="73" t="s">
        <v>532</v>
      </c>
      <c r="B438" s="73" t="s">
        <v>25</v>
      </c>
      <c r="C438" s="73" t="s">
        <v>21</v>
      </c>
      <c r="D438" s="73" t="s">
        <v>26</v>
      </c>
      <c r="E438" s="71" t="s">
        <v>28</v>
      </c>
      <c r="F438" s="74">
        <v>12</v>
      </c>
      <c r="G438" s="69">
        <v>31128.42</v>
      </c>
      <c r="H438" s="69">
        <v>37733.870000000003</v>
      </c>
      <c r="I438" s="69">
        <v>452806.44</v>
      </c>
      <c r="J438" s="106">
        <v>4.8976389521476565E-2</v>
      </c>
    </row>
    <row r="439" spans="1:10" ht="24" customHeight="1" x14ac:dyDescent="0.2">
      <c r="A439" s="85" t="s">
        <v>523</v>
      </c>
      <c r="B439" s="85" t="s">
        <v>1774</v>
      </c>
      <c r="C439" s="85"/>
      <c r="D439" s="85" t="s">
        <v>522</v>
      </c>
      <c r="E439" s="108"/>
      <c r="F439" s="86">
        <v>1</v>
      </c>
      <c r="G439" s="86" t="s">
        <v>53</v>
      </c>
      <c r="H439" s="84">
        <v>725.87</v>
      </c>
      <c r="I439" s="84">
        <v>725.87</v>
      </c>
      <c r="J439" s="107">
        <v>7.851145372833963E-5</v>
      </c>
    </row>
    <row r="440" spans="1:10" ht="26.1" customHeight="1" x14ac:dyDescent="0.2">
      <c r="A440" s="73" t="s">
        <v>521</v>
      </c>
      <c r="B440" s="73" t="s">
        <v>356</v>
      </c>
      <c r="C440" s="73" t="s">
        <v>39</v>
      </c>
      <c r="D440" s="73" t="s">
        <v>357</v>
      </c>
      <c r="E440" s="71" t="s">
        <v>58</v>
      </c>
      <c r="F440" s="74">
        <v>0.72</v>
      </c>
      <c r="G440" s="69">
        <v>454.65</v>
      </c>
      <c r="H440" s="69">
        <v>551.12</v>
      </c>
      <c r="I440" s="69">
        <v>396.8</v>
      </c>
      <c r="J440" s="106">
        <v>4.2918628458822056E-5</v>
      </c>
    </row>
    <row r="441" spans="1:10" ht="63.75" x14ac:dyDescent="0.2">
      <c r="A441" s="92" t="s">
        <v>1775</v>
      </c>
      <c r="B441" s="92" t="s">
        <v>360</v>
      </c>
      <c r="C441" s="92" t="s">
        <v>21</v>
      </c>
      <c r="D441" s="92" t="s">
        <v>361</v>
      </c>
      <c r="E441" s="90" t="s">
        <v>32</v>
      </c>
      <c r="F441" s="93">
        <v>1</v>
      </c>
      <c r="G441" s="88">
        <v>271.47000000000003</v>
      </c>
      <c r="H441" s="88">
        <v>329.07</v>
      </c>
      <c r="I441" s="88">
        <v>329.07</v>
      </c>
      <c r="J441" s="109">
        <v>3.5592825269517574E-5</v>
      </c>
    </row>
    <row r="442" spans="1:10" ht="24" customHeight="1" x14ac:dyDescent="0.2">
      <c r="A442" s="85" t="s">
        <v>449</v>
      </c>
      <c r="B442" s="85" t="s">
        <v>1774</v>
      </c>
      <c r="C442" s="85"/>
      <c r="D442" s="85" t="s">
        <v>448</v>
      </c>
      <c r="E442" s="108"/>
      <c r="F442" s="86">
        <v>1</v>
      </c>
      <c r="G442" s="86" t="s">
        <v>53</v>
      </c>
      <c r="H442" s="84">
        <v>129545</v>
      </c>
      <c r="I442" s="84">
        <v>129545</v>
      </c>
      <c r="J442" s="107">
        <v>1.401182894077143E-2</v>
      </c>
    </row>
    <row r="443" spans="1:10" ht="24" customHeight="1" x14ac:dyDescent="0.2">
      <c r="A443" s="73" t="s">
        <v>447</v>
      </c>
      <c r="B443" s="73" t="s">
        <v>234</v>
      </c>
      <c r="C443" s="73" t="s">
        <v>140</v>
      </c>
      <c r="D443" s="73" t="s">
        <v>235</v>
      </c>
      <c r="E443" s="71" t="s">
        <v>236</v>
      </c>
      <c r="F443" s="74">
        <v>100</v>
      </c>
      <c r="G443" s="69">
        <v>113.83</v>
      </c>
      <c r="H443" s="69">
        <v>137.97999999999999</v>
      </c>
      <c r="I443" s="69">
        <v>13798</v>
      </c>
      <c r="J443" s="106">
        <v>1.4924174281119626E-3</v>
      </c>
    </row>
    <row r="444" spans="1:10" ht="24" customHeight="1" x14ac:dyDescent="0.2">
      <c r="A444" s="73" t="s">
        <v>446</v>
      </c>
      <c r="B444" s="73" t="s">
        <v>260</v>
      </c>
      <c r="C444" s="73" t="s">
        <v>140</v>
      </c>
      <c r="D444" s="73" t="s">
        <v>261</v>
      </c>
      <c r="E444" s="71" t="s">
        <v>236</v>
      </c>
      <c r="F444" s="74">
        <v>100</v>
      </c>
      <c r="G444" s="69">
        <v>92.17</v>
      </c>
      <c r="H444" s="69">
        <v>111.72</v>
      </c>
      <c r="I444" s="69">
        <v>11172</v>
      </c>
      <c r="J444" s="106">
        <v>1.2083843677972782E-3</v>
      </c>
    </row>
    <row r="445" spans="1:10" ht="26.1" customHeight="1" x14ac:dyDescent="0.2">
      <c r="A445" s="73" t="s">
        <v>437</v>
      </c>
      <c r="B445" s="73" t="s">
        <v>247</v>
      </c>
      <c r="C445" s="73" t="s">
        <v>248</v>
      </c>
      <c r="D445" s="73" t="s">
        <v>249</v>
      </c>
      <c r="E445" s="71" t="s">
        <v>62</v>
      </c>
      <c r="F445" s="74">
        <v>100</v>
      </c>
      <c r="G445" s="69">
        <v>99.2</v>
      </c>
      <c r="H445" s="69">
        <v>120.25</v>
      </c>
      <c r="I445" s="69">
        <v>12025</v>
      </c>
      <c r="J445" s="106">
        <v>1.3006464395598166E-3</v>
      </c>
    </row>
    <row r="446" spans="1:10" ht="39" customHeight="1" x14ac:dyDescent="0.2">
      <c r="A446" s="73" t="s">
        <v>436</v>
      </c>
      <c r="B446" s="73" t="s">
        <v>287</v>
      </c>
      <c r="C446" s="73" t="s">
        <v>248</v>
      </c>
      <c r="D446" s="73" t="s">
        <v>288</v>
      </c>
      <c r="E446" s="71" t="s">
        <v>62</v>
      </c>
      <c r="F446" s="74">
        <v>100</v>
      </c>
      <c r="G446" s="69">
        <v>62.4</v>
      </c>
      <c r="H446" s="69">
        <v>75.64</v>
      </c>
      <c r="I446" s="69">
        <v>7564</v>
      </c>
      <c r="J446" s="106">
        <v>8.181363549962954E-4</v>
      </c>
    </row>
    <row r="447" spans="1:10" ht="24" customHeight="1" x14ac:dyDescent="0.2">
      <c r="A447" s="73" t="s">
        <v>432</v>
      </c>
      <c r="B447" s="73" t="s">
        <v>368</v>
      </c>
      <c r="C447" s="73" t="s">
        <v>21</v>
      </c>
      <c r="D447" s="73" t="s">
        <v>369</v>
      </c>
      <c r="E447" s="71" t="s">
        <v>44</v>
      </c>
      <c r="F447" s="74">
        <v>100</v>
      </c>
      <c r="G447" s="69">
        <v>1.41</v>
      </c>
      <c r="H447" s="69">
        <v>1.7</v>
      </c>
      <c r="I447" s="69">
        <v>170</v>
      </c>
      <c r="J447" s="106">
        <v>1.8387517232862272E-5</v>
      </c>
    </row>
    <row r="448" spans="1:10" ht="24" customHeight="1" x14ac:dyDescent="0.2">
      <c r="A448" s="73" t="s">
        <v>429</v>
      </c>
      <c r="B448" s="73" t="s">
        <v>251</v>
      </c>
      <c r="C448" s="73" t="s">
        <v>21</v>
      </c>
      <c r="D448" s="73" t="s">
        <v>252</v>
      </c>
      <c r="E448" s="71" t="s">
        <v>32</v>
      </c>
      <c r="F448" s="74">
        <v>100</v>
      </c>
      <c r="G448" s="69">
        <v>98.89</v>
      </c>
      <c r="H448" s="69">
        <v>119.87</v>
      </c>
      <c r="I448" s="69">
        <v>11987</v>
      </c>
      <c r="J448" s="106">
        <v>1.2965362886489416E-3</v>
      </c>
    </row>
    <row r="449" spans="1:10" ht="26.1" customHeight="1" x14ac:dyDescent="0.2">
      <c r="A449" s="73" t="s">
        <v>428</v>
      </c>
      <c r="B449" s="73" t="s">
        <v>181</v>
      </c>
      <c r="C449" s="73" t="s">
        <v>21</v>
      </c>
      <c r="D449" s="73" t="s">
        <v>182</v>
      </c>
      <c r="E449" s="71" t="s">
        <v>32</v>
      </c>
      <c r="F449" s="74">
        <v>100</v>
      </c>
      <c r="G449" s="69">
        <v>262.35000000000002</v>
      </c>
      <c r="H449" s="69">
        <v>318.02</v>
      </c>
      <c r="I449" s="69">
        <v>31802</v>
      </c>
      <c r="J449" s="106">
        <v>3.4397636649381529E-3</v>
      </c>
    </row>
    <row r="450" spans="1:10" ht="24" customHeight="1" x14ac:dyDescent="0.2">
      <c r="A450" s="73" t="s">
        <v>427</v>
      </c>
      <c r="B450" s="73" t="s">
        <v>188</v>
      </c>
      <c r="C450" s="73" t="s">
        <v>21</v>
      </c>
      <c r="D450" s="73" t="s">
        <v>189</v>
      </c>
      <c r="E450" s="71" t="s">
        <v>32</v>
      </c>
      <c r="F450" s="74">
        <v>100</v>
      </c>
      <c r="G450" s="69">
        <v>220.92</v>
      </c>
      <c r="H450" s="69">
        <v>267.79000000000002</v>
      </c>
      <c r="I450" s="69">
        <v>26779</v>
      </c>
      <c r="J450" s="106">
        <v>2.8964666116401104E-3</v>
      </c>
    </row>
    <row r="451" spans="1:10" ht="78" customHeight="1" x14ac:dyDescent="0.2">
      <c r="A451" s="73" t="s">
        <v>419</v>
      </c>
      <c r="B451" s="73" t="s">
        <v>228</v>
      </c>
      <c r="C451" s="73" t="s">
        <v>21</v>
      </c>
      <c r="D451" s="73" t="s">
        <v>229</v>
      </c>
      <c r="E451" s="71" t="s">
        <v>231</v>
      </c>
      <c r="F451" s="74">
        <v>400</v>
      </c>
      <c r="G451" s="69">
        <v>29.39</v>
      </c>
      <c r="H451" s="69">
        <v>35.619999999999997</v>
      </c>
      <c r="I451" s="69">
        <v>14248</v>
      </c>
      <c r="J451" s="106">
        <v>1.5410902678460096E-3</v>
      </c>
    </row>
    <row r="452" spans="1:10" x14ac:dyDescent="0.2">
      <c r="A452" s="53"/>
      <c r="B452" s="53"/>
      <c r="C452" s="53"/>
      <c r="D452" s="53"/>
      <c r="E452" s="53"/>
      <c r="F452" s="53"/>
      <c r="G452" s="53"/>
      <c r="H452" s="53"/>
      <c r="I452" s="53"/>
      <c r="J452" s="53"/>
    </row>
    <row r="453" spans="1:10" x14ac:dyDescent="0.2">
      <c r="A453" s="48"/>
      <c r="B453" s="48"/>
      <c r="C453" s="48"/>
      <c r="D453" s="52"/>
      <c r="E453" s="51"/>
      <c r="F453" s="50" t="s">
        <v>378</v>
      </c>
      <c r="G453" s="48"/>
      <c r="H453" s="105">
        <v>7780655.3700000001</v>
      </c>
      <c r="I453" s="105"/>
      <c r="J453" s="105"/>
    </row>
    <row r="454" spans="1:10" x14ac:dyDescent="0.2">
      <c r="A454" s="48"/>
      <c r="B454" s="48"/>
      <c r="C454" s="48"/>
      <c r="D454" s="52"/>
      <c r="E454" s="51"/>
      <c r="F454" s="50" t="s">
        <v>379</v>
      </c>
      <c r="G454" s="48"/>
      <c r="H454" s="105">
        <v>1464747.25</v>
      </c>
      <c r="I454" s="105"/>
      <c r="J454" s="105"/>
    </row>
    <row r="455" spans="1:10" x14ac:dyDescent="0.2">
      <c r="A455" s="48"/>
      <c r="B455" s="48"/>
      <c r="C455" s="48"/>
      <c r="D455" s="52"/>
      <c r="E455" s="51"/>
      <c r="F455" s="50" t="s">
        <v>380</v>
      </c>
      <c r="G455" s="48"/>
      <c r="H455" s="105">
        <v>9245402.6199999992</v>
      </c>
      <c r="I455" s="105"/>
      <c r="J455" s="105"/>
    </row>
    <row r="456" spans="1:10" ht="60" customHeight="1" x14ac:dyDescent="0.2">
      <c r="A456" s="47"/>
      <c r="B456" s="47"/>
      <c r="C456" s="47"/>
      <c r="D456" s="47"/>
      <c r="E456" s="47"/>
      <c r="F456" s="47"/>
      <c r="G456" s="47"/>
      <c r="H456" s="47"/>
      <c r="I456" s="47"/>
      <c r="J456" s="47"/>
    </row>
    <row r="457" spans="1:10" ht="69.95" customHeight="1" x14ac:dyDescent="0.2">
      <c r="A457" s="46" t="s">
        <v>381</v>
      </c>
      <c r="B457" s="17"/>
      <c r="C457" s="17"/>
      <c r="D457" s="17"/>
      <c r="E457" s="17"/>
      <c r="F457" s="17"/>
      <c r="G457" s="17"/>
      <c r="H457" s="17"/>
      <c r="I457" s="17"/>
      <c r="J457" s="17"/>
    </row>
  </sheetData>
  <mergeCells count="17">
    <mergeCell ref="A2:C2"/>
    <mergeCell ref="F454:G454"/>
    <mergeCell ref="H454:J454"/>
    <mergeCell ref="E1:F1"/>
    <mergeCell ref="G1:H1"/>
    <mergeCell ref="E2:F2"/>
    <mergeCell ref="G2:H2"/>
    <mergeCell ref="A455:C455"/>
    <mergeCell ref="F455:G455"/>
    <mergeCell ref="H455:J455"/>
    <mergeCell ref="A457:J457"/>
    <mergeCell ref="I1:J2"/>
    <mergeCell ref="A3:J3"/>
    <mergeCell ref="A453:C453"/>
    <mergeCell ref="F453:G453"/>
    <mergeCell ref="H453:J453"/>
    <mergeCell ref="A454:C454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4EBB0-6851-48A5-AE81-6A44D63EA439}">
  <sheetPr>
    <pageSetUpPr fitToPage="1"/>
  </sheetPr>
  <dimension ref="A1:K3941"/>
  <sheetViews>
    <sheetView showWhiteSpace="0" view="pageBreakPreview" zoomScale="60" zoomScaleNormal="85" workbookViewId="0">
      <selection activeCell="B14" sqref="B14:C1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6.25" customWidth="1"/>
    <col min="11" max="11" width="21" bestFit="1" customWidth="1"/>
  </cols>
  <sheetData>
    <row r="1" spans="1:11" ht="15" x14ac:dyDescent="0.2">
      <c r="A1" s="103"/>
      <c r="B1" s="103"/>
      <c r="C1" s="103"/>
      <c r="D1" s="103" t="s">
        <v>0</v>
      </c>
      <c r="E1" s="102" t="s">
        <v>1</v>
      </c>
      <c r="F1" s="102"/>
      <c r="G1" s="102" t="s">
        <v>2</v>
      </c>
      <c r="H1" s="102"/>
      <c r="I1" s="102"/>
      <c r="J1" s="102"/>
    </row>
    <row r="2" spans="1:11" ht="80.099999999999994" customHeight="1" x14ac:dyDescent="0.2">
      <c r="A2" s="104"/>
      <c r="B2" s="104"/>
      <c r="C2" s="101"/>
      <c r="D2" s="101" t="s">
        <v>1854</v>
      </c>
      <c r="E2" s="50" t="s">
        <v>382</v>
      </c>
      <c r="F2" s="50"/>
      <c r="G2" s="50" t="s">
        <v>3</v>
      </c>
      <c r="H2" s="50"/>
      <c r="I2" s="50"/>
      <c r="J2" s="50"/>
    </row>
    <row r="3" spans="1:11" ht="15" x14ac:dyDescent="0.25">
      <c r="A3" s="100" t="s">
        <v>1773</v>
      </c>
      <c r="B3" s="17"/>
      <c r="C3" s="17"/>
      <c r="D3" s="17"/>
      <c r="E3" s="17"/>
      <c r="F3" s="17"/>
      <c r="G3" s="17"/>
      <c r="H3" s="17"/>
      <c r="I3" s="17"/>
      <c r="J3" s="17"/>
    </row>
    <row r="4" spans="1:11" ht="26.1" customHeight="1" x14ac:dyDescent="0.2">
      <c r="A4" s="85" t="s">
        <v>1772</v>
      </c>
      <c r="B4" s="85"/>
      <c r="C4" s="85"/>
      <c r="D4" s="85" t="s">
        <v>1771</v>
      </c>
      <c r="E4" s="85"/>
      <c r="F4" s="87"/>
      <c r="G4" s="87"/>
      <c r="H4" s="85"/>
      <c r="I4" s="86"/>
      <c r="J4" s="85"/>
      <c r="K4" s="84">
        <v>28023.3</v>
      </c>
    </row>
    <row r="5" spans="1:11" ht="18" customHeight="1" x14ac:dyDescent="0.2">
      <c r="A5" s="68" t="s">
        <v>1770</v>
      </c>
      <c r="B5" s="67" t="s">
        <v>5</v>
      </c>
      <c r="C5" s="68" t="s">
        <v>6</v>
      </c>
      <c r="D5" s="68" t="s">
        <v>7</v>
      </c>
      <c r="E5" s="76" t="s">
        <v>8</v>
      </c>
      <c r="F5" s="76"/>
      <c r="G5" s="75" t="s">
        <v>9</v>
      </c>
      <c r="H5" s="67" t="s">
        <v>10</v>
      </c>
      <c r="I5" s="67" t="s">
        <v>418</v>
      </c>
      <c r="J5" s="67" t="s">
        <v>417</v>
      </c>
      <c r="K5" s="67" t="s">
        <v>12</v>
      </c>
    </row>
    <row r="6" spans="1:11" ht="24" customHeight="1" x14ac:dyDescent="0.2">
      <c r="A6" s="73" t="s">
        <v>397</v>
      </c>
      <c r="B6" s="74" t="s">
        <v>190</v>
      </c>
      <c r="C6" s="73" t="s">
        <v>16</v>
      </c>
      <c r="D6" s="73" t="s">
        <v>191</v>
      </c>
      <c r="E6" s="72" t="s">
        <v>192</v>
      </c>
      <c r="F6" s="72"/>
      <c r="G6" s="71" t="s">
        <v>58</v>
      </c>
      <c r="H6" s="70">
        <v>1</v>
      </c>
      <c r="I6" s="69"/>
      <c r="J6" s="69">
        <v>17.11</v>
      </c>
      <c r="K6" s="69">
        <v>17.11</v>
      </c>
    </row>
    <row r="7" spans="1:11" ht="24" customHeight="1" x14ac:dyDescent="0.2">
      <c r="A7" s="65" t="s">
        <v>424</v>
      </c>
      <c r="B7" s="66" t="s">
        <v>561</v>
      </c>
      <c r="C7" s="65" t="s">
        <v>16</v>
      </c>
      <c r="D7" s="65" t="s">
        <v>560</v>
      </c>
      <c r="E7" s="61" t="s">
        <v>421</v>
      </c>
      <c r="F7" s="61"/>
      <c r="G7" s="63" t="s">
        <v>420</v>
      </c>
      <c r="H7" s="64">
        <v>0.1386</v>
      </c>
      <c r="I7" s="64">
        <v>0</v>
      </c>
      <c r="J7" s="77">
        <v>24.94</v>
      </c>
      <c r="K7" s="77">
        <v>3.45</v>
      </c>
    </row>
    <row r="8" spans="1:11" ht="24" customHeight="1" x14ac:dyDescent="0.2">
      <c r="A8" s="65" t="s">
        <v>424</v>
      </c>
      <c r="B8" s="66" t="s">
        <v>1018</v>
      </c>
      <c r="C8" s="65" t="s">
        <v>16</v>
      </c>
      <c r="D8" s="65" t="s">
        <v>1017</v>
      </c>
      <c r="E8" s="61" t="s">
        <v>421</v>
      </c>
      <c r="F8" s="61"/>
      <c r="G8" s="63" t="s">
        <v>420</v>
      </c>
      <c r="H8" s="64">
        <v>2.7699999999999999E-2</v>
      </c>
      <c r="I8" s="64">
        <v>0</v>
      </c>
      <c r="J8" s="77">
        <v>29.5</v>
      </c>
      <c r="K8" s="77">
        <v>0.81</v>
      </c>
    </row>
    <row r="9" spans="1:11" ht="24" customHeight="1" x14ac:dyDescent="0.2">
      <c r="A9" s="82" t="s">
        <v>440</v>
      </c>
      <c r="B9" s="83" t="s">
        <v>1026</v>
      </c>
      <c r="C9" s="82" t="s">
        <v>16</v>
      </c>
      <c r="D9" s="82" t="s">
        <v>1025</v>
      </c>
      <c r="E9" s="81" t="s">
        <v>23</v>
      </c>
      <c r="F9" s="81"/>
      <c r="G9" s="80" t="s">
        <v>58</v>
      </c>
      <c r="H9" s="79">
        <v>1</v>
      </c>
      <c r="I9" s="79">
        <v>0</v>
      </c>
      <c r="J9" s="78">
        <v>12.85</v>
      </c>
      <c r="K9" s="78">
        <v>12.85</v>
      </c>
    </row>
    <row r="10" spans="1:11" ht="25.5" x14ac:dyDescent="0.2">
      <c r="A10" s="58"/>
      <c r="B10" s="58"/>
      <c r="C10" s="58"/>
      <c r="D10" s="58"/>
      <c r="E10" s="58"/>
      <c r="F10" s="58" t="s">
        <v>391</v>
      </c>
      <c r="G10" s="57">
        <v>1.31</v>
      </c>
      <c r="H10" s="58" t="s">
        <v>390</v>
      </c>
      <c r="I10" s="57">
        <v>1.46</v>
      </c>
      <c r="J10" s="58" t="s">
        <v>389</v>
      </c>
      <c r="K10" s="57">
        <v>2.77</v>
      </c>
    </row>
    <row r="11" spans="1:11" ht="25.5" x14ac:dyDescent="0.2">
      <c r="A11" s="58"/>
      <c r="B11" s="58"/>
      <c r="C11" s="58"/>
      <c r="D11" s="58"/>
      <c r="E11" s="58"/>
      <c r="F11" s="58" t="s">
        <v>388</v>
      </c>
      <c r="G11" s="57">
        <v>3.63</v>
      </c>
      <c r="H11" s="59"/>
      <c r="I11" s="59" t="s">
        <v>387</v>
      </c>
      <c r="J11" s="58"/>
      <c r="K11" s="57">
        <v>20.74</v>
      </c>
    </row>
    <row r="12" spans="1:11" ht="50.1" customHeight="1" thickBot="1" x14ac:dyDescent="0.25">
      <c r="A12" s="51"/>
      <c r="B12" s="51"/>
      <c r="C12" s="51"/>
      <c r="D12" s="51"/>
      <c r="E12" s="51"/>
      <c r="F12" s="51"/>
      <c r="G12" s="51"/>
      <c r="H12" s="51" t="s">
        <v>386</v>
      </c>
      <c r="I12" s="56" t="s">
        <v>316</v>
      </c>
      <c r="J12" s="51" t="s">
        <v>384</v>
      </c>
      <c r="K12" s="55">
        <v>22828.1</v>
      </c>
    </row>
    <row r="13" spans="1:11" ht="0.95" customHeight="1" thickTop="1" x14ac:dyDescent="0.2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1" ht="18" customHeight="1" x14ac:dyDescent="0.2">
      <c r="A14" s="68" t="s">
        <v>1769</v>
      </c>
      <c r="B14" s="67" t="s">
        <v>5</v>
      </c>
      <c r="C14" s="68" t="s">
        <v>6</v>
      </c>
      <c r="D14" s="68" t="s">
        <v>7</v>
      </c>
      <c r="E14" s="76" t="s">
        <v>8</v>
      </c>
      <c r="F14" s="76"/>
      <c r="G14" s="75" t="s">
        <v>9</v>
      </c>
      <c r="H14" s="67" t="s">
        <v>10</v>
      </c>
      <c r="I14" s="67" t="s">
        <v>418</v>
      </c>
      <c r="J14" s="67" t="s">
        <v>417</v>
      </c>
      <c r="K14" s="67" t="s">
        <v>12</v>
      </c>
    </row>
    <row r="15" spans="1:11" ht="24" customHeight="1" x14ac:dyDescent="0.2">
      <c r="A15" s="73" t="s">
        <v>397</v>
      </c>
      <c r="B15" s="74" t="s">
        <v>312</v>
      </c>
      <c r="C15" s="73" t="s">
        <v>21</v>
      </c>
      <c r="D15" s="73" t="s">
        <v>313</v>
      </c>
      <c r="E15" s="72" t="s">
        <v>314</v>
      </c>
      <c r="F15" s="72"/>
      <c r="G15" s="71" t="s">
        <v>315</v>
      </c>
      <c r="H15" s="70">
        <v>1</v>
      </c>
      <c r="I15" s="69"/>
      <c r="J15" s="69">
        <v>3.9</v>
      </c>
      <c r="K15" s="69">
        <v>3.9</v>
      </c>
    </row>
    <row r="16" spans="1:11" ht="47.25" customHeight="1" x14ac:dyDescent="0.2">
      <c r="A16" s="68" t="s">
        <v>504</v>
      </c>
      <c r="B16" s="67" t="s">
        <v>5</v>
      </c>
      <c r="C16" s="68" t="s">
        <v>6</v>
      </c>
      <c r="D16" s="68" t="s">
        <v>205</v>
      </c>
      <c r="E16" s="67" t="s">
        <v>409</v>
      </c>
      <c r="F16" s="94" t="s">
        <v>406</v>
      </c>
      <c r="G16" s="94"/>
      <c r="H16" s="94"/>
      <c r="I16" s="94"/>
      <c r="J16" s="67" t="s">
        <v>503</v>
      </c>
    </row>
    <row r="17" spans="1:11" ht="24" customHeight="1" x14ac:dyDescent="0.2">
      <c r="A17" s="82" t="s">
        <v>397</v>
      </c>
      <c r="B17" s="83" t="s">
        <v>561</v>
      </c>
      <c r="C17" s="82" t="s">
        <v>16</v>
      </c>
      <c r="D17" s="82" t="s">
        <v>560</v>
      </c>
      <c r="E17" s="79">
        <v>0.15640000000000001</v>
      </c>
      <c r="F17" s="82"/>
      <c r="G17" s="82"/>
      <c r="H17" s="82"/>
      <c r="I17" s="96" t="s">
        <v>717</v>
      </c>
      <c r="J17" s="96" t="s">
        <v>317</v>
      </c>
    </row>
    <row r="18" spans="1:11" ht="20.100000000000001" customHeight="1" x14ac:dyDescent="0.2">
      <c r="A18" s="48"/>
      <c r="B18" s="48"/>
      <c r="C18" s="48"/>
      <c r="D18" s="48"/>
      <c r="E18" s="48"/>
      <c r="F18" s="48" t="s">
        <v>657</v>
      </c>
      <c r="G18" s="48"/>
      <c r="H18" s="48"/>
      <c r="I18" s="48"/>
      <c r="J18" s="51">
        <v>0</v>
      </c>
    </row>
    <row r="19" spans="1:11" ht="20.100000000000001" customHeight="1" x14ac:dyDescent="0.2">
      <c r="A19" s="48"/>
      <c r="B19" s="48"/>
      <c r="C19" s="48"/>
      <c r="D19" s="48"/>
      <c r="E19" s="48"/>
      <c r="F19" s="48" t="s">
        <v>490</v>
      </c>
      <c r="G19" s="48"/>
      <c r="H19" s="48"/>
      <c r="I19" s="48"/>
      <c r="J19" s="51">
        <v>3.9005999999999998</v>
      </c>
    </row>
    <row r="20" spans="1:11" ht="20.100000000000001" customHeight="1" x14ac:dyDescent="0.2">
      <c r="A20" s="48"/>
      <c r="B20" s="48"/>
      <c r="C20" s="48"/>
      <c r="D20" s="48"/>
      <c r="E20" s="48"/>
      <c r="F20" s="48" t="s">
        <v>416</v>
      </c>
      <c r="G20" s="48"/>
      <c r="H20" s="48"/>
      <c r="I20" s="48"/>
      <c r="J20" s="51">
        <v>3.9005999999999998</v>
      </c>
    </row>
    <row r="21" spans="1:11" ht="20.100000000000001" customHeight="1" x14ac:dyDescent="0.2">
      <c r="A21" s="48"/>
      <c r="B21" s="48"/>
      <c r="C21" s="48"/>
      <c r="D21" s="48"/>
      <c r="E21" s="48"/>
      <c r="F21" s="48" t="s">
        <v>415</v>
      </c>
      <c r="G21" s="48"/>
      <c r="H21" s="48"/>
      <c r="I21" s="48"/>
      <c r="J21" s="51">
        <v>1</v>
      </c>
    </row>
    <row r="22" spans="1:11" ht="20.100000000000001" customHeight="1" x14ac:dyDescent="0.2">
      <c r="A22" s="48"/>
      <c r="B22" s="48"/>
      <c r="C22" s="48"/>
      <c r="D22" s="48"/>
      <c r="E22" s="48"/>
      <c r="F22" s="48" t="s">
        <v>414</v>
      </c>
      <c r="G22" s="48"/>
      <c r="H22" s="48"/>
      <c r="I22" s="48"/>
      <c r="J22" s="51">
        <v>3.9005999999999998</v>
      </c>
    </row>
    <row r="23" spans="1:11" ht="20.100000000000001" customHeight="1" x14ac:dyDescent="0.2">
      <c r="A23" s="48"/>
      <c r="B23" s="48"/>
      <c r="C23" s="48"/>
      <c r="D23" s="48"/>
      <c r="E23" s="48"/>
      <c r="F23" s="48" t="s">
        <v>413</v>
      </c>
      <c r="G23" s="48"/>
      <c r="H23" s="48"/>
      <c r="I23" s="48"/>
      <c r="J23" s="51">
        <v>0</v>
      </c>
    </row>
    <row r="24" spans="1:11" ht="20.100000000000001" customHeight="1" x14ac:dyDescent="0.2">
      <c r="A24" s="48"/>
      <c r="B24" s="48"/>
      <c r="C24" s="48"/>
      <c r="D24" s="48"/>
      <c r="E24" s="48"/>
      <c r="F24" s="48" t="s">
        <v>412</v>
      </c>
      <c r="G24" s="48"/>
      <c r="H24" s="48"/>
      <c r="I24" s="48"/>
      <c r="J24" s="51">
        <v>0</v>
      </c>
    </row>
    <row r="25" spans="1:11" ht="25.5" x14ac:dyDescent="0.2">
      <c r="A25" s="58"/>
      <c r="B25" s="58"/>
      <c r="C25" s="58"/>
      <c r="D25" s="58"/>
      <c r="E25" s="58"/>
      <c r="F25" s="58" t="s">
        <v>391</v>
      </c>
      <c r="G25" s="57">
        <v>0</v>
      </c>
      <c r="H25" s="58" t="s">
        <v>390</v>
      </c>
      <c r="I25" s="57">
        <v>3.9</v>
      </c>
      <c r="J25" s="58" t="s">
        <v>389</v>
      </c>
      <c r="K25" s="57">
        <v>3.9005999999999998</v>
      </c>
    </row>
    <row r="26" spans="1:11" ht="25.5" x14ac:dyDescent="0.2">
      <c r="A26" s="58"/>
      <c r="B26" s="58"/>
      <c r="C26" s="58"/>
      <c r="D26" s="58"/>
      <c r="E26" s="58"/>
      <c r="F26" s="58" t="s">
        <v>388</v>
      </c>
      <c r="G26" s="57">
        <v>0.82</v>
      </c>
      <c r="H26" s="59"/>
      <c r="I26" s="59" t="s">
        <v>387</v>
      </c>
      <c r="J26" s="58"/>
      <c r="K26" s="57">
        <v>4.72</v>
      </c>
    </row>
    <row r="27" spans="1:11" ht="50.1" customHeight="1" thickBot="1" x14ac:dyDescent="0.25">
      <c r="A27" s="51"/>
      <c r="B27" s="51"/>
      <c r="C27" s="51"/>
      <c r="D27" s="51"/>
      <c r="E27" s="51"/>
      <c r="F27" s="51"/>
      <c r="G27" s="51"/>
      <c r="H27" s="51" t="s">
        <v>386</v>
      </c>
      <c r="I27" s="56" t="s">
        <v>316</v>
      </c>
      <c r="J27" s="51" t="s">
        <v>384</v>
      </c>
      <c r="K27" s="55">
        <v>5195.2</v>
      </c>
    </row>
    <row r="28" spans="1:11" ht="0.95" customHeight="1" thickTop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1" ht="26.1" customHeight="1" x14ac:dyDescent="0.2">
      <c r="A29" s="85" t="s">
        <v>1768</v>
      </c>
      <c r="B29" s="85"/>
      <c r="C29" s="85"/>
      <c r="D29" s="85" t="s">
        <v>1767</v>
      </c>
      <c r="E29" s="85"/>
      <c r="F29" s="87"/>
      <c r="G29" s="87"/>
      <c r="H29" s="85"/>
      <c r="I29" s="86"/>
      <c r="J29" s="85"/>
      <c r="K29" s="84">
        <v>506784.36</v>
      </c>
    </row>
    <row r="30" spans="1:11" ht="24" customHeight="1" x14ac:dyDescent="0.2">
      <c r="A30" s="85" t="s">
        <v>1766</v>
      </c>
      <c r="B30" s="85"/>
      <c r="C30" s="85"/>
      <c r="D30" s="85" t="s">
        <v>1765</v>
      </c>
      <c r="E30" s="85"/>
      <c r="F30" s="87"/>
      <c r="G30" s="87"/>
      <c r="H30" s="85"/>
      <c r="I30" s="86"/>
      <c r="J30" s="85"/>
      <c r="K30" s="84">
        <v>506784.36</v>
      </c>
    </row>
    <row r="31" spans="1:11" ht="24" customHeight="1" x14ac:dyDescent="0.2">
      <c r="A31" s="85" t="s">
        <v>1764</v>
      </c>
      <c r="B31" s="85"/>
      <c r="C31" s="85"/>
      <c r="D31" s="85" t="s">
        <v>1763</v>
      </c>
      <c r="E31" s="85"/>
      <c r="F31" s="87"/>
      <c r="G31" s="87"/>
      <c r="H31" s="85"/>
      <c r="I31" s="86"/>
      <c r="J31" s="85"/>
      <c r="K31" s="84">
        <v>155326.91</v>
      </c>
    </row>
    <row r="32" spans="1:11" ht="18" customHeight="1" x14ac:dyDescent="0.2">
      <c r="A32" s="68" t="s">
        <v>1762</v>
      </c>
      <c r="B32" s="67" t="s">
        <v>5</v>
      </c>
      <c r="C32" s="68" t="s">
        <v>6</v>
      </c>
      <c r="D32" s="68" t="s">
        <v>7</v>
      </c>
      <c r="E32" s="76" t="s">
        <v>8</v>
      </c>
      <c r="F32" s="76"/>
      <c r="G32" s="75" t="s">
        <v>9</v>
      </c>
      <c r="H32" s="67" t="s">
        <v>10</v>
      </c>
      <c r="I32" s="67" t="s">
        <v>418</v>
      </c>
      <c r="J32" s="67" t="s">
        <v>417</v>
      </c>
      <c r="K32" s="67" t="s">
        <v>12</v>
      </c>
    </row>
    <row r="33" spans="1:11" ht="39" customHeight="1" x14ac:dyDescent="0.2">
      <c r="A33" s="73" t="s">
        <v>397</v>
      </c>
      <c r="B33" s="74" t="s">
        <v>73</v>
      </c>
      <c r="C33" s="73" t="s">
        <v>21</v>
      </c>
      <c r="D33" s="73" t="s">
        <v>74</v>
      </c>
      <c r="E33" s="72" t="s">
        <v>75</v>
      </c>
      <c r="F33" s="72"/>
      <c r="G33" s="71" t="s">
        <v>44</v>
      </c>
      <c r="H33" s="70">
        <v>1</v>
      </c>
      <c r="I33" s="69"/>
      <c r="J33" s="69">
        <v>625.77</v>
      </c>
      <c r="K33" s="69">
        <v>625.77</v>
      </c>
    </row>
    <row r="34" spans="1:11" ht="24" customHeight="1" x14ac:dyDescent="0.2">
      <c r="A34" s="65" t="s">
        <v>424</v>
      </c>
      <c r="B34" s="66" t="s">
        <v>561</v>
      </c>
      <c r="C34" s="65" t="s">
        <v>16</v>
      </c>
      <c r="D34" s="65" t="s">
        <v>560</v>
      </c>
      <c r="E34" s="61" t="s">
        <v>421</v>
      </c>
      <c r="F34" s="61"/>
      <c r="G34" s="63" t="s">
        <v>420</v>
      </c>
      <c r="H34" s="64">
        <v>3.1573000000000002</v>
      </c>
      <c r="I34" s="64">
        <v>0</v>
      </c>
      <c r="J34" s="77">
        <v>24.94</v>
      </c>
      <c r="K34" s="77">
        <v>78.739999999999995</v>
      </c>
    </row>
    <row r="35" spans="1:11" ht="26.1" customHeight="1" x14ac:dyDescent="0.2">
      <c r="A35" s="65" t="s">
        <v>424</v>
      </c>
      <c r="B35" s="66" t="s">
        <v>323</v>
      </c>
      <c r="C35" s="65" t="s">
        <v>16</v>
      </c>
      <c r="D35" s="65" t="s">
        <v>324</v>
      </c>
      <c r="E35" s="61" t="s">
        <v>303</v>
      </c>
      <c r="F35" s="61"/>
      <c r="G35" s="63" t="s">
        <v>58</v>
      </c>
      <c r="H35" s="64">
        <v>20</v>
      </c>
      <c r="I35" s="64">
        <v>0</v>
      </c>
      <c r="J35" s="77">
        <v>23.81</v>
      </c>
      <c r="K35" s="77">
        <v>476.2</v>
      </c>
    </row>
    <row r="36" spans="1:11" ht="39" customHeight="1" x14ac:dyDescent="0.2">
      <c r="A36" s="65" t="s">
        <v>424</v>
      </c>
      <c r="B36" s="66" t="s">
        <v>1424</v>
      </c>
      <c r="C36" s="65" t="s">
        <v>16</v>
      </c>
      <c r="D36" s="65" t="s">
        <v>1423</v>
      </c>
      <c r="E36" s="61" t="s">
        <v>537</v>
      </c>
      <c r="F36" s="61"/>
      <c r="G36" s="63" t="s">
        <v>536</v>
      </c>
      <c r="H36" s="64">
        <v>0.67820000000000003</v>
      </c>
      <c r="I36" s="64">
        <v>0</v>
      </c>
      <c r="J36" s="77">
        <v>77.02</v>
      </c>
      <c r="K36" s="77">
        <v>52.23</v>
      </c>
    </row>
    <row r="37" spans="1:11" ht="39" customHeight="1" x14ac:dyDescent="0.2">
      <c r="A37" s="65" t="s">
        <v>424</v>
      </c>
      <c r="B37" s="66" t="s">
        <v>1422</v>
      </c>
      <c r="C37" s="65" t="s">
        <v>16</v>
      </c>
      <c r="D37" s="65" t="s">
        <v>1421</v>
      </c>
      <c r="E37" s="61" t="s">
        <v>537</v>
      </c>
      <c r="F37" s="61"/>
      <c r="G37" s="63" t="s">
        <v>540</v>
      </c>
      <c r="H37" s="64">
        <v>0.1111</v>
      </c>
      <c r="I37" s="64">
        <v>0</v>
      </c>
      <c r="J37" s="77">
        <v>167.46</v>
      </c>
      <c r="K37" s="77">
        <v>18.600000000000001</v>
      </c>
    </row>
    <row r="38" spans="1:11" ht="25.5" x14ac:dyDescent="0.2">
      <c r="A38" s="58"/>
      <c r="B38" s="58"/>
      <c r="C38" s="58"/>
      <c r="D38" s="58"/>
      <c r="E38" s="58"/>
      <c r="F38" s="58" t="s">
        <v>391</v>
      </c>
      <c r="G38" s="57">
        <v>113.09</v>
      </c>
      <c r="H38" s="58" t="s">
        <v>390</v>
      </c>
      <c r="I38" s="57">
        <v>124.53</v>
      </c>
      <c r="J38" s="58" t="s">
        <v>389</v>
      </c>
      <c r="K38" s="57">
        <v>237.62</v>
      </c>
    </row>
    <row r="39" spans="1:11" ht="25.5" x14ac:dyDescent="0.2">
      <c r="A39" s="58"/>
      <c r="B39" s="58"/>
      <c r="C39" s="58"/>
      <c r="D39" s="58"/>
      <c r="E39" s="58"/>
      <c r="F39" s="58" t="s">
        <v>388</v>
      </c>
      <c r="G39" s="57">
        <v>132.78</v>
      </c>
      <c r="H39" s="59"/>
      <c r="I39" s="59" t="s">
        <v>387</v>
      </c>
      <c r="J39" s="58"/>
      <c r="K39" s="57">
        <v>758.55</v>
      </c>
    </row>
    <row r="40" spans="1:11" ht="50.1" customHeight="1" thickBot="1" x14ac:dyDescent="0.25">
      <c r="A40" s="51"/>
      <c r="B40" s="51"/>
      <c r="C40" s="51"/>
      <c r="D40" s="51"/>
      <c r="E40" s="51"/>
      <c r="F40" s="51"/>
      <c r="G40" s="51"/>
      <c r="H40" s="51" t="s">
        <v>386</v>
      </c>
      <c r="I40" s="56" t="s">
        <v>76</v>
      </c>
      <c r="J40" s="51" t="s">
        <v>384</v>
      </c>
      <c r="K40" s="55">
        <v>146104.31</v>
      </c>
    </row>
    <row r="41" spans="1:11" ht="0.95" customHeight="1" thickTop="1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ht="18" customHeight="1" x14ac:dyDescent="0.2">
      <c r="A42" s="68" t="s">
        <v>1761</v>
      </c>
      <c r="B42" s="67" t="s">
        <v>5</v>
      </c>
      <c r="C42" s="68" t="s">
        <v>6</v>
      </c>
      <c r="D42" s="68" t="s">
        <v>7</v>
      </c>
      <c r="E42" s="76" t="s">
        <v>8</v>
      </c>
      <c r="F42" s="76"/>
      <c r="G42" s="75" t="s">
        <v>9</v>
      </c>
      <c r="H42" s="67" t="s">
        <v>10</v>
      </c>
      <c r="I42" s="67" t="s">
        <v>418</v>
      </c>
      <c r="J42" s="67" t="s">
        <v>417</v>
      </c>
      <c r="K42" s="67" t="s">
        <v>12</v>
      </c>
    </row>
    <row r="43" spans="1:11" ht="39" customHeight="1" x14ac:dyDescent="0.2">
      <c r="A43" s="73" t="s">
        <v>397</v>
      </c>
      <c r="B43" s="74" t="s">
        <v>15</v>
      </c>
      <c r="C43" s="73" t="s">
        <v>16</v>
      </c>
      <c r="D43" s="73" t="s">
        <v>17</v>
      </c>
      <c r="E43" s="72" t="s">
        <v>18</v>
      </c>
      <c r="F43" s="72"/>
      <c r="G43" s="71" t="s">
        <v>19</v>
      </c>
      <c r="H43" s="70">
        <v>1</v>
      </c>
      <c r="I43" s="69"/>
      <c r="J43" s="69">
        <v>1.26</v>
      </c>
      <c r="K43" s="69">
        <v>1.26</v>
      </c>
    </row>
    <row r="44" spans="1:11" ht="51.95" customHeight="1" x14ac:dyDescent="0.2">
      <c r="A44" s="65" t="s">
        <v>424</v>
      </c>
      <c r="B44" s="66" t="s">
        <v>572</v>
      </c>
      <c r="C44" s="65" t="s">
        <v>16</v>
      </c>
      <c r="D44" s="65" t="s">
        <v>571</v>
      </c>
      <c r="E44" s="61" t="s">
        <v>537</v>
      </c>
      <c r="F44" s="61"/>
      <c r="G44" s="63" t="s">
        <v>540</v>
      </c>
      <c r="H44" s="64">
        <v>3.0999999999999999E-3</v>
      </c>
      <c r="I44" s="64">
        <v>0</v>
      </c>
      <c r="J44" s="77">
        <v>370.94</v>
      </c>
      <c r="K44" s="77">
        <v>1.1399999999999999</v>
      </c>
    </row>
    <row r="45" spans="1:11" ht="51.95" customHeight="1" x14ac:dyDescent="0.2">
      <c r="A45" s="65" t="s">
        <v>424</v>
      </c>
      <c r="B45" s="66" t="s">
        <v>570</v>
      </c>
      <c r="C45" s="65" t="s">
        <v>16</v>
      </c>
      <c r="D45" s="65" t="s">
        <v>569</v>
      </c>
      <c r="E45" s="61" t="s">
        <v>537</v>
      </c>
      <c r="F45" s="61"/>
      <c r="G45" s="63" t="s">
        <v>536</v>
      </c>
      <c r="H45" s="64">
        <v>1.2999999999999999E-3</v>
      </c>
      <c r="I45" s="64">
        <v>0</v>
      </c>
      <c r="J45" s="77">
        <v>94.61</v>
      </c>
      <c r="K45" s="77">
        <v>0.12</v>
      </c>
    </row>
    <row r="46" spans="1:11" ht="25.5" x14ac:dyDescent="0.2">
      <c r="A46" s="58"/>
      <c r="B46" s="58"/>
      <c r="C46" s="58"/>
      <c r="D46" s="58"/>
      <c r="E46" s="58"/>
      <c r="F46" s="58" t="s">
        <v>391</v>
      </c>
      <c r="G46" s="57">
        <v>0.04</v>
      </c>
      <c r="H46" s="58" t="s">
        <v>390</v>
      </c>
      <c r="I46" s="57">
        <v>0.06</v>
      </c>
      <c r="J46" s="58" t="s">
        <v>389</v>
      </c>
      <c r="K46" s="57">
        <v>0.1</v>
      </c>
    </row>
    <row r="47" spans="1:11" ht="25.5" x14ac:dyDescent="0.2">
      <c r="A47" s="58"/>
      <c r="B47" s="58"/>
      <c r="C47" s="58"/>
      <c r="D47" s="58"/>
      <c r="E47" s="58"/>
      <c r="F47" s="58" t="s">
        <v>388</v>
      </c>
      <c r="G47" s="57">
        <v>0.26</v>
      </c>
      <c r="H47" s="59"/>
      <c r="I47" s="59" t="s">
        <v>387</v>
      </c>
      <c r="J47" s="58"/>
      <c r="K47" s="57">
        <v>1.52</v>
      </c>
    </row>
    <row r="48" spans="1:11" ht="50.1" customHeight="1" thickBot="1" x14ac:dyDescent="0.25">
      <c r="A48" s="51"/>
      <c r="B48" s="51"/>
      <c r="C48" s="51"/>
      <c r="D48" s="51"/>
      <c r="E48" s="51"/>
      <c r="F48" s="51"/>
      <c r="G48" s="51"/>
      <c r="H48" s="51" t="s">
        <v>386</v>
      </c>
      <c r="I48" s="56" t="s">
        <v>1754</v>
      </c>
      <c r="J48" s="51" t="s">
        <v>384</v>
      </c>
      <c r="K48" s="55">
        <v>9222.6</v>
      </c>
    </row>
    <row r="49" spans="1:11" ht="0.95" customHeight="1" thickTop="1" x14ac:dyDescent="0.2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</row>
    <row r="50" spans="1:11" ht="18" customHeight="1" x14ac:dyDescent="0.2">
      <c r="A50" s="68" t="s">
        <v>1760</v>
      </c>
      <c r="B50" s="67" t="s">
        <v>5</v>
      </c>
      <c r="C50" s="68" t="s">
        <v>6</v>
      </c>
      <c r="D50" s="68" t="s">
        <v>7</v>
      </c>
      <c r="E50" s="76" t="s">
        <v>8</v>
      </c>
      <c r="F50" s="76"/>
      <c r="G50" s="75" t="s">
        <v>9</v>
      </c>
      <c r="H50" s="67" t="s">
        <v>10</v>
      </c>
      <c r="I50" s="67" t="s">
        <v>418</v>
      </c>
      <c r="J50" s="67" t="s">
        <v>417</v>
      </c>
      <c r="K50" s="67" t="s">
        <v>12</v>
      </c>
    </row>
    <row r="51" spans="1:11" ht="39" customHeight="1" x14ac:dyDescent="0.2">
      <c r="A51" s="73" t="s">
        <v>397</v>
      </c>
      <c r="B51" s="74" t="s">
        <v>374</v>
      </c>
      <c r="C51" s="73" t="s">
        <v>16</v>
      </c>
      <c r="D51" s="73" t="s">
        <v>375</v>
      </c>
      <c r="E51" s="72" t="s">
        <v>18</v>
      </c>
      <c r="F51" s="72"/>
      <c r="G51" s="71" t="s">
        <v>19</v>
      </c>
      <c r="H51" s="70">
        <v>1</v>
      </c>
      <c r="I51" s="69"/>
      <c r="J51" s="69">
        <v>0.48</v>
      </c>
      <c r="K51" s="69">
        <v>0.48</v>
      </c>
    </row>
    <row r="52" spans="1:11" ht="51.95" customHeight="1" x14ac:dyDescent="0.2">
      <c r="A52" s="65" t="s">
        <v>424</v>
      </c>
      <c r="B52" s="66" t="s">
        <v>570</v>
      </c>
      <c r="C52" s="65" t="s">
        <v>16</v>
      </c>
      <c r="D52" s="65" t="s">
        <v>569</v>
      </c>
      <c r="E52" s="61" t="s">
        <v>537</v>
      </c>
      <c r="F52" s="61"/>
      <c r="G52" s="63" t="s">
        <v>536</v>
      </c>
      <c r="H52" s="64">
        <v>5.0000000000000001E-4</v>
      </c>
      <c r="I52" s="64">
        <v>0</v>
      </c>
      <c r="J52" s="77">
        <v>94.61</v>
      </c>
      <c r="K52" s="77">
        <v>0.04</v>
      </c>
    </row>
    <row r="53" spans="1:11" ht="51.95" customHeight="1" x14ac:dyDescent="0.2">
      <c r="A53" s="65" t="s">
        <v>424</v>
      </c>
      <c r="B53" s="66" t="s">
        <v>572</v>
      </c>
      <c r="C53" s="65" t="s">
        <v>16</v>
      </c>
      <c r="D53" s="65" t="s">
        <v>571</v>
      </c>
      <c r="E53" s="61" t="s">
        <v>537</v>
      </c>
      <c r="F53" s="61"/>
      <c r="G53" s="63" t="s">
        <v>540</v>
      </c>
      <c r="H53" s="64">
        <v>1.1999999999999999E-3</v>
      </c>
      <c r="I53" s="64">
        <v>0</v>
      </c>
      <c r="J53" s="77">
        <v>370.94</v>
      </c>
      <c r="K53" s="77">
        <v>0.44</v>
      </c>
    </row>
    <row r="54" spans="1:11" ht="25.5" x14ac:dyDescent="0.2">
      <c r="A54" s="58"/>
      <c r="B54" s="58"/>
      <c r="C54" s="58"/>
      <c r="D54" s="58"/>
      <c r="E54" s="58"/>
      <c r="F54" s="58" t="s">
        <v>391</v>
      </c>
      <c r="G54" s="57">
        <v>0.01</v>
      </c>
      <c r="H54" s="58" t="s">
        <v>390</v>
      </c>
      <c r="I54" s="57">
        <v>0.02</v>
      </c>
      <c r="J54" s="58" t="s">
        <v>389</v>
      </c>
      <c r="K54" s="57">
        <v>0.03</v>
      </c>
    </row>
    <row r="55" spans="1:11" ht="25.5" x14ac:dyDescent="0.2">
      <c r="A55" s="58"/>
      <c r="B55" s="58"/>
      <c r="C55" s="58"/>
      <c r="D55" s="58"/>
      <c r="E55" s="58"/>
      <c r="F55" s="58" t="s">
        <v>388</v>
      </c>
      <c r="G55" s="57">
        <v>0.1</v>
      </c>
      <c r="H55" s="59"/>
      <c r="I55" s="59" t="s">
        <v>387</v>
      </c>
      <c r="J55" s="58"/>
      <c r="K55" s="57">
        <v>0.57999999999999996</v>
      </c>
    </row>
    <row r="56" spans="1:11" ht="50.1" customHeight="1" thickBot="1" x14ac:dyDescent="0.25">
      <c r="A56" s="51"/>
      <c r="B56" s="51"/>
      <c r="C56" s="51"/>
      <c r="D56" s="51"/>
      <c r="E56" s="51"/>
      <c r="F56" s="51"/>
      <c r="G56" s="51"/>
      <c r="H56" s="51" t="s">
        <v>386</v>
      </c>
      <c r="I56" s="56" t="s">
        <v>359</v>
      </c>
      <c r="J56" s="51" t="s">
        <v>384</v>
      </c>
      <c r="K56" s="55">
        <v>0</v>
      </c>
    </row>
    <row r="57" spans="1:11" ht="0.95" customHeight="1" thickTop="1" x14ac:dyDescent="0.2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</row>
    <row r="58" spans="1:11" ht="24" customHeight="1" x14ac:dyDescent="0.2">
      <c r="A58" s="85" t="s">
        <v>1759</v>
      </c>
      <c r="B58" s="85"/>
      <c r="C58" s="85"/>
      <c r="D58" s="85" t="s">
        <v>1758</v>
      </c>
      <c r="E58" s="85"/>
      <c r="F58" s="87"/>
      <c r="G58" s="87"/>
      <c r="H58" s="85"/>
      <c r="I58" s="86"/>
      <c r="J58" s="85"/>
      <c r="K58" s="84">
        <v>17555.96</v>
      </c>
    </row>
    <row r="59" spans="1:11" ht="18" customHeight="1" x14ac:dyDescent="0.2">
      <c r="A59" s="68" t="s">
        <v>1757</v>
      </c>
      <c r="B59" s="67" t="s">
        <v>5</v>
      </c>
      <c r="C59" s="68" t="s">
        <v>6</v>
      </c>
      <c r="D59" s="68" t="s">
        <v>7</v>
      </c>
      <c r="E59" s="76" t="s">
        <v>8</v>
      </c>
      <c r="F59" s="76"/>
      <c r="G59" s="75" t="s">
        <v>9</v>
      </c>
      <c r="H59" s="67" t="s">
        <v>10</v>
      </c>
      <c r="I59" s="67" t="s">
        <v>418</v>
      </c>
      <c r="J59" s="67" t="s">
        <v>417</v>
      </c>
      <c r="K59" s="67" t="s">
        <v>12</v>
      </c>
    </row>
    <row r="60" spans="1:11" ht="51.95" customHeight="1" x14ac:dyDescent="0.2">
      <c r="A60" s="73" t="s">
        <v>397</v>
      </c>
      <c r="B60" s="74" t="s">
        <v>177</v>
      </c>
      <c r="C60" s="73" t="s">
        <v>16</v>
      </c>
      <c r="D60" s="73" t="s">
        <v>178</v>
      </c>
      <c r="E60" s="72" t="s">
        <v>18</v>
      </c>
      <c r="F60" s="72"/>
      <c r="G60" s="71" t="s">
        <v>71</v>
      </c>
      <c r="H60" s="70">
        <v>1</v>
      </c>
      <c r="I60" s="69"/>
      <c r="J60" s="69">
        <v>5.81</v>
      </c>
      <c r="K60" s="69">
        <v>5.81</v>
      </c>
    </row>
    <row r="61" spans="1:11" ht="39" customHeight="1" x14ac:dyDescent="0.2">
      <c r="A61" s="65" t="s">
        <v>424</v>
      </c>
      <c r="B61" s="66" t="s">
        <v>546</v>
      </c>
      <c r="C61" s="65" t="s">
        <v>16</v>
      </c>
      <c r="D61" s="65" t="s">
        <v>545</v>
      </c>
      <c r="E61" s="61" t="s">
        <v>537</v>
      </c>
      <c r="F61" s="61"/>
      <c r="G61" s="63" t="s">
        <v>536</v>
      </c>
      <c r="H61" s="64">
        <v>5.7000000000000002E-3</v>
      </c>
      <c r="I61" s="64">
        <v>0</v>
      </c>
      <c r="J61" s="77">
        <v>74.180000000000007</v>
      </c>
      <c r="K61" s="77">
        <v>0.42</v>
      </c>
    </row>
    <row r="62" spans="1:11" ht="39" customHeight="1" x14ac:dyDescent="0.2">
      <c r="A62" s="65" t="s">
        <v>424</v>
      </c>
      <c r="B62" s="66" t="s">
        <v>544</v>
      </c>
      <c r="C62" s="65" t="s">
        <v>16</v>
      </c>
      <c r="D62" s="65" t="s">
        <v>543</v>
      </c>
      <c r="E62" s="61" t="s">
        <v>537</v>
      </c>
      <c r="F62" s="61"/>
      <c r="G62" s="63" t="s">
        <v>540</v>
      </c>
      <c r="H62" s="64">
        <v>5.5999999999999999E-3</v>
      </c>
      <c r="I62" s="64">
        <v>0</v>
      </c>
      <c r="J62" s="77">
        <v>166.79</v>
      </c>
      <c r="K62" s="77">
        <v>0.93</v>
      </c>
    </row>
    <row r="63" spans="1:11" ht="51.95" customHeight="1" x14ac:dyDescent="0.2">
      <c r="A63" s="65" t="s">
        <v>424</v>
      </c>
      <c r="B63" s="66" t="s">
        <v>542</v>
      </c>
      <c r="C63" s="65" t="s">
        <v>16</v>
      </c>
      <c r="D63" s="65" t="s">
        <v>541</v>
      </c>
      <c r="E63" s="61" t="s">
        <v>537</v>
      </c>
      <c r="F63" s="61"/>
      <c r="G63" s="63" t="s">
        <v>540</v>
      </c>
      <c r="H63" s="64">
        <v>1.1299999999999999E-2</v>
      </c>
      <c r="I63" s="64">
        <v>0</v>
      </c>
      <c r="J63" s="77">
        <v>335.65</v>
      </c>
      <c r="K63" s="77">
        <v>3.79</v>
      </c>
    </row>
    <row r="64" spans="1:11" ht="51.95" customHeight="1" x14ac:dyDescent="0.2">
      <c r="A64" s="65" t="s">
        <v>424</v>
      </c>
      <c r="B64" s="66" t="s">
        <v>539</v>
      </c>
      <c r="C64" s="65" t="s">
        <v>16</v>
      </c>
      <c r="D64" s="65" t="s">
        <v>538</v>
      </c>
      <c r="E64" s="61" t="s">
        <v>537</v>
      </c>
      <c r="F64" s="61"/>
      <c r="G64" s="63" t="s">
        <v>536</v>
      </c>
      <c r="H64" s="64">
        <v>7.4000000000000003E-3</v>
      </c>
      <c r="I64" s="64">
        <v>0</v>
      </c>
      <c r="J64" s="77">
        <v>90.76</v>
      </c>
      <c r="K64" s="77">
        <v>0.67</v>
      </c>
    </row>
    <row r="65" spans="1:11" ht="25.5" x14ac:dyDescent="0.2">
      <c r="A65" s="58"/>
      <c r="B65" s="58"/>
      <c r="C65" s="58"/>
      <c r="D65" s="58"/>
      <c r="E65" s="58"/>
      <c r="F65" s="58" t="s">
        <v>391</v>
      </c>
      <c r="G65" s="57">
        <v>0.3</v>
      </c>
      <c r="H65" s="58" t="s">
        <v>390</v>
      </c>
      <c r="I65" s="57">
        <v>0.34</v>
      </c>
      <c r="J65" s="58" t="s">
        <v>389</v>
      </c>
      <c r="K65" s="57">
        <v>0.64</v>
      </c>
    </row>
    <row r="66" spans="1:11" ht="25.5" x14ac:dyDescent="0.2">
      <c r="A66" s="58"/>
      <c r="B66" s="58"/>
      <c r="C66" s="58"/>
      <c r="D66" s="58"/>
      <c r="E66" s="58"/>
      <c r="F66" s="58" t="s">
        <v>388</v>
      </c>
      <c r="G66" s="57">
        <v>1.23</v>
      </c>
      <c r="H66" s="59"/>
      <c r="I66" s="59" t="s">
        <v>387</v>
      </c>
      <c r="J66" s="58"/>
      <c r="K66" s="57">
        <v>7.04</v>
      </c>
    </row>
    <row r="67" spans="1:11" ht="50.1" customHeight="1" thickBot="1" x14ac:dyDescent="0.25">
      <c r="A67" s="51"/>
      <c r="B67" s="51"/>
      <c r="C67" s="51"/>
      <c r="D67" s="51"/>
      <c r="E67" s="51"/>
      <c r="F67" s="51"/>
      <c r="G67" s="51"/>
      <c r="H67" s="51" t="s">
        <v>386</v>
      </c>
      <c r="I67" s="56" t="s">
        <v>1756</v>
      </c>
      <c r="J67" s="51" t="s">
        <v>384</v>
      </c>
      <c r="K67" s="55">
        <v>2033.99</v>
      </c>
    </row>
    <row r="68" spans="1:11" ht="0.95" customHeight="1" thickTop="1" x14ac:dyDescent="0.2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</row>
    <row r="69" spans="1:11" ht="18" customHeight="1" x14ac:dyDescent="0.2">
      <c r="A69" s="68" t="s">
        <v>1755</v>
      </c>
      <c r="B69" s="67" t="s">
        <v>5</v>
      </c>
      <c r="C69" s="68" t="s">
        <v>6</v>
      </c>
      <c r="D69" s="68" t="s">
        <v>7</v>
      </c>
      <c r="E69" s="76" t="s">
        <v>8</v>
      </c>
      <c r="F69" s="76"/>
      <c r="G69" s="75" t="s">
        <v>9</v>
      </c>
      <c r="H69" s="67" t="s">
        <v>10</v>
      </c>
      <c r="I69" s="67" t="s">
        <v>418</v>
      </c>
      <c r="J69" s="67" t="s">
        <v>417</v>
      </c>
      <c r="K69" s="67" t="s">
        <v>12</v>
      </c>
    </row>
    <row r="70" spans="1:11" ht="39" customHeight="1" x14ac:dyDescent="0.2">
      <c r="A70" s="73" t="s">
        <v>397</v>
      </c>
      <c r="B70" s="74" t="s">
        <v>15</v>
      </c>
      <c r="C70" s="73" t="s">
        <v>16</v>
      </c>
      <c r="D70" s="73" t="s">
        <v>17</v>
      </c>
      <c r="E70" s="72" t="s">
        <v>18</v>
      </c>
      <c r="F70" s="72"/>
      <c r="G70" s="71" t="s">
        <v>19</v>
      </c>
      <c r="H70" s="70">
        <v>1</v>
      </c>
      <c r="I70" s="69"/>
      <c r="J70" s="69">
        <v>1.26</v>
      </c>
      <c r="K70" s="69">
        <v>1.26</v>
      </c>
    </row>
    <row r="71" spans="1:11" ht="51.95" customHeight="1" x14ac:dyDescent="0.2">
      <c r="A71" s="65" t="s">
        <v>424</v>
      </c>
      <c r="B71" s="66" t="s">
        <v>572</v>
      </c>
      <c r="C71" s="65" t="s">
        <v>16</v>
      </c>
      <c r="D71" s="65" t="s">
        <v>571</v>
      </c>
      <c r="E71" s="61" t="s">
        <v>537</v>
      </c>
      <c r="F71" s="61"/>
      <c r="G71" s="63" t="s">
        <v>540</v>
      </c>
      <c r="H71" s="64">
        <v>3.0999999999999999E-3</v>
      </c>
      <c r="I71" s="64">
        <v>0</v>
      </c>
      <c r="J71" s="77">
        <v>370.94</v>
      </c>
      <c r="K71" s="77">
        <v>1.1399999999999999</v>
      </c>
    </row>
    <row r="72" spans="1:11" ht="51.95" customHeight="1" x14ac:dyDescent="0.2">
      <c r="A72" s="65" t="s">
        <v>424</v>
      </c>
      <c r="B72" s="66" t="s">
        <v>570</v>
      </c>
      <c r="C72" s="65" t="s">
        <v>16</v>
      </c>
      <c r="D72" s="65" t="s">
        <v>569</v>
      </c>
      <c r="E72" s="61" t="s">
        <v>537</v>
      </c>
      <c r="F72" s="61"/>
      <c r="G72" s="63" t="s">
        <v>536</v>
      </c>
      <c r="H72" s="64">
        <v>1.2999999999999999E-3</v>
      </c>
      <c r="I72" s="64">
        <v>0</v>
      </c>
      <c r="J72" s="77">
        <v>94.61</v>
      </c>
      <c r="K72" s="77">
        <v>0.12</v>
      </c>
    </row>
    <row r="73" spans="1:11" ht="25.5" x14ac:dyDescent="0.2">
      <c r="A73" s="58"/>
      <c r="B73" s="58"/>
      <c r="C73" s="58"/>
      <c r="D73" s="58"/>
      <c r="E73" s="58"/>
      <c r="F73" s="58" t="s">
        <v>391</v>
      </c>
      <c r="G73" s="57">
        <v>0.04</v>
      </c>
      <c r="H73" s="58" t="s">
        <v>390</v>
      </c>
      <c r="I73" s="57">
        <v>0.06</v>
      </c>
      <c r="J73" s="58" t="s">
        <v>389</v>
      </c>
      <c r="K73" s="57">
        <v>0.1</v>
      </c>
    </row>
    <row r="74" spans="1:11" ht="25.5" x14ac:dyDescent="0.2">
      <c r="A74" s="58"/>
      <c r="B74" s="58"/>
      <c r="C74" s="58"/>
      <c r="D74" s="58"/>
      <c r="E74" s="58"/>
      <c r="F74" s="58" t="s">
        <v>388</v>
      </c>
      <c r="G74" s="57">
        <v>0.26</v>
      </c>
      <c r="H74" s="59"/>
      <c r="I74" s="59" t="s">
        <v>387</v>
      </c>
      <c r="J74" s="58"/>
      <c r="K74" s="57">
        <v>1.52</v>
      </c>
    </row>
    <row r="75" spans="1:11" ht="50.1" customHeight="1" thickBot="1" x14ac:dyDescent="0.25">
      <c r="A75" s="51"/>
      <c r="B75" s="51"/>
      <c r="C75" s="51"/>
      <c r="D75" s="51"/>
      <c r="E75" s="51"/>
      <c r="F75" s="51"/>
      <c r="G75" s="51"/>
      <c r="H75" s="51" t="s">
        <v>386</v>
      </c>
      <c r="I75" s="56" t="s">
        <v>1754</v>
      </c>
      <c r="J75" s="51" t="s">
        <v>384</v>
      </c>
      <c r="K75" s="55">
        <v>9222.6</v>
      </c>
    </row>
    <row r="76" spans="1:11" ht="0.95" customHeight="1" thickTop="1" x14ac:dyDescent="0.2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</row>
    <row r="77" spans="1:11" ht="18" customHeight="1" x14ac:dyDescent="0.2">
      <c r="A77" s="68" t="s">
        <v>1753</v>
      </c>
      <c r="B77" s="67" t="s">
        <v>5</v>
      </c>
      <c r="C77" s="68" t="s">
        <v>6</v>
      </c>
      <c r="D77" s="68" t="s">
        <v>7</v>
      </c>
      <c r="E77" s="76" t="s">
        <v>8</v>
      </c>
      <c r="F77" s="76"/>
      <c r="G77" s="75" t="s">
        <v>9</v>
      </c>
      <c r="H77" s="67" t="s">
        <v>10</v>
      </c>
      <c r="I77" s="67" t="s">
        <v>418</v>
      </c>
      <c r="J77" s="67" t="s">
        <v>417</v>
      </c>
      <c r="K77" s="67" t="s">
        <v>12</v>
      </c>
    </row>
    <row r="78" spans="1:11" ht="39" customHeight="1" x14ac:dyDescent="0.2">
      <c r="A78" s="73" t="s">
        <v>397</v>
      </c>
      <c r="B78" s="74" t="s">
        <v>374</v>
      </c>
      <c r="C78" s="73" t="s">
        <v>16</v>
      </c>
      <c r="D78" s="73" t="s">
        <v>375</v>
      </c>
      <c r="E78" s="72" t="s">
        <v>18</v>
      </c>
      <c r="F78" s="72"/>
      <c r="G78" s="71" t="s">
        <v>19</v>
      </c>
      <c r="H78" s="70">
        <v>1</v>
      </c>
      <c r="I78" s="69"/>
      <c r="J78" s="69">
        <v>0.48</v>
      </c>
      <c r="K78" s="69">
        <v>0.48</v>
      </c>
    </row>
    <row r="79" spans="1:11" ht="51.95" customHeight="1" x14ac:dyDescent="0.2">
      <c r="A79" s="65" t="s">
        <v>424</v>
      </c>
      <c r="B79" s="66" t="s">
        <v>570</v>
      </c>
      <c r="C79" s="65" t="s">
        <v>16</v>
      </c>
      <c r="D79" s="65" t="s">
        <v>569</v>
      </c>
      <c r="E79" s="61" t="s">
        <v>537</v>
      </c>
      <c r="F79" s="61"/>
      <c r="G79" s="63" t="s">
        <v>536</v>
      </c>
      <c r="H79" s="64">
        <v>5.0000000000000001E-4</v>
      </c>
      <c r="I79" s="64">
        <v>0</v>
      </c>
      <c r="J79" s="77">
        <v>94.61</v>
      </c>
      <c r="K79" s="77">
        <v>0.04</v>
      </c>
    </row>
    <row r="80" spans="1:11" ht="51.95" customHeight="1" x14ac:dyDescent="0.2">
      <c r="A80" s="65" t="s">
        <v>424</v>
      </c>
      <c r="B80" s="66" t="s">
        <v>572</v>
      </c>
      <c r="C80" s="65" t="s">
        <v>16</v>
      </c>
      <c r="D80" s="65" t="s">
        <v>571</v>
      </c>
      <c r="E80" s="61" t="s">
        <v>537</v>
      </c>
      <c r="F80" s="61"/>
      <c r="G80" s="63" t="s">
        <v>540</v>
      </c>
      <c r="H80" s="64">
        <v>1.1999999999999999E-3</v>
      </c>
      <c r="I80" s="64">
        <v>0</v>
      </c>
      <c r="J80" s="77">
        <v>370.94</v>
      </c>
      <c r="K80" s="77">
        <v>0.44</v>
      </c>
    </row>
    <row r="81" spans="1:11" ht="25.5" x14ac:dyDescent="0.2">
      <c r="A81" s="58"/>
      <c r="B81" s="58"/>
      <c r="C81" s="58"/>
      <c r="D81" s="58"/>
      <c r="E81" s="58"/>
      <c r="F81" s="58" t="s">
        <v>391</v>
      </c>
      <c r="G81" s="57">
        <v>0.01</v>
      </c>
      <c r="H81" s="58" t="s">
        <v>390</v>
      </c>
      <c r="I81" s="57">
        <v>0.02</v>
      </c>
      <c r="J81" s="58" t="s">
        <v>389</v>
      </c>
      <c r="K81" s="57">
        <v>0.03</v>
      </c>
    </row>
    <row r="82" spans="1:11" ht="25.5" x14ac:dyDescent="0.2">
      <c r="A82" s="58"/>
      <c r="B82" s="58"/>
      <c r="C82" s="58"/>
      <c r="D82" s="58"/>
      <c r="E82" s="58"/>
      <c r="F82" s="58" t="s">
        <v>388</v>
      </c>
      <c r="G82" s="57">
        <v>0.1</v>
      </c>
      <c r="H82" s="59"/>
      <c r="I82" s="59" t="s">
        <v>387</v>
      </c>
      <c r="J82" s="58"/>
      <c r="K82" s="57">
        <v>0.57999999999999996</v>
      </c>
    </row>
    <row r="83" spans="1:11" ht="50.1" customHeight="1" thickBot="1" x14ac:dyDescent="0.25">
      <c r="A83" s="51"/>
      <c r="B83" s="51"/>
      <c r="C83" s="51"/>
      <c r="D83" s="51"/>
      <c r="E83" s="51"/>
      <c r="F83" s="51"/>
      <c r="G83" s="51"/>
      <c r="H83" s="51" t="s">
        <v>386</v>
      </c>
      <c r="I83" s="56" t="s">
        <v>359</v>
      </c>
      <c r="J83" s="51" t="s">
        <v>384</v>
      </c>
      <c r="K83" s="55">
        <v>0</v>
      </c>
    </row>
    <row r="84" spans="1:11" ht="0.95" customHeight="1" thickTop="1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</row>
    <row r="85" spans="1:11" ht="18" customHeight="1" x14ac:dyDescent="0.2">
      <c r="A85" s="68"/>
      <c r="B85" s="67" t="s">
        <v>5</v>
      </c>
      <c r="C85" s="68" t="s">
        <v>6</v>
      </c>
      <c r="D85" s="68" t="s">
        <v>7</v>
      </c>
      <c r="E85" s="76" t="s">
        <v>8</v>
      </c>
      <c r="F85" s="76"/>
      <c r="G85" s="75" t="s">
        <v>9</v>
      </c>
      <c r="H85" s="67" t="s">
        <v>10</v>
      </c>
      <c r="I85" s="67" t="s">
        <v>418</v>
      </c>
      <c r="J85" s="67" t="s">
        <v>417</v>
      </c>
      <c r="K85" s="67" t="s">
        <v>12</v>
      </c>
    </row>
    <row r="86" spans="1:11" ht="39" customHeight="1" x14ac:dyDescent="0.2">
      <c r="A86" s="92" t="s">
        <v>440</v>
      </c>
      <c r="B86" s="93" t="s">
        <v>153</v>
      </c>
      <c r="C86" s="92" t="s">
        <v>21</v>
      </c>
      <c r="D86" s="92" t="s">
        <v>154</v>
      </c>
      <c r="E86" s="91" t="s">
        <v>155</v>
      </c>
      <c r="F86" s="91"/>
      <c r="G86" s="90" t="s">
        <v>71</v>
      </c>
      <c r="H86" s="89">
        <v>1</v>
      </c>
      <c r="I86" s="88"/>
      <c r="J86" s="88">
        <v>17.13</v>
      </c>
      <c r="K86" s="88">
        <v>17.13</v>
      </c>
    </row>
    <row r="87" spans="1:11" ht="25.5" x14ac:dyDescent="0.2">
      <c r="A87" s="58"/>
      <c r="B87" s="58"/>
      <c r="C87" s="58"/>
      <c r="D87" s="58"/>
      <c r="E87" s="58"/>
      <c r="F87" s="58" t="s">
        <v>391</v>
      </c>
      <c r="G87" s="57">
        <v>0</v>
      </c>
      <c r="H87" s="58" t="s">
        <v>390</v>
      </c>
      <c r="I87" s="57">
        <v>0</v>
      </c>
      <c r="J87" s="58" t="s">
        <v>389</v>
      </c>
      <c r="K87" s="57">
        <v>0</v>
      </c>
    </row>
    <row r="88" spans="1:11" ht="25.5" x14ac:dyDescent="0.2">
      <c r="A88" s="58"/>
      <c r="B88" s="58"/>
      <c r="C88" s="58"/>
      <c r="D88" s="58"/>
      <c r="E88" s="58"/>
      <c r="F88" s="58" t="s">
        <v>388</v>
      </c>
      <c r="G88" s="57"/>
      <c r="H88" s="59"/>
      <c r="I88" s="59" t="s">
        <v>387</v>
      </c>
      <c r="J88" s="58"/>
      <c r="K88" s="57">
        <v>20.764986</v>
      </c>
    </row>
    <row r="89" spans="1:11" ht="50.1" customHeight="1" thickBot="1" x14ac:dyDescent="0.25">
      <c r="A89" s="51"/>
      <c r="B89" s="51"/>
      <c r="C89" s="51"/>
      <c r="D89" s="51"/>
      <c r="E89" s="51"/>
      <c r="F89" s="51"/>
      <c r="G89" s="51"/>
      <c r="H89" s="51" t="s">
        <v>386</v>
      </c>
      <c r="I89" s="56" t="s">
        <v>1752</v>
      </c>
      <c r="J89" s="51" t="s">
        <v>384</v>
      </c>
      <c r="K89" s="55">
        <v>4798.25</v>
      </c>
    </row>
    <row r="90" spans="1:11" ht="0.95" customHeight="1" thickTop="1" x14ac:dyDescent="0.2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</row>
    <row r="91" spans="1:11" ht="18" customHeight="1" x14ac:dyDescent="0.2">
      <c r="A91" s="68"/>
      <c r="B91" s="67" t="s">
        <v>5</v>
      </c>
      <c r="C91" s="68" t="s">
        <v>6</v>
      </c>
      <c r="D91" s="68" t="s">
        <v>7</v>
      </c>
      <c r="E91" s="76" t="s">
        <v>8</v>
      </c>
      <c r="F91" s="76"/>
      <c r="G91" s="75" t="s">
        <v>9</v>
      </c>
      <c r="H91" s="67" t="s">
        <v>10</v>
      </c>
      <c r="I91" s="67" t="s">
        <v>418</v>
      </c>
      <c r="J91" s="67" t="s">
        <v>417</v>
      </c>
      <c r="K91" s="67" t="s">
        <v>12</v>
      </c>
    </row>
    <row r="92" spans="1:11" ht="26.1" customHeight="1" x14ac:dyDescent="0.2">
      <c r="A92" s="92" t="s">
        <v>440</v>
      </c>
      <c r="B92" s="93" t="s">
        <v>170</v>
      </c>
      <c r="C92" s="92" t="s">
        <v>21</v>
      </c>
      <c r="D92" s="92" t="s">
        <v>171</v>
      </c>
      <c r="E92" s="91" t="s">
        <v>172</v>
      </c>
      <c r="F92" s="91"/>
      <c r="G92" s="90" t="s">
        <v>107</v>
      </c>
      <c r="H92" s="89">
        <v>1</v>
      </c>
      <c r="I92" s="88"/>
      <c r="J92" s="88">
        <v>21.44</v>
      </c>
      <c r="K92" s="88">
        <v>21.44</v>
      </c>
    </row>
    <row r="93" spans="1:11" ht="25.5" x14ac:dyDescent="0.2">
      <c r="A93" s="58"/>
      <c r="B93" s="58"/>
      <c r="C93" s="58"/>
      <c r="D93" s="58"/>
      <c r="E93" s="58"/>
      <c r="F93" s="58" t="s">
        <v>391</v>
      </c>
      <c r="G93" s="57">
        <v>0</v>
      </c>
      <c r="H93" s="58" t="s">
        <v>390</v>
      </c>
      <c r="I93" s="57">
        <v>0</v>
      </c>
      <c r="J93" s="58" t="s">
        <v>389</v>
      </c>
      <c r="K93" s="57">
        <v>0</v>
      </c>
    </row>
    <row r="94" spans="1:11" ht="25.5" x14ac:dyDescent="0.2">
      <c r="A94" s="58"/>
      <c r="B94" s="58"/>
      <c r="C94" s="58"/>
      <c r="D94" s="58"/>
      <c r="E94" s="58"/>
      <c r="F94" s="58" t="s">
        <v>388</v>
      </c>
      <c r="G94" s="57"/>
      <c r="H94" s="59"/>
      <c r="I94" s="59" t="s">
        <v>387</v>
      </c>
      <c r="J94" s="58"/>
      <c r="K94" s="57">
        <v>25.989567999999998</v>
      </c>
    </row>
    <row r="95" spans="1:11" ht="50.1" customHeight="1" thickBot="1" x14ac:dyDescent="0.25">
      <c r="A95" s="51"/>
      <c r="B95" s="51"/>
      <c r="C95" s="51"/>
      <c r="D95" s="51"/>
      <c r="E95" s="51"/>
      <c r="F95" s="51"/>
      <c r="G95" s="51"/>
      <c r="H95" s="51" t="s">
        <v>386</v>
      </c>
      <c r="I95" s="56" t="s">
        <v>1751</v>
      </c>
      <c r="J95" s="51" t="s">
        <v>384</v>
      </c>
      <c r="K95" s="55">
        <v>1501.12</v>
      </c>
    </row>
    <row r="96" spans="1:11" ht="0.95" customHeight="1" thickTop="1" x14ac:dyDescent="0.2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</row>
    <row r="97" spans="1:11" ht="24" customHeight="1" x14ac:dyDescent="0.2">
      <c r="A97" s="85" t="s">
        <v>1750</v>
      </c>
      <c r="B97" s="85"/>
      <c r="C97" s="85"/>
      <c r="D97" s="85" t="s">
        <v>1749</v>
      </c>
      <c r="E97" s="85"/>
      <c r="F97" s="87"/>
      <c r="G97" s="87"/>
      <c r="H97" s="85"/>
      <c r="I97" s="86"/>
      <c r="J97" s="85"/>
      <c r="K97" s="84">
        <v>77862.429999999993</v>
      </c>
    </row>
    <row r="98" spans="1:11" ht="18" customHeight="1" x14ac:dyDescent="0.2">
      <c r="A98" s="68" t="s">
        <v>1748</v>
      </c>
      <c r="B98" s="67" t="s">
        <v>5</v>
      </c>
      <c r="C98" s="68" t="s">
        <v>6</v>
      </c>
      <c r="D98" s="68" t="s">
        <v>7</v>
      </c>
      <c r="E98" s="76" t="s">
        <v>8</v>
      </c>
      <c r="F98" s="76"/>
      <c r="G98" s="75" t="s">
        <v>9</v>
      </c>
      <c r="H98" s="67" t="s">
        <v>10</v>
      </c>
      <c r="I98" s="67" t="s">
        <v>418</v>
      </c>
      <c r="J98" s="67" t="s">
        <v>417</v>
      </c>
      <c r="K98" s="67" t="s">
        <v>12</v>
      </c>
    </row>
    <row r="99" spans="1:11" ht="39" customHeight="1" x14ac:dyDescent="0.2">
      <c r="A99" s="73" t="s">
        <v>397</v>
      </c>
      <c r="B99" s="74" t="s">
        <v>318</v>
      </c>
      <c r="C99" s="73" t="s">
        <v>21</v>
      </c>
      <c r="D99" s="73" t="s">
        <v>319</v>
      </c>
      <c r="E99" s="72" t="s">
        <v>75</v>
      </c>
      <c r="F99" s="72"/>
      <c r="G99" s="71" t="s">
        <v>58</v>
      </c>
      <c r="H99" s="70">
        <v>1</v>
      </c>
      <c r="I99" s="69"/>
      <c r="J99" s="69">
        <v>1</v>
      </c>
      <c r="K99" s="69">
        <v>1</v>
      </c>
    </row>
    <row r="100" spans="1:11" ht="39" customHeight="1" x14ac:dyDescent="0.2">
      <c r="A100" s="65" t="s">
        <v>424</v>
      </c>
      <c r="B100" s="66" t="s">
        <v>1739</v>
      </c>
      <c r="C100" s="65" t="s">
        <v>16</v>
      </c>
      <c r="D100" s="65" t="s">
        <v>1738</v>
      </c>
      <c r="E100" s="61" t="s">
        <v>537</v>
      </c>
      <c r="F100" s="61"/>
      <c r="G100" s="63" t="s">
        <v>540</v>
      </c>
      <c r="H100" s="64">
        <v>2E-3</v>
      </c>
      <c r="I100" s="64">
        <v>0</v>
      </c>
      <c r="J100" s="77">
        <v>9.33</v>
      </c>
      <c r="K100" s="77">
        <v>0.01</v>
      </c>
    </row>
    <row r="101" spans="1:11" ht="24" customHeight="1" x14ac:dyDescent="0.2">
      <c r="A101" s="65" t="s">
        <v>424</v>
      </c>
      <c r="B101" s="66" t="s">
        <v>561</v>
      </c>
      <c r="C101" s="65" t="s">
        <v>16</v>
      </c>
      <c r="D101" s="65" t="s">
        <v>560</v>
      </c>
      <c r="E101" s="61" t="s">
        <v>421</v>
      </c>
      <c r="F101" s="61"/>
      <c r="G101" s="63" t="s">
        <v>420</v>
      </c>
      <c r="H101" s="64">
        <v>5.4999999999999997E-3</v>
      </c>
      <c r="I101" s="64">
        <v>0</v>
      </c>
      <c r="J101" s="77">
        <v>24.94</v>
      </c>
      <c r="K101" s="77">
        <v>0.13</v>
      </c>
    </row>
    <row r="102" spans="1:11" ht="39" customHeight="1" x14ac:dyDescent="0.2">
      <c r="A102" s="65" t="s">
        <v>424</v>
      </c>
      <c r="B102" s="66" t="s">
        <v>1737</v>
      </c>
      <c r="C102" s="65" t="s">
        <v>16</v>
      </c>
      <c r="D102" s="65" t="s">
        <v>1736</v>
      </c>
      <c r="E102" s="61" t="s">
        <v>537</v>
      </c>
      <c r="F102" s="61"/>
      <c r="G102" s="63" t="s">
        <v>536</v>
      </c>
      <c r="H102" s="64">
        <v>4.0000000000000001E-3</v>
      </c>
      <c r="I102" s="64">
        <v>0</v>
      </c>
      <c r="J102" s="77">
        <v>4.6900000000000004</v>
      </c>
      <c r="K102" s="77">
        <v>0.01</v>
      </c>
    </row>
    <row r="103" spans="1:11" ht="26.1" customHeight="1" x14ac:dyDescent="0.2">
      <c r="A103" s="65" t="s">
        <v>424</v>
      </c>
      <c r="B103" s="66" t="s">
        <v>1735</v>
      </c>
      <c r="C103" s="65" t="s">
        <v>16</v>
      </c>
      <c r="D103" s="65" t="s">
        <v>1734</v>
      </c>
      <c r="E103" s="61" t="s">
        <v>537</v>
      </c>
      <c r="F103" s="61"/>
      <c r="G103" s="63" t="s">
        <v>536</v>
      </c>
      <c r="H103" s="64">
        <v>3.8E-3</v>
      </c>
      <c r="I103" s="64">
        <v>0</v>
      </c>
      <c r="J103" s="77">
        <v>44.77</v>
      </c>
      <c r="K103" s="77">
        <v>0.17</v>
      </c>
    </row>
    <row r="104" spans="1:11" ht="26.1" customHeight="1" x14ac:dyDescent="0.2">
      <c r="A104" s="65" t="s">
        <v>424</v>
      </c>
      <c r="B104" s="66" t="s">
        <v>1731</v>
      </c>
      <c r="C104" s="65" t="s">
        <v>16</v>
      </c>
      <c r="D104" s="65" t="s">
        <v>1730</v>
      </c>
      <c r="E104" s="61" t="s">
        <v>537</v>
      </c>
      <c r="F104" s="61"/>
      <c r="G104" s="63" t="s">
        <v>540</v>
      </c>
      <c r="H104" s="64">
        <v>1.6999999999999999E-3</v>
      </c>
      <c r="I104" s="64">
        <v>0</v>
      </c>
      <c r="J104" s="77">
        <v>127.84</v>
      </c>
      <c r="K104" s="77">
        <v>0.21</v>
      </c>
    </row>
    <row r="105" spans="1:11" ht="65.099999999999994" customHeight="1" x14ac:dyDescent="0.2">
      <c r="A105" s="65" t="s">
        <v>424</v>
      </c>
      <c r="B105" s="66" t="s">
        <v>1741</v>
      </c>
      <c r="C105" s="65" t="s">
        <v>16</v>
      </c>
      <c r="D105" s="65" t="s">
        <v>1740</v>
      </c>
      <c r="E105" s="61" t="s">
        <v>537</v>
      </c>
      <c r="F105" s="61"/>
      <c r="G105" s="63" t="s">
        <v>540</v>
      </c>
      <c r="H105" s="64">
        <v>4.0000000000000002E-4</v>
      </c>
      <c r="I105" s="64">
        <v>0</v>
      </c>
      <c r="J105" s="77">
        <v>274.75</v>
      </c>
      <c r="K105" s="77">
        <v>0.1</v>
      </c>
    </row>
    <row r="106" spans="1:11" ht="65.099999999999994" customHeight="1" x14ac:dyDescent="0.2">
      <c r="A106" s="65" t="s">
        <v>424</v>
      </c>
      <c r="B106" s="66" t="s">
        <v>1733</v>
      </c>
      <c r="C106" s="65" t="s">
        <v>16</v>
      </c>
      <c r="D106" s="65" t="s">
        <v>1732</v>
      </c>
      <c r="E106" s="61" t="s">
        <v>537</v>
      </c>
      <c r="F106" s="61"/>
      <c r="G106" s="63" t="s">
        <v>536</v>
      </c>
      <c r="H106" s="64">
        <v>5.1000000000000004E-3</v>
      </c>
      <c r="I106" s="64">
        <v>0</v>
      </c>
      <c r="J106" s="77">
        <v>73.430000000000007</v>
      </c>
      <c r="K106" s="77">
        <v>0.37</v>
      </c>
    </row>
    <row r="107" spans="1:11" ht="25.5" x14ac:dyDescent="0.2">
      <c r="A107" s="58"/>
      <c r="B107" s="58"/>
      <c r="C107" s="58"/>
      <c r="D107" s="58"/>
      <c r="E107" s="58"/>
      <c r="F107" s="58" t="s">
        <v>391</v>
      </c>
      <c r="G107" s="57">
        <v>0.13</v>
      </c>
      <c r="H107" s="58" t="s">
        <v>390</v>
      </c>
      <c r="I107" s="57">
        <v>0.16</v>
      </c>
      <c r="J107" s="58" t="s">
        <v>389</v>
      </c>
      <c r="K107" s="57">
        <v>0.28999999999999998</v>
      </c>
    </row>
    <row r="108" spans="1:11" ht="25.5" x14ac:dyDescent="0.2">
      <c r="A108" s="58"/>
      <c r="B108" s="58"/>
      <c r="C108" s="58"/>
      <c r="D108" s="58"/>
      <c r="E108" s="58"/>
      <c r="F108" s="58" t="s">
        <v>388</v>
      </c>
      <c r="G108" s="57">
        <v>0.21</v>
      </c>
      <c r="H108" s="59"/>
      <c r="I108" s="59" t="s">
        <v>387</v>
      </c>
      <c r="J108" s="58"/>
      <c r="K108" s="57">
        <v>1.21</v>
      </c>
    </row>
    <row r="109" spans="1:11" ht="50.1" customHeight="1" thickBot="1" x14ac:dyDescent="0.25">
      <c r="A109" s="51"/>
      <c r="B109" s="51"/>
      <c r="C109" s="51"/>
      <c r="D109" s="51"/>
      <c r="E109" s="51"/>
      <c r="F109" s="51"/>
      <c r="G109" s="51"/>
      <c r="H109" s="51" t="s">
        <v>386</v>
      </c>
      <c r="I109" s="56" t="s">
        <v>308</v>
      </c>
      <c r="J109" s="51" t="s">
        <v>384</v>
      </c>
      <c r="K109" s="55">
        <v>4661.37</v>
      </c>
    </row>
    <row r="110" spans="1:11" ht="0.95" customHeight="1" thickTop="1" x14ac:dyDescent="0.2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</row>
    <row r="111" spans="1:11" ht="18" customHeight="1" x14ac:dyDescent="0.2">
      <c r="A111" s="68" t="s">
        <v>1747</v>
      </c>
      <c r="B111" s="67" t="s">
        <v>5</v>
      </c>
      <c r="C111" s="68" t="s">
        <v>6</v>
      </c>
      <c r="D111" s="68" t="s">
        <v>7</v>
      </c>
      <c r="E111" s="76" t="s">
        <v>8</v>
      </c>
      <c r="F111" s="76"/>
      <c r="G111" s="75" t="s">
        <v>9</v>
      </c>
      <c r="H111" s="67" t="s">
        <v>10</v>
      </c>
      <c r="I111" s="67" t="s">
        <v>418</v>
      </c>
      <c r="J111" s="67" t="s">
        <v>417</v>
      </c>
      <c r="K111" s="67" t="s">
        <v>12</v>
      </c>
    </row>
    <row r="112" spans="1:11" ht="39" customHeight="1" x14ac:dyDescent="0.2">
      <c r="A112" s="73" t="s">
        <v>397</v>
      </c>
      <c r="B112" s="74" t="s">
        <v>362</v>
      </c>
      <c r="C112" s="73" t="s">
        <v>16</v>
      </c>
      <c r="D112" s="73" t="s">
        <v>363</v>
      </c>
      <c r="E112" s="72" t="s">
        <v>18</v>
      </c>
      <c r="F112" s="72"/>
      <c r="G112" s="71" t="s">
        <v>19</v>
      </c>
      <c r="H112" s="70">
        <v>1</v>
      </c>
      <c r="I112" s="69"/>
      <c r="J112" s="69">
        <v>1.44</v>
      </c>
      <c r="K112" s="69">
        <v>1.44</v>
      </c>
    </row>
    <row r="113" spans="1:11" ht="65.099999999999994" customHeight="1" x14ac:dyDescent="0.2">
      <c r="A113" s="65" t="s">
        <v>424</v>
      </c>
      <c r="B113" s="66" t="s">
        <v>1724</v>
      </c>
      <c r="C113" s="65" t="s">
        <v>16</v>
      </c>
      <c r="D113" s="65" t="s">
        <v>1723</v>
      </c>
      <c r="E113" s="61" t="s">
        <v>537</v>
      </c>
      <c r="F113" s="61"/>
      <c r="G113" s="63" t="s">
        <v>540</v>
      </c>
      <c r="H113" s="64">
        <v>2.8E-3</v>
      </c>
      <c r="I113" s="64">
        <v>0</v>
      </c>
      <c r="J113" s="77">
        <v>475.49</v>
      </c>
      <c r="K113" s="77">
        <v>1.33</v>
      </c>
    </row>
    <row r="114" spans="1:11" ht="65.099999999999994" customHeight="1" x14ac:dyDescent="0.2">
      <c r="A114" s="65" t="s">
        <v>424</v>
      </c>
      <c r="B114" s="66" t="s">
        <v>1726</v>
      </c>
      <c r="C114" s="65" t="s">
        <v>16</v>
      </c>
      <c r="D114" s="65" t="s">
        <v>1725</v>
      </c>
      <c r="E114" s="61" t="s">
        <v>537</v>
      </c>
      <c r="F114" s="61"/>
      <c r="G114" s="63" t="s">
        <v>536</v>
      </c>
      <c r="H114" s="64">
        <v>1.1999999999999999E-3</v>
      </c>
      <c r="I114" s="64">
        <v>0</v>
      </c>
      <c r="J114" s="77">
        <v>99.64</v>
      </c>
      <c r="K114" s="77">
        <v>0.11</v>
      </c>
    </row>
    <row r="115" spans="1:11" ht="25.5" x14ac:dyDescent="0.2">
      <c r="A115" s="58"/>
      <c r="B115" s="58"/>
      <c r="C115" s="58"/>
      <c r="D115" s="58"/>
      <c r="E115" s="58"/>
      <c r="F115" s="58" t="s">
        <v>391</v>
      </c>
      <c r="G115" s="57">
        <v>0.05</v>
      </c>
      <c r="H115" s="58" t="s">
        <v>390</v>
      </c>
      <c r="I115" s="57">
        <v>0.06</v>
      </c>
      <c r="J115" s="58" t="s">
        <v>389</v>
      </c>
      <c r="K115" s="57">
        <v>0.11</v>
      </c>
    </row>
    <row r="116" spans="1:11" ht="25.5" x14ac:dyDescent="0.2">
      <c r="A116" s="58"/>
      <c r="B116" s="58"/>
      <c r="C116" s="58"/>
      <c r="D116" s="58"/>
      <c r="E116" s="58"/>
      <c r="F116" s="58" t="s">
        <v>388</v>
      </c>
      <c r="G116" s="57">
        <v>0.3</v>
      </c>
      <c r="H116" s="59"/>
      <c r="I116" s="59" t="s">
        <v>387</v>
      </c>
      <c r="J116" s="58"/>
      <c r="K116" s="57">
        <v>1.74</v>
      </c>
    </row>
    <row r="117" spans="1:11" ht="50.1" customHeight="1" thickBot="1" x14ac:dyDescent="0.25">
      <c r="A117" s="51"/>
      <c r="B117" s="51"/>
      <c r="C117" s="51"/>
      <c r="D117" s="51"/>
      <c r="E117" s="51"/>
      <c r="F117" s="51"/>
      <c r="G117" s="51"/>
      <c r="H117" s="51" t="s">
        <v>386</v>
      </c>
      <c r="I117" s="56" t="s">
        <v>1746</v>
      </c>
      <c r="J117" s="51" t="s">
        <v>384</v>
      </c>
      <c r="K117" s="55">
        <v>63.33</v>
      </c>
    </row>
    <row r="118" spans="1:11" ht="0.95" customHeight="1" thickTop="1" x14ac:dyDescent="0.2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</row>
    <row r="119" spans="1:11" ht="18" customHeight="1" x14ac:dyDescent="0.2">
      <c r="A119" s="68" t="s">
        <v>1745</v>
      </c>
      <c r="B119" s="67" t="s">
        <v>5</v>
      </c>
      <c r="C119" s="68" t="s">
        <v>6</v>
      </c>
      <c r="D119" s="68" t="s">
        <v>7</v>
      </c>
      <c r="E119" s="76" t="s">
        <v>8</v>
      </c>
      <c r="F119" s="76"/>
      <c r="G119" s="75" t="s">
        <v>9</v>
      </c>
      <c r="H119" s="67" t="s">
        <v>10</v>
      </c>
      <c r="I119" s="67" t="s">
        <v>418</v>
      </c>
      <c r="J119" s="67" t="s">
        <v>417</v>
      </c>
      <c r="K119" s="67" t="s">
        <v>12</v>
      </c>
    </row>
    <row r="120" spans="1:11" ht="51.95" customHeight="1" x14ac:dyDescent="0.2">
      <c r="A120" s="73" t="s">
        <v>397</v>
      </c>
      <c r="B120" s="74" t="s">
        <v>376</v>
      </c>
      <c r="C120" s="73" t="s">
        <v>16</v>
      </c>
      <c r="D120" s="73" t="s">
        <v>377</v>
      </c>
      <c r="E120" s="72" t="s">
        <v>18</v>
      </c>
      <c r="F120" s="72"/>
      <c r="G120" s="71" t="s">
        <v>19</v>
      </c>
      <c r="H120" s="70">
        <v>1</v>
      </c>
      <c r="I120" s="69"/>
      <c r="J120" s="69">
        <v>0.56000000000000005</v>
      </c>
      <c r="K120" s="69">
        <v>0.56000000000000005</v>
      </c>
    </row>
    <row r="121" spans="1:11" ht="65.099999999999994" customHeight="1" x14ac:dyDescent="0.2">
      <c r="A121" s="65" t="s">
        <v>424</v>
      </c>
      <c r="B121" s="66" t="s">
        <v>1726</v>
      </c>
      <c r="C121" s="65" t="s">
        <v>16</v>
      </c>
      <c r="D121" s="65" t="s">
        <v>1725</v>
      </c>
      <c r="E121" s="61" t="s">
        <v>537</v>
      </c>
      <c r="F121" s="61"/>
      <c r="G121" s="63" t="s">
        <v>536</v>
      </c>
      <c r="H121" s="64">
        <v>5.0000000000000001E-4</v>
      </c>
      <c r="I121" s="64">
        <v>0</v>
      </c>
      <c r="J121" s="77">
        <v>99.64</v>
      </c>
      <c r="K121" s="77">
        <v>0.04</v>
      </c>
    </row>
    <row r="122" spans="1:11" ht="65.099999999999994" customHeight="1" x14ac:dyDescent="0.2">
      <c r="A122" s="65" t="s">
        <v>424</v>
      </c>
      <c r="B122" s="66" t="s">
        <v>1724</v>
      </c>
      <c r="C122" s="65" t="s">
        <v>16</v>
      </c>
      <c r="D122" s="65" t="s">
        <v>1723</v>
      </c>
      <c r="E122" s="61" t="s">
        <v>537</v>
      </c>
      <c r="F122" s="61"/>
      <c r="G122" s="63" t="s">
        <v>540</v>
      </c>
      <c r="H122" s="64">
        <v>1.1000000000000001E-3</v>
      </c>
      <c r="I122" s="64">
        <v>0</v>
      </c>
      <c r="J122" s="77">
        <v>475.49</v>
      </c>
      <c r="K122" s="77">
        <v>0.52</v>
      </c>
    </row>
    <row r="123" spans="1:11" ht="25.5" x14ac:dyDescent="0.2">
      <c r="A123" s="58"/>
      <c r="B123" s="58"/>
      <c r="C123" s="58"/>
      <c r="D123" s="58"/>
      <c r="E123" s="58"/>
      <c r="F123" s="58" t="s">
        <v>391</v>
      </c>
      <c r="G123" s="57">
        <v>0.01</v>
      </c>
      <c r="H123" s="58" t="s">
        <v>390</v>
      </c>
      <c r="I123" s="57">
        <v>0.03</v>
      </c>
      <c r="J123" s="58" t="s">
        <v>389</v>
      </c>
      <c r="K123" s="57">
        <v>0.04</v>
      </c>
    </row>
    <row r="124" spans="1:11" ht="25.5" x14ac:dyDescent="0.2">
      <c r="A124" s="58"/>
      <c r="B124" s="58"/>
      <c r="C124" s="58"/>
      <c r="D124" s="58"/>
      <c r="E124" s="58"/>
      <c r="F124" s="58" t="s">
        <v>388</v>
      </c>
      <c r="G124" s="57">
        <v>0.11</v>
      </c>
      <c r="H124" s="59"/>
      <c r="I124" s="59" t="s">
        <v>387</v>
      </c>
      <c r="J124" s="58"/>
      <c r="K124" s="57">
        <v>0.67</v>
      </c>
    </row>
    <row r="125" spans="1:11" ht="50.1" customHeight="1" thickBot="1" x14ac:dyDescent="0.25">
      <c r="A125" s="51"/>
      <c r="B125" s="51"/>
      <c r="C125" s="51"/>
      <c r="D125" s="51"/>
      <c r="E125" s="51"/>
      <c r="F125" s="51"/>
      <c r="G125" s="51"/>
      <c r="H125" s="51" t="s">
        <v>386</v>
      </c>
      <c r="I125" s="56" t="s">
        <v>359</v>
      </c>
      <c r="J125" s="51" t="s">
        <v>384</v>
      </c>
      <c r="K125" s="55">
        <v>0</v>
      </c>
    </row>
    <row r="126" spans="1:11" ht="0.95" customHeight="1" thickTop="1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</row>
    <row r="127" spans="1:11" ht="18" customHeight="1" x14ac:dyDescent="0.2">
      <c r="A127" s="68"/>
      <c r="B127" s="67" t="s">
        <v>5</v>
      </c>
      <c r="C127" s="68" t="s">
        <v>6</v>
      </c>
      <c r="D127" s="68" t="s">
        <v>7</v>
      </c>
      <c r="E127" s="76" t="s">
        <v>8</v>
      </c>
      <c r="F127" s="76"/>
      <c r="G127" s="75" t="s">
        <v>9</v>
      </c>
      <c r="H127" s="67" t="s">
        <v>10</v>
      </c>
      <c r="I127" s="67" t="s">
        <v>418</v>
      </c>
      <c r="J127" s="67" t="s">
        <v>417</v>
      </c>
      <c r="K127" s="67" t="s">
        <v>12</v>
      </c>
    </row>
    <row r="128" spans="1:11" ht="24" customHeight="1" x14ac:dyDescent="0.2">
      <c r="A128" s="92" t="s">
        <v>440</v>
      </c>
      <c r="B128" s="93" t="s">
        <v>100</v>
      </c>
      <c r="C128" s="92" t="s">
        <v>21</v>
      </c>
      <c r="D128" s="92" t="s">
        <v>101</v>
      </c>
      <c r="E128" s="91" t="s">
        <v>23</v>
      </c>
      <c r="F128" s="91"/>
      <c r="G128" s="90" t="s">
        <v>71</v>
      </c>
      <c r="H128" s="89">
        <v>1</v>
      </c>
      <c r="I128" s="88"/>
      <c r="J128" s="88">
        <v>4104.25</v>
      </c>
      <c r="K128" s="88">
        <v>4104.25</v>
      </c>
    </row>
    <row r="129" spans="1:11" ht="25.5" x14ac:dyDescent="0.2">
      <c r="A129" s="58"/>
      <c r="B129" s="58"/>
      <c r="C129" s="58"/>
      <c r="D129" s="58"/>
      <c r="E129" s="58"/>
      <c r="F129" s="58" t="s">
        <v>391</v>
      </c>
      <c r="G129" s="57">
        <v>0</v>
      </c>
      <c r="H129" s="58" t="s">
        <v>390</v>
      </c>
      <c r="I129" s="57">
        <v>0</v>
      </c>
      <c r="J129" s="58" t="s">
        <v>389</v>
      </c>
      <c r="K129" s="57">
        <v>0</v>
      </c>
    </row>
    <row r="130" spans="1:11" ht="25.5" x14ac:dyDescent="0.2">
      <c r="A130" s="58"/>
      <c r="B130" s="58"/>
      <c r="C130" s="58"/>
      <c r="D130" s="58"/>
      <c r="E130" s="58"/>
      <c r="F130" s="58" t="s">
        <v>388</v>
      </c>
      <c r="G130" s="57"/>
      <c r="H130" s="59"/>
      <c r="I130" s="59" t="s">
        <v>387</v>
      </c>
      <c r="J130" s="58"/>
      <c r="K130" s="57">
        <v>4104.25</v>
      </c>
    </row>
    <row r="131" spans="1:11" ht="50.1" customHeight="1" thickBot="1" x14ac:dyDescent="0.25">
      <c r="A131" s="51"/>
      <c r="B131" s="51"/>
      <c r="C131" s="51"/>
      <c r="D131" s="51"/>
      <c r="E131" s="51"/>
      <c r="F131" s="51"/>
      <c r="G131" s="51"/>
      <c r="H131" s="51" t="s">
        <v>386</v>
      </c>
      <c r="I131" s="56" t="s">
        <v>102</v>
      </c>
      <c r="J131" s="51" t="s">
        <v>384</v>
      </c>
      <c r="K131" s="55">
        <v>73137.73</v>
      </c>
    </row>
    <row r="132" spans="1:11" ht="0.95" customHeight="1" thickTop="1" x14ac:dyDescent="0.2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</row>
    <row r="133" spans="1:11" ht="24" customHeight="1" x14ac:dyDescent="0.2">
      <c r="A133" s="85" t="s">
        <v>1744</v>
      </c>
      <c r="B133" s="85"/>
      <c r="C133" s="85"/>
      <c r="D133" s="85" t="s">
        <v>1743</v>
      </c>
      <c r="E133" s="85"/>
      <c r="F133" s="87"/>
      <c r="G133" s="87"/>
      <c r="H133" s="85"/>
      <c r="I133" s="86"/>
      <c r="J133" s="85"/>
      <c r="K133" s="84">
        <v>39770.03</v>
      </c>
    </row>
    <row r="134" spans="1:11" ht="18" customHeight="1" x14ac:dyDescent="0.2">
      <c r="A134" s="68" t="s">
        <v>1742</v>
      </c>
      <c r="B134" s="67" t="s">
        <v>5</v>
      </c>
      <c r="C134" s="68" t="s">
        <v>6</v>
      </c>
      <c r="D134" s="68" t="s">
        <v>7</v>
      </c>
      <c r="E134" s="76" t="s">
        <v>8</v>
      </c>
      <c r="F134" s="76"/>
      <c r="G134" s="75" t="s">
        <v>9</v>
      </c>
      <c r="H134" s="67" t="s">
        <v>10</v>
      </c>
      <c r="I134" s="67" t="s">
        <v>418</v>
      </c>
      <c r="J134" s="67" t="s">
        <v>417</v>
      </c>
      <c r="K134" s="67" t="s">
        <v>12</v>
      </c>
    </row>
    <row r="135" spans="1:11" ht="26.1" customHeight="1" x14ac:dyDescent="0.2">
      <c r="A135" s="73" t="s">
        <v>397</v>
      </c>
      <c r="B135" s="74" t="s">
        <v>306</v>
      </c>
      <c r="C135" s="73" t="s">
        <v>16</v>
      </c>
      <c r="D135" s="73" t="s">
        <v>307</v>
      </c>
      <c r="E135" s="72" t="s">
        <v>75</v>
      </c>
      <c r="F135" s="72"/>
      <c r="G135" s="71" t="s">
        <v>58</v>
      </c>
      <c r="H135" s="70">
        <v>1</v>
      </c>
      <c r="I135" s="69"/>
      <c r="J135" s="69">
        <v>1.17</v>
      </c>
      <c r="K135" s="69">
        <v>1.17</v>
      </c>
    </row>
    <row r="136" spans="1:11" ht="65.099999999999994" customHeight="1" x14ac:dyDescent="0.2">
      <c r="A136" s="65" t="s">
        <v>424</v>
      </c>
      <c r="B136" s="66" t="s">
        <v>1741</v>
      </c>
      <c r="C136" s="65" t="s">
        <v>16</v>
      </c>
      <c r="D136" s="65" t="s">
        <v>1740</v>
      </c>
      <c r="E136" s="61" t="s">
        <v>537</v>
      </c>
      <c r="F136" s="61"/>
      <c r="G136" s="63" t="s">
        <v>540</v>
      </c>
      <c r="H136" s="64">
        <v>1E-3</v>
      </c>
      <c r="I136" s="64">
        <v>0</v>
      </c>
      <c r="J136" s="77">
        <v>274.75</v>
      </c>
      <c r="K136" s="77">
        <v>0.27</v>
      </c>
    </row>
    <row r="137" spans="1:11" ht="39" customHeight="1" x14ac:dyDescent="0.2">
      <c r="A137" s="65" t="s">
        <v>424</v>
      </c>
      <c r="B137" s="66" t="s">
        <v>1739</v>
      </c>
      <c r="C137" s="65" t="s">
        <v>16</v>
      </c>
      <c r="D137" s="65" t="s">
        <v>1738</v>
      </c>
      <c r="E137" s="61" t="s">
        <v>537</v>
      </c>
      <c r="F137" s="61"/>
      <c r="G137" s="63" t="s">
        <v>540</v>
      </c>
      <c r="H137" s="64">
        <v>2E-3</v>
      </c>
      <c r="I137" s="64">
        <v>0</v>
      </c>
      <c r="J137" s="77">
        <v>9.33</v>
      </c>
      <c r="K137" s="77">
        <v>0.01</v>
      </c>
    </row>
    <row r="138" spans="1:11" ht="39" customHeight="1" x14ac:dyDescent="0.2">
      <c r="A138" s="65" t="s">
        <v>424</v>
      </c>
      <c r="B138" s="66" t="s">
        <v>1737</v>
      </c>
      <c r="C138" s="65" t="s">
        <v>16</v>
      </c>
      <c r="D138" s="65" t="s">
        <v>1736</v>
      </c>
      <c r="E138" s="61" t="s">
        <v>537</v>
      </c>
      <c r="F138" s="61"/>
      <c r="G138" s="63" t="s">
        <v>536</v>
      </c>
      <c r="H138" s="64">
        <v>4.0000000000000001E-3</v>
      </c>
      <c r="I138" s="64">
        <v>0</v>
      </c>
      <c r="J138" s="77">
        <v>4.6900000000000004</v>
      </c>
      <c r="K138" s="77">
        <v>0.01</v>
      </c>
    </row>
    <row r="139" spans="1:11" ht="26.1" customHeight="1" x14ac:dyDescent="0.2">
      <c r="A139" s="65" t="s">
        <v>424</v>
      </c>
      <c r="B139" s="66" t="s">
        <v>1735</v>
      </c>
      <c r="C139" s="65" t="s">
        <v>16</v>
      </c>
      <c r="D139" s="65" t="s">
        <v>1734</v>
      </c>
      <c r="E139" s="61" t="s">
        <v>537</v>
      </c>
      <c r="F139" s="61"/>
      <c r="G139" s="63" t="s">
        <v>536</v>
      </c>
      <c r="H139" s="64">
        <v>4.1000000000000003E-3</v>
      </c>
      <c r="I139" s="64">
        <v>0</v>
      </c>
      <c r="J139" s="77">
        <v>44.77</v>
      </c>
      <c r="K139" s="77">
        <v>0.18</v>
      </c>
    </row>
    <row r="140" spans="1:11" ht="65.099999999999994" customHeight="1" x14ac:dyDescent="0.2">
      <c r="A140" s="65" t="s">
        <v>424</v>
      </c>
      <c r="B140" s="66" t="s">
        <v>1733</v>
      </c>
      <c r="C140" s="65" t="s">
        <v>16</v>
      </c>
      <c r="D140" s="65" t="s">
        <v>1732</v>
      </c>
      <c r="E140" s="61" t="s">
        <v>537</v>
      </c>
      <c r="F140" s="61"/>
      <c r="G140" s="63" t="s">
        <v>536</v>
      </c>
      <c r="H140" s="64">
        <v>4.8999999999999998E-3</v>
      </c>
      <c r="I140" s="64">
        <v>0</v>
      </c>
      <c r="J140" s="77">
        <v>73.430000000000007</v>
      </c>
      <c r="K140" s="77">
        <v>0.35</v>
      </c>
    </row>
    <row r="141" spans="1:11" ht="24" customHeight="1" x14ac:dyDescent="0.2">
      <c r="A141" s="65" t="s">
        <v>424</v>
      </c>
      <c r="B141" s="66" t="s">
        <v>561</v>
      </c>
      <c r="C141" s="65" t="s">
        <v>16</v>
      </c>
      <c r="D141" s="65" t="s">
        <v>560</v>
      </c>
      <c r="E141" s="61" t="s">
        <v>421</v>
      </c>
      <c r="F141" s="61"/>
      <c r="G141" s="63" t="s">
        <v>420</v>
      </c>
      <c r="H141" s="64">
        <v>5.7999999999999996E-3</v>
      </c>
      <c r="I141" s="64">
        <v>0</v>
      </c>
      <c r="J141" s="77">
        <v>24.94</v>
      </c>
      <c r="K141" s="77">
        <v>0.14000000000000001</v>
      </c>
    </row>
    <row r="142" spans="1:11" ht="26.1" customHeight="1" x14ac:dyDescent="0.2">
      <c r="A142" s="65" t="s">
        <v>424</v>
      </c>
      <c r="B142" s="66" t="s">
        <v>1731</v>
      </c>
      <c r="C142" s="65" t="s">
        <v>16</v>
      </c>
      <c r="D142" s="65" t="s">
        <v>1730</v>
      </c>
      <c r="E142" s="61" t="s">
        <v>537</v>
      </c>
      <c r="F142" s="61"/>
      <c r="G142" s="63" t="s">
        <v>540</v>
      </c>
      <c r="H142" s="64">
        <v>1.6999999999999999E-3</v>
      </c>
      <c r="I142" s="64">
        <v>0</v>
      </c>
      <c r="J142" s="77">
        <v>127.84</v>
      </c>
      <c r="K142" s="77">
        <v>0.21</v>
      </c>
    </row>
    <row r="143" spans="1:11" ht="25.5" x14ac:dyDescent="0.2">
      <c r="A143" s="58"/>
      <c r="B143" s="58"/>
      <c r="C143" s="58"/>
      <c r="D143" s="58"/>
      <c r="E143" s="58"/>
      <c r="F143" s="58" t="s">
        <v>391</v>
      </c>
      <c r="G143" s="57">
        <v>0.15</v>
      </c>
      <c r="H143" s="58" t="s">
        <v>390</v>
      </c>
      <c r="I143" s="57">
        <v>0.17</v>
      </c>
      <c r="J143" s="58" t="s">
        <v>389</v>
      </c>
      <c r="K143" s="57">
        <v>0.32</v>
      </c>
    </row>
    <row r="144" spans="1:11" ht="25.5" x14ac:dyDescent="0.2">
      <c r="A144" s="58"/>
      <c r="B144" s="58"/>
      <c r="C144" s="58"/>
      <c r="D144" s="58"/>
      <c r="E144" s="58"/>
      <c r="F144" s="58" t="s">
        <v>388</v>
      </c>
      <c r="G144" s="57">
        <v>0.24</v>
      </c>
      <c r="H144" s="59"/>
      <c r="I144" s="59" t="s">
        <v>387</v>
      </c>
      <c r="J144" s="58"/>
      <c r="K144" s="57">
        <v>1.41</v>
      </c>
    </row>
    <row r="145" spans="1:11" ht="50.1" customHeight="1" thickBot="1" x14ac:dyDescent="0.25">
      <c r="A145" s="51"/>
      <c r="B145" s="51"/>
      <c r="C145" s="51"/>
      <c r="D145" s="51"/>
      <c r="E145" s="51"/>
      <c r="F145" s="51"/>
      <c r="G145" s="51"/>
      <c r="H145" s="51" t="s">
        <v>386</v>
      </c>
      <c r="I145" s="56" t="s">
        <v>308</v>
      </c>
      <c r="J145" s="51" t="s">
        <v>384</v>
      </c>
      <c r="K145" s="55">
        <v>5431.85</v>
      </c>
    </row>
    <row r="146" spans="1:11" ht="0.95" customHeight="1" thickTop="1" x14ac:dyDescent="0.2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</row>
    <row r="147" spans="1:11" ht="18" customHeight="1" x14ac:dyDescent="0.2">
      <c r="A147" s="68" t="s">
        <v>1729</v>
      </c>
      <c r="B147" s="67" t="s">
        <v>5</v>
      </c>
      <c r="C147" s="68" t="s">
        <v>6</v>
      </c>
      <c r="D147" s="68" t="s">
        <v>7</v>
      </c>
      <c r="E147" s="76" t="s">
        <v>8</v>
      </c>
      <c r="F147" s="76"/>
      <c r="G147" s="75" t="s">
        <v>9</v>
      </c>
      <c r="H147" s="67" t="s">
        <v>10</v>
      </c>
      <c r="I147" s="67" t="s">
        <v>418</v>
      </c>
      <c r="J147" s="67" t="s">
        <v>417</v>
      </c>
      <c r="K147" s="67" t="s">
        <v>12</v>
      </c>
    </row>
    <row r="148" spans="1:11" ht="39" customHeight="1" x14ac:dyDescent="0.2">
      <c r="A148" s="73" t="s">
        <v>397</v>
      </c>
      <c r="B148" s="74" t="s">
        <v>362</v>
      </c>
      <c r="C148" s="73" t="s">
        <v>16</v>
      </c>
      <c r="D148" s="73" t="s">
        <v>363</v>
      </c>
      <c r="E148" s="72" t="s">
        <v>18</v>
      </c>
      <c r="F148" s="72"/>
      <c r="G148" s="71" t="s">
        <v>19</v>
      </c>
      <c r="H148" s="70">
        <v>1</v>
      </c>
      <c r="I148" s="69"/>
      <c r="J148" s="69">
        <v>1.44</v>
      </c>
      <c r="K148" s="69">
        <v>1.44</v>
      </c>
    </row>
    <row r="149" spans="1:11" ht="65.099999999999994" customHeight="1" x14ac:dyDescent="0.2">
      <c r="A149" s="65" t="s">
        <v>424</v>
      </c>
      <c r="B149" s="66" t="s">
        <v>1724</v>
      </c>
      <c r="C149" s="65" t="s">
        <v>16</v>
      </c>
      <c r="D149" s="65" t="s">
        <v>1723</v>
      </c>
      <c r="E149" s="61" t="s">
        <v>537</v>
      </c>
      <c r="F149" s="61"/>
      <c r="G149" s="63" t="s">
        <v>540</v>
      </c>
      <c r="H149" s="64">
        <v>2.8E-3</v>
      </c>
      <c r="I149" s="64">
        <v>0</v>
      </c>
      <c r="J149" s="77">
        <v>475.49</v>
      </c>
      <c r="K149" s="77">
        <v>1.33</v>
      </c>
    </row>
    <row r="150" spans="1:11" ht="65.099999999999994" customHeight="1" x14ac:dyDescent="0.2">
      <c r="A150" s="65" t="s">
        <v>424</v>
      </c>
      <c r="B150" s="66" t="s">
        <v>1726</v>
      </c>
      <c r="C150" s="65" t="s">
        <v>16</v>
      </c>
      <c r="D150" s="65" t="s">
        <v>1725</v>
      </c>
      <c r="E150" s="61" t="s">
        <v>537</v>
      </c>
      <c r="F150" s="61"/>
      <c r="G150" s="63" t="s">
        <v>536</v>
      </c>
      <c r="H150" s="64">
        <v>1.1999999999999999E-3</v>
      </c>
      <c r="I150" s="64">
        <v>0</v>
      </c>
      <c r="J150" s="77">
        <v>99.64</v>
      </c>
      <c r="K150" s="77">
        <v>0.11</v>
      </c>
    </row>
    <row r="151" spans="1:11" ht="25.5" x14ac:dyDescent="0.2">
      <c r="A151" s="58"/>
      <c r="B151" s="58"/>
      <c r="C151" s="58"/>
      <c r="D151" s="58"/>
      <c r="E151" s="58"/>
      <c r="F151" s="58" t="s">
        <v>391</v>
      </c>
      <c r="G151" s="57">
        <v>0.05</v>
      </c>
      <c r="H151" s="58" t="s">
        <v>390</v>
      </c>
      <c r="I151" s="57">
        <v>0.06</v>
      </c>
      <c r="J151" s="58" t="s">
        <v>389</v>
      </c>
      <c r="K151" s="57">
        <v>0.11</v>
      </c>
    </row>
    <row r="152" spans="1:11" ht="25.5" x14ac:dyDescent="0.2">
      <c r="A152" s="58"/>
      <c r="B152" s="58"/>
      <c r="C152" s="58"/>
      <c r="D152" s="58"/>
      <c r="E152" s="58"/>
      <c r="F152" s="58" t="s">
        <v>388</v>
      </c>
      <c r="G152" s="57">
        <v>0.3</v>
      </c>
      <c r="H152" s="59"/>
      <c r="I152" s="59" t="s">
        <v>387</v>
      </c>
      <c r="J152" s="58"/>
      <c r="K152" s="57">
        <v>1.74</v>
      </c>
    </row>
    <row r="153" spans="1:11" ht="50.1" customHeight="1" thickBot="1" x14ac:dyDescent="0.25">
      <c r="A153" s="51"/>
      <c r="B153" s="51"/>
      <c r="C153" s="51"/>
      <c r="D153" s="51"/>
      <c r="E153" s="51"/>
      <c r="F153" s="51"/>
      <c r="G153" s="51"/>
      <c r="H153" s="51" t="s">
        <v>386</v>
      </c>
      <c r="I153" s="56" t="s">
        <v>1728</v>
      </c>
      <c r="J153" s="51" t="s">
        <v>384</v>
      </c>
      <c r="K153" s="55">
        <v>168.9</v>
      </c>
    </row>
    <row r="154" spans="1:11" ht="0.95" customHeight="1" thickTop="1" x14ac:dyDescent="0.2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</row>
    <row r="155" spans="1:11" ht="18" customHeight="1" x14ac:dyDescent="0.2">
      <c r="A155" s="68" t="s">
        <v>1727</v>
      </c>
      <c r="B155" s="67" t="s">
        <v>5</v>
      </c>
      <c r="C155" s="68" t="s">
        <v>6</v>
      </c>
      <c r="D155" s="68" t="s">
        <v>7</v>
      </c>
      <c r="E155" s="76" t="s">
        <v>8</v>
      </c>
      <c r="F155" s="76"/>
      <c r="G155" s="75" t="s">
        <v>9</v>
      </c>
      <c r="H155" s="67" t="s">
        <v>10</v>
      </c>
      <c r="I155" s="67" t="s">
        <v>418</v>
      </c>
      <c r="J155" s="67" t="s">
        <v>417</v>
      </c>
      <c r="K155" s="67" t="s">
        <v>12</v>
      </c>
    </row>
    <row r="156" spans="1:11" ht="51.95" customHeight="1" x14ac:dyDescent="0.2">
      <c r="A156" s="73" t="s">
        <v>397</v>
      </c>
      <c r="B156" s="74" t="s">
        <v>376</v>
      </c>
      <c r="C156" s="73" t="s">
        <v>16</v>
      </c>
      <c r="D156" s="73" t="s">
        <v>377</v>
      </c>
      <c r="E156" s="72" t="s">
        <v>18</v>
      </c>
      <c r="F156" s="72"/>
      <c r="G156" s="71" t="s">
        <v>19</v>
      </c>
      <c r="H156" s="70">
        <v>1</v>
      </c>
      <c r="I156" s="69"/>
      <c r="J156" s="69">
        <v>0.56000000000000005</v>
      </c>
      <c r="K156" s="69">
        <v>0.56000000000000005</v>
      </c>
    </row>
    <row r="157" spans="1:11" ht="65.099999999999994" customHeight="1" x14ac:dyDescent="0.2">
      <c r="A157" s="65" t="s">
        <v>424</v>
      </c>
      <c r="B157" s="66" t="s">
        <v>1726</v>
      </c>
      <c r="C157" s="65" t="s">
        <v>16</v>
      </c>
      <c r="D157" s="65" t="s">
        <v>1725</v>
      </c>
      <c r="E157" s="61" t="s">
        <v>537</v>
      </c>
      <c r="F157" s="61"/>
      <c r="G157" s="63" t="s">
        <v>536</v>
      </c>
      <c r="H157" s="64">
        <v>5.0000000000000001E-4</v>
      </c>
      <c r="I157" s="64">
        <v>0</v>
      </c>
      <c r="J157" s="77">
        <v>99.64</v>
      </c>
      <c r="K157" s="77">
        <v>0.04</v>
      </c>
    </row>
    <row r="158" spans="1:11" ht="65.099999999999994" customHeight="1" x14ac:dyDescent="0.2">
      <c r="A158" s="65" t="s">
        <v>424</v>
      </c>
      <c r="B158" s="66" t="s">
        <v>1724</v>
      </c>
      <c r="C158" s="65" t="s">
        <v>16</v>
      </c>
      <c r="D158" s="65" t="s">
        <v>1723</v>
      </c>
      <c r="E158" s="61" t="s">
        <v>537</v>
      </c>
      <c r="F158" s="61"/>
      <c r="G158" s="63" t="s">
        <v>540</v>
      </c>
      <c r="H158" s="64">
        <v>1.1000000000000001E-3</v>
      </c>
      <c r="I158" s="64">
        <v>0</v>
      </c>
      <c r="J158" s="77">
        <v>475.49</v>
      </c>
      <c r="K158" s="77">
        <v>0.52</v>
      </c>
    </row>
    <row r="159" spans="1:11" ht="25.5" x14ac:dyDescent="0.2">
      <c r="A159" s="58"/>
      <c r="B159" s="58"/>
      <c r="C159" s="58"/>
      <c r="D159" s="58"/>
      <c r="E159" s="58"/>
      <c r="F159" s="58" t="s">
        <v>391</v>
      </c>
      <c r="G159" s="57">
        <v>0.01</v>
      </c>
      <c r="H159" s="58" t="s">
        <v>390</v>
      </c>
      <c r="I159" s="57">
        <v>0.03</v>
      </c>
      <c r="J159" s="58" t="s">
        <v>389</v>
      </c>
      <c r="K159" s="57">
        <v>0.04</v>
      </c>
    </row>
    <row r="160" spans="1:11" ht="25.5" x14ac:dyDescent="0.2">
      <c r="A160" s="58"/>
      <c r="B160" s="58"/>
      <c r="C160" s="58"/>
      <c r="D160" s="58"/>
      <c r="E160" s="58"/>
      <c r="F160" s="58" t="s">
        <v>388</v>
      </c>
      <c r="G160" s="57">
        <v>0.11</v>
      </c>
      <c r="H160" s="59"/>
      <c r="I160" s="59" t="s">
        <v>387</v>
      </c>
      <c r="J160" s="58"/>
      <c r="K160" s="57">
        <v>0.67</v>
      </c>
    </row>
    <row r="161" spans="1:11" ht="50.1" customHeight="1" thickBot="1" x14ac:dyDescent="0.25">
      <c r="A161" s="51"/>
      <c r="B161" s="51"/>
      <c r="C161" s="51"/>
      <c r="D161" s="51"/>
      <c r="E161" s="51"/>
      <c r="F161" s="51"/>
      <c r="G161" s="51"/>
      <c r="H161" s="51" t="s">
        <v>386</v>
      </c>
      <c r="I161" s="56" t="s">
        <v>359</v>
      </c>
      <c r="J161" s="51" t="s">
        <v>384</v>
      </c>
      <c r="K161" s="55">
        <v>0</v>
      </c>
    </row>
    <row r="162" spans="1:11" ht="0.95" customHeight="1" thickTop="1" x14ac:dyDescent="0.2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</row>
    <row r="163" spans="1:11" ht="18" customHeight="1" x14ac:dyDescent="0.2">
      <c r="A163" s="68"/>
      <c r="B163" s="67" t="s">
        <v>5</v>
      </c>
      <c r="C163" s="68" t="s">
        <v>6</v>
      </c>
      <c r="D163" s="68" t="s">
        <v>7</v>
      </c>
      <c r="E163" s="76" t="s">
        <v>8</v>
      </c>
      <c r="F163" s="76"/>
      <c r="G163" s="75" t="s">
        <v>9</v>
      </c>
      <c r="H163" s="67" t="s">
        <v>10</v>
      </c>
      <c r="I163" s="67" t="s">
        <v>418</v>
      </c>
      <c r="J163" s="67" t="s">
        <v>417</v>
      </c>
      <c r="K163" s="67" t="s">
        <v>12</v>
      </c>
    </row>
    <row r="164" spans="1:11" ht="24" customHeight="1" x14ac:dyDescent="0.2">
      <c r="A164" s="92" t="s">
        <v>440</v>
      </c>
      <c r="B164" s="93" t="s">
        <v>147</v>
      </c>
      <c r="C164" s="92" t="s">
        <v>21</v>
      </c>
      <c r="D164" s="92" t="s">
        <v>148</v>
      </c>
      <c r="E164" s="91" t="s">
        <v>23</v>
      </c>
      <c r="F164" s="91"/>
      <c r="G164" s="90" t="s">
        <v>71</v>
      </c>
      <c r="H164" s="89">
        <v>1</v>
      </c>
      <c r="I164" s="88"/>
      <c r="J164" s="88">
        <v>7395.95</v>
      </c>
      <c r="K164" s="88">
        <v>7395.95</v>
      </c>
    </row>
    <row r="165" spans="1:11" ht="25.5" x14ac:dyDescent="0.2">
      <c r="A165" s="58"/>
      <c r="B165" s="58"/>
      <c r="C165" s="58"/>
      <c r="D165" s="58"/>
      <c r="E165" s="58"/>
      <c r="F165" s="58" t="s">
        <v>391</v>
      </c>
      <c r="G165" s="57">
        <v>0</v>
      </c>
      <c r="H165" s="58" t="s">
        <v>390</v>
      </c>
      <c r="I165" s="57">
        <v>0</v>
      </c>
      <c r="J165" s="58" t="s">
        <v>389</v>
      </c>
      <c r="K165" s="57">
        <v>0</v>
      </c>
    </row>
    <row r="166" spans="1:11" ht="25.5" x14ac:dyDescent="0.2">
      <c r="A166" s="58"/>
      <c r="B166" s="58"/>
      <c r="C166" s="58"/>
      <c r="D166" s="58"/>
      <c r="E166" s="58"/>
      <c r="F166" s="58" t="s">
        <v>388</v>
      </c>
      <c r="G166" s="57"/>
      <c r="H166" s="59"/>
      <c r="I166" s="59" t="s">
        <v>387</v>
      </c>
      <c r="J166" s="58"/>
      <c r="K166" s="57">
        <v>7395.95</v>
      </c>
    </row>
    <row r="167" spans="1:11" ht="50.1" customHeight="1" thickBot="1" x14ac:dyDescent="0.25">
      <c r="A167" s="51"/>
      <c r="B167" s="51"/>
      <c r="C167" s="51"/>
      <c r="D167" s="51"/>
      <c r="E167" s="51"/>
      <c r="F167" s="51"/>
      <c r="G167" s="51"/>
      <c r="H167" s="51" t="s">
        <v>386</v>
      </c>
      <c r="I167" s="56" t="s">
        <v>149</v>
      </c>
      <c r="J167" s="51" t="s">
        <v>384</v>
      </c>
      <c r="K167" s="55">
        <v>34169.279999999999</v>
      </c>
    </row>
    <row r="168" spans="1:11" ht="0.95" customHeight="1" thickTop="1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</row>
    <row r="169" spans="1:11" ht="24" customHeight="1" x14ac:dyDescent="0.2">
      <c r="A169" s="85" t="s">
        <v>1722</v>
      </c>
      <c r="B169" s="85"/>
      <c r="C169" s="85"/>
      <c r="D169" s="85" t="s">
        <v>1721</v>
      </c>
      <c r="E169" s="85"/>
      <c r="F169" s="87"/>
      <c r="G169" s="87"/>
      <c r="H169" s="85"/>
      <c r="I169" s="86"/>
      <c r="J169" s="85"/>
      <c r="K169" s="84">
        <v>216269.03</v>
      </c>
    </row>
    <row r="170" spans="1:11" ht="18" customHeight="1" x14ac:dyDescent="0.2">
      <c r="A170" s="68" t="s">
        <v>1720</v>
      </c>
      <c r="B170" s="67" t="s">
        <v>5</v>
      </c>
      <c r="C170" s="68" t="s">
        <v>6</v>
      </c>
      <c r="D170" s="68" t="s">
        <v>7</v>
      </c>
      <c r="E170" s="76" t="s">
        <v>8</v>
      </c>
      <c r="F170" s="76"/>
      <c r="G170" s="75" t="s">
        <v>9</v>
      </c>
      <c r="H170" s="67" t="s">
        <v>10</v>
      </c>
      <c r="I170" s="67" t="s">
        <v>418</v>
      </c>
      <c r="J170" s="67" t="s">
        <v>417</v>
      </c>
      <c r="K170" s="67" t="s">
        <v>12</v>
      </c>
    </row>
    <row r="171" spans="1:11" ht="26.1" customHeight="1" x14ac:dyDescent="0.2">
      <c r="A171" s="73" t="s">
        <v>397</v>
      </c>
      <c r="B171" s="74" t="s">
        <v>105</v>
      </c>
      <c r="C171" s="73" t="s">
        <v>21</v>
      </c>
      <c r="D171" s="73" t="s">
        <v>106</v>
      </c>
      <c r="E171" s="72" t="s">
        <v>61</v>
      </c>
      <c r="F171" s="72"/>
      <c r="G171" s="71" t="s">
        <v>107</v>
      </c>
      <c r="H171" s="70">
        <v>1</v>
      </c>
      <c r="I171" s="69"/>
      <c r="J171" s="69">
        <v>152.27000000000001</v>
      </c>
      <c r="K171" s="69">
        <v>152.27000000000001</v>
      </c>
    </row>
    <row r="172" spans="1:11" ht="15" customHeight="1" x14ac:dyDescent="0.2">
      <c r="A172" s="76" t="s">
        <v>520</v>
      </c>
      <c r="B172" s="94" t="s">
        <v>5</v>
      </c>
      <c r="C172" s="76" t="s">
        <v>6</v>
      </c>
      <c r="D172" s="76" t="s">
        <v>519</v>
      </c>
      <c r="E172" s="94" t="s">
        <v>409</v>
      </c>
      <c r="F172" s="95" t="s">
        <v>518</v>
      </c>
      <c r="G172" s="94"/>
      <c r="H172" s="95" t="s">
        <v>406</v>
      </c>
      <c r="I172" s="94"/>
      <c r="J172" s="94" t="s">
        <v>503</v>
      </c>
    </row>
    <row r="173" spans="1:11" ht="15" customHeight="1" x14ac:dyDescent="0.2">
      <c r="A173" s="94"/>
      <c r="B173" s="94"/>
      <c r="C173" s="94"/>
      <c r="D173" s="94"/>
      <c r="E173" s="94"/>
      <c r="F173" s="67" t="s">
        <v>517</v>
      </c>
      <c r="G173" s="67" t="s">
        <v>516</v>
      </c>
      <c r="H173" s="67" t="s">
        <v>517</v>
      </c>
      <c r="I173" s="67" t="s">
        <v>516</v>
      </c>
      <c r="J173" s="94"/>
    </row>
    <row r="174" spans="1:11" ht="26.1" customHeight="1" x14ac:dyDescent="0.2">
      <c r="A174" s="82" t="s">
        <v>440</v>
      </c>
      <c r="B174" s="83" t="s">
        <v>1719</v>
      </c>
      <c r="C174" s="82" t="s">
        <v>39</v>
      </c>
      <c r="D174" s="82" t="s">
        <v>1718</v>
      </c>
      <c r="E174" s="79">
        <v>2</v>
      </c>
      <c r="F174" s="78">
        <v>1</v>
      </c>
      <c r="G174" s="78">
        <v>0</v>
      </c>
      <c r="H174" s="96">
        <v>166.47</v>
      </c>
      <c r="I174" s="96">
        <v>108</v>
      </c>
      <c r="J174" s="96">
        <v>332.95</v>
      </c>
    </row>
    <row r="175" spans="1:11" ht="26.1" customHeight="1" x14ac:dyDescent="0.2">
      <c r="A175" s="82" t="s">
        <v>440</v>
      </c>
      <c r="B175" s="83" t="s">
        <v>1717</v>
      </c>
      <c r="C175" s="82" t="s">
        <v>39</v>
      </c>
      <c r="D175" s="82" t="s">
        <v>1716</v>
      </c>
      <c r="E175" s="79">
        <v>1</v>
      </c>
      <c r="F175" s="78">
        <v>0.86</v>
      </c>
      <c r="G175" s="78">
        <v>0.14000000000000001</v>
      </c>
      <c r="H175" s="96">
        <v>211.71</v>
      </c>
      <c r="I175" s="96">
        <v>105.13</v>
      </c>
      <c r="J175" s="96">
        <v>196.79</v>
      </c>
    </row>
    <row r="176" spans="1:11" ht="26.1" customHeight="1" x14ac:dyDescent="0.2">
      <c r="A176" s="82" t="s">
        <v>440</v>
      </c>
      <c r="B176" s="83" t="s">
        <v>1715</v>
      </c>
      <c r="C176" s="82" t="s">
        <v>39</v>
      </c>
      <c r="D176" s="82" t="s">
        <v>1714</v>
      </c>
      <c r="E176" s="79">
        <v>1</v>
      </c>
      <c r="F176" s="78">
        <v>1</v>
      </c>
      <c r="G176" s="78">
        <v>0</v>
      </c>
      <c r="H176" s="96">
        <v>2032.11</v>
      </c>
      <c r="I176" s="96">
        <v>1012.55</v>
      </c>
      <c r="J176" s="96">
        <v>2032.11</v>
      </c>
    </row>
    <row r="177" spans="1:10" ht="24" customHeight="1" x14ac:dyDescent="0.2">
      <c r="A177" s="82" t="s">
        <v>440</v>
      </c>
      <c r="B177" s="83" t="s">
        <v>1713</v>
      </c>
      <c r="C177" s="82" t="s">
        <v>39</v>
      </c>
      <c r="D177" s="82" t="s">
        <v>1712</v>
      </c>
      <c r="E177" s="79">
        <v>1</v>
      </c>
      <c r="F177" s="78">
        <v>1</v>
      </c>
      <c r="G177" s="78">
        <v>0</v>
      </c>
      <c r="H177" s="96">
        <v>420.14</v>
      </c>
      <c r="I177" s="96">
        <v>29.5</v>
      </c>
      <c r="J177" s="96">
        <v>420.14</v>
      </c>
    </row>
    <row r="178" spans="1:10" ht="24" customHeight="1" x14ac:dyDescent="0.2">
      <c r="A178" s="82" t="s">
        <v>440</v>
      </c>
      <c r="B178" s="83" t="s">
        <v>1711</v>
      </c>
      <c r="C178" s="82" t="s">
        <v>39</v>
      </c>
      <c r="D178" s="82" t="s">
        <v>1710</v>
      </c>
      <c r="E178" s="79">
        <v>1</v>
      </c>
      <c r="F178" s="78">
        <v>1</v>
      </c>
      <c r="G178" s="78">
        <v>0</v>
      </c>
      <c r="H178" s="96">
        <v>227.02</v>
      </c>
      <c r="I178" s="96">
        <v>136.99</v>
      </c>
      <c r="J178" s="96">
        <v>227.02</v>
      </c>
    </row>
    <row r="179" spans="1:10" ht="20.100000000000001" customHeight="1" x14ac:dyDescent="0.2">
      <c r="A179" s="48"/>
      <c r="B179" s="48"/>
      <c r="C179" s="48"/>
      <c r="D179" s="48"/>
      <c r="E179" s="48"/>
      <c r="F179" s="48" t="s">
        <v>505</v>
      </c>
      <c r="G179" s="48"/>
      <c r="H179" s="48"/>
      <c r="I179" s="48"/>
      <c r="J179" s="51">
        <v>3209.0061000000001</v>
      </c>
    </row>
    <row r="180" spans="1:10" ht="20.100000000000001" customHeight="1" x14ac:dyDescent="0.2">
      <c r="A180" s="68" t="s">
        <v>504</v>
      </c>
      <c r="B180" s="67" t="s">
        <v>5</v>
      </c>
      <c r="C180" s="68" t="s">
        <v>6</v>
      </c>
      <c r="D180" s="68" t="s">
        <v>205</v>
      </c>
      <c r="E180" s="67" t="s">
        <v>409</v>
      </c>
      <c r="F180" s="94" t="s">
        <v>406</v>
      </c>
      <c r="G180" s="94"/>
      <c r="H180" s="94"/>
      <c r="I180" s="94"/>
      <c r="J180" s="67" t="s">
        <v>503</v>
      </c>
    </row>
    <row r="181" spans="1:10" ht="24" customHeight="1" x14ac:dyDescent="0.2">
      <c r="A181" s="82" t="s">
        <v>440</v>
      </c>
      <c r="B181" s="83" t="s">
        <v>237</v>
      </c>
      <c r="C181" s="82" t="s">
        <v>39</v>
      </c>
      <c r="D181" s="82" t="s">
        <v>238</v>
      </c>
      <c r="E181" s="79">
        <v>4</v>
      </c>
      <c r="F181" s="82"/>
      <c r="G181" s="82"/>
      <c r="H181" s="82"/>
      <c r="I181" s="96" t="s">
        <v>169</v>
      </c>
      <c r="J181" s="96" t="s">
        <v>1709</v>
      </c>
    </row>
    <row r="182" spans="1:10" ht="20.100000000000001" customHeight="1" x14ac:dyDescent="0.2">
      <c r="A182" s="48"/>
      <c r="B182" s="48"/>
      <c r="C182" s="48"/>
      <c r="D182" s="48"/>
      <c r="E182" s="48"/>
      <c r="F182" s="48" t="s">
        <v>491</v>
      </c>
      <c r="G182" s="48"/>
      <c r="H182" s="48"/>
      <c r="I182" s="48"/>
      <c r="J182" s="98">
        <v>0</v>
      </c>
    </row>
    <row r="183" spans="1:10" ht="20.100000000000001" customHeight="1" x14ac:dyDescent="0.2">
      <c r="A183" s="48"/>
      <c r="B183" s="48"/>
      <c r="C183" s="48"/>
      <c r="D183" s="48"/>
      <c r="E183" s="48"/>
      <c r="F183" s="48" t="s">
        <v>490</v>
      </c>
      <c r="G183" s="48"/>
      <c r="H183" s="48"/>
      <c r="I183" s="48"/>
      <c r="J183" s="51">
        <v>90.108800000000002</v>
      </c>
    </row>
    <row r="184" spans="1:10" ht="20.100000000000001" customHeight="1" x14ac:dyDescent="0.2">
      <c r="A184" s="48"/>
      <c r="B184" s="48"/>
      <c r="C184" s="48"/>
      <c r="D184" s="48"/>
      <c r="E184" s="48"/>
      <c r="F184" s="48" t="s">
        <v>416</v>
      </c>
      <c r="G184" s="48"/>
      <c r="H184" s="48"/>
      <c r="I184" s="48"/>
      <c r="J184" s="51">
        <v>3299.1149</v>
      </c>
    </row>
    <row r="185" spans="1:10" ht="20.100000000000001" customHeight="1" x14ac:dyDescent="0.2">
      <c r="A185" s="48"/>
      <c r="B185" s="48"/>
      <c r="C185" s="48"/>
      <c r="D185" s="48"/>
      <c r="E185" s="48"/>
      <c r="F185" s="48" t="s">
        <v>415</v>
      </c>
      <c r="G185" s="48"/>
      <c r="H185" s="48"/>
      <c r="I185" s="48"/>
      <c r="J185" s="51">
        <v>99.6</v>
      </c>
    </row>
    <row r="186" spans="1:10" ht="20.100000000000001" customHeight="1" x14ac:dyDescent="0.2">
      <c r="A186" s="48"/>
      <c r="B186" s="48"/>
      <c r="C186" s="48"/>
      <c r="D186" s="48"/>
      <c r="E186" s="48"/>
      <c r="F186" s="48" t="s">
        <v>414</v>
      </c>
      <c r="G186" s="48"/>
      <c r="H186" s="48"/>
      <c r="I186" s="48"/>
      <c r="J186" s="51">
        <v>33.123600000000003</v>
      </c>
    </row>
    <row r="187" spans="1:10" ht="20.100000000000001" customHeight="1" x14ac:dyDescent="0.2">
      <c r="A187" s="48"/>
      <c r="B187" s="48"/>
      <c r="C187" s="48"/>
      <c r="D187" s="48"/>
      <c r="E187" s="48"/>
      <c r="F187" s="48" t="s">
        <v>413</v>
      </c>
      <c r="G187" s="48"/>
      <c r="H187" s="48"/>
      <c r="I187" s="48"/>
      <c r="J187" s="51">
        <v>0</v>
      </c>
    </row>
    <row r="188" spans="1:10" ht="20.100000000000001" customHeight="1" x14ac:dyDescent="0.2">
      <c r="A188" s="48"/>
      <c r="B188" s="48"/>
      <c r="C188" s="48"/>
      <c r="D188" s="48"/>
      <c r="E188" s="48"/>
      <c r="F188" s="48" t="s">
        <v>412</v>
      </c>
      <c r="G188" s="48"/>
      <c r="H188" s="48"/>
      <c r="I188" s="48"/>
      <c r="J188" s="51">
        <v>0</v>
      </c>
    </row>
    <row r="189" spans="1:10" ht="20.100000000000001" customHeight="1" x14ac:dyDescent="0.2">
      <c r="A189" s="68" t="s">
        <v>489</v>
      </c>
      <c r="B189" s="67" t="s">
        <v>5</v>
      </c>
      <c r="C189" s="68" t="s">
        <v>6</v>
      </c>
      <c r="D189" s="68" t="s">
        <v>488</v>
      </c>
      <c r="E189" s="67" t="s">
        <v>409</v>
      </c>
      <c r="F189" s="67" t="s">
        <v>408</v>
      </c>
      <c r="G189" s="67" t="s">
        <v>407</v>
      </c>
      <c r="H189" s="67"/>
      <c r="I189" s="67"/>
      <c r="J189" s="67" t="s">
        <v>406</v>
      </c>
    </row>
    <row r="190" spans="1:10" ht="24" customHeight="1" x14ac:dyDescent="0.2">
      <c r="A190" s="82" t="s">
        <v>440</v>
      </c>
      <c r="B190" s="83" t="s">
        <v>1708</v>
      </c>
      <c r="C190" s="82" t="s">
        <v>39</v>
      </c>
      <c r="D190" s="82" t="s">
        <v>1688</v>
      </c>
      <c r="E190" s="79">
        <v>0.1479</v>
      </c>
      <c r="F190" s="80" t="s">
        <v>44</v>
      </c>
      <c r="G190" s="97" t="s">
        <v>1707</v>
      </c>
      <c r="H190" s="97"/>
      <c r="I190" s="81"/>
      <c r="J190" s="96" t="s">
        <v>1706</v>
      </c>
    </row>
    <row r="191" spans="1:10" ht="24" customHeight="1" x14ac:dyDescent="0.2">
      <c r="A191" s="82" t="s">
        <v>440</v>
      </c>
      <c r="B191" s="83" t="s">
        <v>1705</v>
      </c>
      <c r="C191" s="82" t="s">
        <v>39</v>
      </c>
      <c r="D191" s="82" t="s">
        <v>1704</v>
      </c>
      <c r="E191" s="79">
        <v>8</v>
      </c>
      <c r="F191" s="80" t="s">
        <v>888</v>
      </c>
      <c r="G191" s="97" t="s">
        <v>1703</v>
      </c>
      <c r="H191" s="97"/>
      <c r="I191" s="81"/>
      <c r="J191" s="96" t="s">
        <v>1702</v>
      </c>
    </row>
    <row r="192" spans="1:10" ht="24" customHeight="1" x14ac:dyDescent="0.2">
      <c r="A192" s="82" t="s">
        <v>440</v>
      </c>
      <c r="B192" s="83" t="s">
        <v>1701</v>
      </c>
      <c r="C192" s="82" t="s">
        <v>39</v>
      </c>
      <c r="D192" s="82" t="s">
        <v>1686</v>
      </c>
      <c r="E192" s="79">
        <v>9.0029999999999999E-2</v>
      </c>
      <c r="F192" s="80" t="s">
        <v>44</v>
      </c>
      <c r="G192" s="97" t="s">
        <v>1700</v>
      </c>
      <c r="H192" s="97"/>
      <c r="I192" s="81"/>
      <c r="J192" s="96" t="s">
        <v>1699</v>
      </c>
    </row>
    <row r="193" spans="1:10" ht="24" customHeight="1" x14ac:dyDescent="0.2">
      <c r="A193" s="82" t="s">
        <v>440</v>
      </c>
      <c r="B193" s="83" t="s">
        <v>1698</v>
      </c>
      <c r="C193" s="82" t="s">
        <v>39</v>
      </c>
      <c r="D193" s="82" t="s">
        <v>1684</v>
      </c>
      <c r="E193" s="79">
        <v>0.33631</v>
      </c>
      <c r="F193" s="80" t="s">
        <v>44</v>
      </c>
      <c r="G193" s="97" t="s">
        <v>1697</v>
      </c>
      <c r="H193" s="97"/>
      <c r="I193" s="81"/>
      <c r="J193" s="96" t="s">
        <v>1696</v>
      </c>
    </row>
    <row r="194" spans="1:10" ht="24" customHeight="1" x14ac:dyDescent="0.2">
      <c r="A194" s="82" t="s">
        <v>440</v>
      </c>
      <c r="B194" s="83" t="s">
        <v>993</v>
      </c>
      <c r="C194" s="82" t="s">
        <v>39</v>
      </c>
      <c r="D194" s="82" t="s">
        <v>981</v>
      </c>
      <c r="E194" s="79">
        <v>3.2149999999999998E-2</v>
      </c>
      <c r="F194" s="80" t="s">
        <v>44</v>
      </c>
      <c r="G194" s="97" t="s">
        <v>992</v>
      </c>
      <c r="H194" s="97"/>
      <c r="I194" s="81"/>
      <c r="J194" s="96" t="s">
        <v>1695</v>
      </c>
    </row>
    <row r="195" spans="1:10" ht="24" customHeight="1" x14ac:dyDescent="0.2">
      <c r="A195" s="82" t="s">
        <v>440</v>
      </c>
      <c r="B195" s="83" t="s">
        <v>1694</v>
      </c>
      <c r="C195" s="82" t="s">
        <v>39</v>
      </c>
      <c r="D195" s="82" t="s">
        <v>1690</v>
      </c>
      <c r="E195" s="79">
        <v>2.7009999999999999E-2</v>
      </c>
      <c r="F195" s="80" t="s">
        <v>44</v>
      </c>
      <c r="G195" s="97" t="s">
        <v>1693</v>
      </c>
      <c r="H195" s="97"/>
      <c r="I195" s="81"/>
      <c r="J195" s="96" t="s">
        <v>1692</v>
      </c>
    </row>
    <row r="196" spans="1:10" ht="20.100000000000001" customHeight="1" x14ac:dyDescent="0.2">
      <c r="A196" s="48"/>
      <c r="B196" s="48"/>
      <c r="C196" s="48"/>
      <c r="D196" s="48"/>
      <c r="E196" s="48"/>
      <c r="F196" s="48" t="s">
        <v>479</v>
      </c>
      <c r="G196" s="48"/>
      <c r="H196" s="48"/>
      <c r="I196" s="48"/>
      <c r="J196" s="51">
        <v>117.4318</v>
      </c>
    </row>
    <row r="197" spans="1:10" ht="20.100000000000001" customHeight="1" x14ac:dyDescent="0.2">
      <c r="A197" s="68" t="s">
        <v>475</v>
      </c>
      <c r="B197" s="67" t="s">
        <v>474</v>
      </c>
      <c r="C197" s="68" t="s">
        <v>6</v>
      </c>
      <c r="D197" s="68" t="s">
        <v>7</v>
      </c>
      <c r="E197" s="67" t="s">
        <v>473</v>
      </c>
      <c r="F197" s="67" t="s">
        <v>409</v>
      </c>
      <c r="G197" s="75" t="s">
        <v>408</v>
      </c>
      <c r="H197" s="94" t="s">
        <v>407</v>
      </c>
      <c r="I197" s="94"/>
      <c r="J197" s="67" t="s">
        <v>406</v>
      </c>
    </row>
    <row r="198" spans="1:10" ht="39" customHeight="1" x14ac:dyDescent="0.2">
      <c r="A198" s="65" t="s">
        <v>397</v>
      </c>
      <c r="B198" s="66" t="s">
        <v>613</v>
      </c>
      <c r="C198" s="65" t="s">
        <v>39</v>
      </c>
      <c r="D198" s="65" t="s">
        <v>612</v>
      </c>
      <c r="E198" s="66" t="s">
        <v>1687</v>
      </c>
      <c r="F198" s="64">
        <v>0.13505</v>
      </c>
      <c r="G198" s="63" t="s">
        <v>107</v>
      </c>
      <c r="H198" s="62">
        <v>1.8</v>
      </c>
      <c r="I198" s="61"/>
      <c r="J198" s="60">
        <v>0.24</v>
      </c>
    </row>
    <row r="199" spans="1:10" ht="39" customHeight="1" x14ac:dyDescent="0.2">
      <c r="A199" s="65" t="s">
        <v>397</v>
      </c>
      <c r="B199" s="66" t="s">
        <v>613</v>
      </c>
      <c r="C199" s="65" t="s">
        <v>39</v>
      </c>
      <c r="D199" s="65" t="s">
        <v>612</v>
      </c>
      <c r="E199" s="66" t="s">
        <v>1691</v>
      </c>
      <c r="F199" s="64">
        <v>4.052E-2</v>
      </c>
      <c r="G199" s="63" t="s">
        <v>107</v>
      </c>
      <c r="H199" s="62">
        <v>1.8</v>
      </c>
      <c r="I199" s="61"/>
      <c r="J199" s="60">
        <v>7.0000000000000007E-2</v>
      </c>
    </row>
    <row r="200" spans="1:10" ht="39" customHeight="1" x14ac:dyDescent="0.2">
      <c r="A200" s="65" t="s">
        <v>397</v>
      </c>
      <c r="B200" s="66" t="s">
        <v>613</v>
      </c>
      <c r="C200" s="65" t="s">
        <v>39</v>
      </c>
      <c r="D200" s="65" t="s">
        <v>612</v>
      </c>
      <c r="E200" s="66" t="s">
        <v>982</v>
      </c>
      <c r="F200" s="64">
        <v>4.8230000000000002E-2</v>
      </c>
      <c r="G200" s="63" t="s">
        <v>107</v>
      </c>
      <c r="H200" s="62">
        <v>1.8</v>
      </c>
      <c r="I200" s="61"/>
      <c r="J200" s="60">
        <v>0.09</v>
      </c>
    </row>
    <row r="201" spans="1:10" ht="39" customHeight="1" x14ac:dyDescent="0.2">
      <c r="A201" s="65" t="s">
        <v>397</v>
      </c>
      <c r="B201" s="66" t="s">
        <v>613</v>
      </c>
      <c r="C201" s="65" t="s">
        <v>39</v>
      </c>
      <c r="D201" s="65" t="s">
        <v>612</v>
      </c>
      <c r="E201" s="66" t="s">
        <v>1685</v>
      </c>
      <c r="F201" s="64">
        <v>0.50446999999999997</v>
      </c>
      <c r="G201" s="63" t="s">
        <v>107</v>
      </c>
      <c r="H201" s="62">
        <v>1.8</v>
      </c>
      <c r="I201" s="61"/>
      <c r="J201" s="60">
        <v>0.91</v>
      </c>
    </row>
    <row r="202" spans="1:10" ht="39" customHeight="1" x14ac:dyDescent="0.2">
      <c r="A202" s="65" t="s">
        <v>397</v>
      </c>
      <c r="B202" s="66" t="s">
        <v>613</v>
      </c>
      <c r="C202" s="65" t="s">
        <v>39</v>
      </c>
      <c r="D202" s="65" t="s">
        <v>612</v>
      </c>
      <c r="E202" s="66" t="s">
        <v>1689</v>
      </c>
      <c r="F202" s="64">
        <v>0.22184999999999999</v>
      </c>
      <c r="G202" s="63" t="s">
        <v>107</v>
      </c>
      <c r="H202" s="62">
        <v>1.8</v>
      </c>
      <c r="I202" s="61"/>
      <c r="J202" s="60">
        <v>0.4</v>
      </c>
    </row>
    <row r="203" spans="1:10" ht="20.100000000000001" customHeight="1" x14ac:dyDescent="0.2">
      <c r="A203" s="48"/>
      <c r="B203" s="48"/>
      <c r="C203" s="48"/>
      <c r="D203" s="48"/>
      <c r="E203" s="48"/>
      <c r="F203" s="48" t="s">
        <v>468</v>
      </c>
      <c r="G203" s="48"/>
      <c r="H203" s="48"/>
      <c r="I203" s="48"/>
      <c r="J203" s="51">
        <v>1.7101</v>
      </c>
    </row>
    <row r="204" spans="1:10" ht="20.100000000000001" customHeight="1" x14ac:dyDescent="0.2">
      <c r="A204" s="68" t="s">
        <v>467</v>
      </c>
      <c r="B204" s="67" t="s">
        <v>466</v>
      </c>
      <c r="C204" s="68" t="s">
        <v>6</v>
      </c>
      <c r="D204" s="68" t="s">
        <v>7</v>
      </c>
      <c r="E204" s="67" t="s">
        <v>409</v>
      </c>
      <c r="F204" s="94" t="s">
        <v>465</v>
      </c>
      <c r="G204" s="95"/>
      <c r="H204" s="94"/>
      <c r="I204" s="94"/>
      <c r="J204" s="67" t="s">
        <v>406</v>
      </c>
    </row>
    <row r="205" spans="1:10" ht="20.100000000000001" customHeight="1" x14ac:dyDescent="0.2">
      <c r="A205" s="75"/>
      <c r="B205" s="75"/>
      <c r="C205" s="75"/>
      <c r="D205" s="75"/>
      <c r="E205" s="75"/>
      <c r="F205" s="75" t="s">
        <v>464</v>
      </c>
      <c r="G205" s="75" t="s">
        <v>463</v>
      </c>
      <c r="H205" s="75" t="s">
        <v>462</v>
      </c>
      <c r="I205" s="75" t="s">
        <v>461</v>
      </c>
      <c r="J205" s="75"/>
    </row>
    <row r="206" spans="1:10" ht="50.1" customHeight="1" x14ac:dyDescent="0.2">
      <c r="A206" s="65" t="s">
        <v>440</v>
      </c>
      <c r="B206" s="66" t="s">
        <v>1691</v>
      </c>
      <c r="C206" s="65" t="s">
        <v>39</v>
      </c>
      <c r="D206" s="65" t="s">
        <v>1690</v>
      </c>
      <c r="E206" s="64">
        <v>4.052E-2</v>
      </c>
      <c r="F206" s="66" t="s">
        <v>608</v>
      </c>
      <c r="G206" s="66" t="s">
        <v>607</v>
      </c>
      <c r="H206" s="66" t="s">
        <v>606</v>
      </c>
      <c r="I206" s="66" t="s">
        <v>451</v>
      </c>
      <c r="J206" s="60">
        <v>0</v>
      </c>
    </row>
    <row r="207" spans="1:10" ht="50.1" customHeight="1" x14ac:dyDescent="0.2">
      <c r="A207" s="65" t="s">
        <v>440</v>
      </c>
      <c r="B207" s="66" t="s">
        <v>1689</v>
      </c>
      <c r="C207" s="65" t="s">
        <v>39</v>
      </c>
      <c r="D207" s="65" t="s">
        <v>1688</v>
      </c>
      <c r="E207" s="64">
        <v>0.22184999999999999</v>
      </c>
      <c r="F207" s="66" t="s">
        <v>608</v>
      </c>
      <c r="G207" s="66" t="s">
        <v>607</v>
      </c>
      <c r="H207" s="66" t="s">
        <v>606</v>
      </c>
      <c r="I207" s="66" t="s">
        <v>451</v>
      </c>
      <c r="J207" s="60">
        <v>0</v>
      </c>
    </row>
    <row r="208" spans="1:10" ht="50.1" customHeight="1" x14ac:dyDescent="0.2">
      <c r="A208" s="65" t="s">
        <v>440</v>
      </c>
      <c r="B208" s="66" t="s">
        <v>982</v>
      </c>
      <c r="C208" s="65" t="s">
        <v>39</v>
      </c>
      <c r="D208" s="65" t="s">
        <v>981</v>
      </c>
      <c r="E208" s="64">
        <v>4.8230000000000002E-2</v>
      </c>
      <c r="F208" s="66" t="s">
        <v>608</v>
      </c>
      <c r="G208" s="66" t="s">
        <v>607</v>
      </c>
      <c r="H208" s="66" t="s">
        <v>606</v>
      </c>
      <c r="I208" s="66" t="s">
        <v>451</v>
      </c>
      <c r="J208" s="60">
        <v>0</v>
      </c>
    </row>
    <row r="209" spans="1:11" ht="50.1" customHeight="1" x14ac:dyDescent="0.2">
      <c r="A209" s="65" t="s">
        <v>440</v>
      </c>
      <c r="B209" s="66" t="s">
        <v>1687</v>
      </c>
      <c r="C209" s="65" t="s">
        <v>39</v>
      </c>
      <c r="D209" s="65" t="s">
        <v>1686</v>
      </c>
      <c r="E209" s="64">
        <v>0.13505</v>
      </c>
      <c r="F209" s="66" t="s">
        <v>608</v>
      </c>
      <c r="G209" s="66" t="s">
        <v>607</v>
      </c>
      <c r="H209" s="66" t="s">
        <v>606</v>
      </c>
      <c r="I209" s="66" t="s">
        <v>451</v>
      </c>
      <c r="J209" s="60">
        <v>0</v>
      </c>
    </row>
    <row r="210" spans="1:11" ht="50.1" customHeight="1" x14ac:dyDescent="0.2">
      <c r="A210" s="65" t="s">
        <v>440</v>
      </c>
      <c r="B210" s="66" t="s">
        <v>1685</v>
      </c>
      <c r="C210" s="65" t="s">
        <v>39</v>
      </c>
      <c r="D210" s="65" t="s">
        <v>1684</v>
      </c>
      <c r="E210" s="64">
        <v>0.50446999999999997</v>
      </c>
      <c r="F210" s="66" t="s">
        <v>608</v>
      </c>
      <c r="G210" s="66" t="s">
        <v>607</v>
      </c>
      <c r="H210" s="66" t="s">
        <v>606</v>
      </c>
      <c r="I210" s="66" t="s">
        <v>451</v>
      </c>
      <c r="J210" s="60">
        <v>0</v>
      </c>
    </row>
    <row r="211" spans="1:11" ht="20.100000000000001" customHeight="1" x14ac:dyDescent="0.2">
      <c r="A211" s="48"/>
      <c r="B211" s="48"/>
      <c r="C211" s="48"/>
      <c r="D211" s="48"/>
      <c r="E211" s="48"/>
      <c r="F211" s="48" t="s">
        <v>450</v>
      </c>
      <c r="G211" s="48"/>
      <c r="H211" s="48"/>
      <c r="I211" s="48"/>
      <c r="J211" s="51">
        <v>0</v>
      </c>
    </row>
    <row r="212" spans="1:11" ht="25.5" x14ac:dyDescent="0.2">
      <c r="A212" s="58"/>
      <c r="B212" s="58"/>
      <c r="C212" s="58"/>
      <c r="D212" s="58"/>
      <c r="E212" s="58"/>
      <c r="F212" s="58" t="s">
        <v>391</v>
      </c>
      <c r="G212" s="57">
        <v>0</v>
      </c>
      <c r="H212" s="58" t="s">
        <v>390</v>
      </c>
      <c r="I212" s="57">
        <v>0.9</v>
      </c>
      <c r="J212" s="58" t="s">
        <v>389</v>
      </c>
      <c r="K212" s="57">
        <v>0.90470682730923691</v>
      </c>
    </row>
    <row r="213" spans="1:11" ht="25.5" x14ac:dyDescent="0.2">
      <c r="A213" s="58"/>
      <c r="B213" s="58"/>
      <c r="C213" s="58"/>
      <c r="D213" s="58"/>
      <c r="E213" s="58"/>
      <c r="F213" s="58" t="s">
        <v>388</v>
      </c>
      <c r="G213" s="57">
        <v>32.31</v>
      </c>
      <c r="H213" s="59"/>
      <c r="I213" s="59" t="s">
        <v>387</v>
      </c>
      <c r="J213" s="58"/>
      <c r="K213" s="57">
        <v>184.58</v>
      </c>
    </row>
    <row r="214" spans="1:11" ht="50.1" customHeight="1" thickBot="1" x14ac:dyDescent="0.25">
      <c r="A214" s="51"/>
      <c r="B214" s="51"/>
      <c r="C214" s="51"/>
      <c r="D214" s="51"/>
      <c r="E214" s="51"/>
      <c r="F214" s="51"/>
      <c r="G214" s="51"/>
      <c r="H214" s="51" t="s">
        <v>386</v>
      </c>
      <c r="I214" s="56" t="s">
        <v>108</v>
      </c>
      <c r="J214" s="51" t="s">
        <v>384</v>
      </c>
      <c r="K214" s="55">
        <v>85327.64</v>
      </c>
    </row>
    <row r="215" spans="1:11" ht="0.95" customHeight="1" thickTop="1" x14ac:dyDescent="0.2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</row>
    <row r="216" spans="1:11" ht="18" customHeight="1" x14ac:dyDescent="0.2">
      <c r="A216" s="68" t="s">
        <v>1683</v>
      </c>
      <c r="B216" s="67" t="s">
        <v>5</v>
      </c>
      <c r="C216" s="68" t="s">
        <v>6</v>
      </c>
      <c r="D216" s="68" t="s">
        <v>7</v>
      </c>
      <c r="E216" s="76" t="s">
        <v>8</v>
      </c>
      <c r="F216" s="76"/>
      <c r="G216" s="75" t="s">
        <v>9</v>
      </c>
      <c r="H216" s="67" t="s">
        <v>10</v>
      </c>
      <c r="I216" s="67" t="s">
        <v>418</v>
      </c>
      <c r="J216" s="67" t="s">
        <v>417</v>
      </c>
      <c r="K216" s="67" t="s">
        <v>12</v>
      </c>
    </row>
    <row r="217" spans="1:11" ht="39" customHeight="1" x14ac:dyDescent="0.2">
      <c r="A217" s="73" t="s">
        <v>397</v>
      </c>
      <c r="B217" s="74" t="s">
        <v>15</v>
      </c>
      <c r="C217" s="73" t="s">
        <v>16</v>
      </c>
      <c r="D217" s="73" t="s">
        <v>17</v>
      </c>
      <c r="E217" s="72" t="s">
        <v>18</v>
      </c>
      <c r="F217" s="72"/>
      <c r="G217" s="71" t="s">
        <v>19</v>
      </c>
      <c r="H217" s="70">
        <v>1</v>
      </c>
      <c r="I217" s="69"/>
      <c r="J217" s="69">
        <v>1.26</v>
      </c>
      <c r="K217" s="69">
        <v>1.26</v>
      </c>
    </row>
    <row r="218" spans="1:11" ht="51.95" customHeight="1" x14ac:dyDescent="0.2">
      <c r="A218" s="65" t="s">
        <v>424</v>
      </c>
      <c r="B218" s="66" t="s">
        <v>572</v>
      </c>
      <c r="C218" s="65" t="s">
        <v>16</v>
      </c>
      <c r="D218" s="65" t="s">
        <v>571</v>
      </c>
      <c r="E218" s="61" t="s">
        <v>537</v>
      </c>
      <c r="F218" s="61"/>
      <c r="G218" s="63" t="s">
        <v>540</v>
      </c>
      <c r="H218" s="64">
        <v>3.0999999999999999E-3</v>
      </c>
      <c r="I218" s="64">
        <v>0</v>
      </c>
      <c r="J218" s="77">
        <v>370.94</v>
      </c>
      <c r="K218" s="77">
        <v>1.1399999999999999</v>
      </c>
    </row>
    <row r="219" spans="1:11" ht="51.95" customHeight="1" x14ac:dyDescent="0.2">
      <c r="A219" s="65" t="s">
        <v>424</v>
      </c>
      <c r="B219" s="66" t="s">
        <v>570</v>
      </c>
      <c r="C219" s="65" t="s">
        <v>16</v>
      </c>
      <c r="D219" s="65" t="s">
        <v>569</v>
      </c>
      <c r="E219" s="61" t="s">
        <v>537</v>
      </c>
      <c r="F219" s="61"/>
      <c r="G219" s="63" t="s">
        <v>536</v>
      </c>
      <c r="H219" s="64">
        <v>1.2999999999999999E-3</v>
      </c>
      <c r="I219" s="64">
        <v>0</v>
      </c>
      <c r="J219" s="77">
        <v>94.61</v>
      </c>
      <c r="K219" s="77">
        <v>0.12</v>
      </c>
    </row>
    <row r="220" spans="1:11" ht="25.5" x14ac:dyDescent="0.2">
      <c r="A220" s="58"/>
      <c r="B220" s="58"/>
      <c r="C220" s="58"/>
      <c r="D220" s="58"/>
      <c r="E220" s="58"/>
      <c r="F220" s="58" t="s">
        <v>391</v>
      </c>
      <c r="G220" s="57">
        <v>0.04</v>
      </c>
      <c r="H220" s="58" t="s">
        <v>390</v>
      </c>
      <c r="I220" s="57">
        <v>0.06</v>
      </c>
      <c r="J220" s="58" t="s">
        <v>389</v>
      </c>
      <c r="K220" s="57">
        <v>0.1</v>
      </c>
    </row>
    <row r="221" spans="1:11" ht="25.5" x14ac:dyDescent="0.2">
      <c r="A221" s="58"/>
      <c r="B221" s="58"/>
      <c r="C221" s="58"/>
      <c r="D221" s="58"/>
      <c r="E221" s="58"/>
      <c r="F221" s="58" t="s">
        <v>388</v>
      </c>
      <c r="G221" s="57">
        <v>0.26</v>
      </c>
      <c r="H221" s="59"/>
      <c r="I221" s="59" t="s">
        <v>387</v>
      </c>
      <c r="J221" s="58"/>
      <c r="K221" s="57">
        <v>1.52</v>
      </c>
    </row>
    <row r="222" spans="1:11" ht="50.1" customHeight="1" thickBot="1" x14ac:dyDescent="0.25">
      <c r="A222" s="51"/>
      <c r="B222" s="51"/>
      <c r="C222" s="51"/>
      <c r="D222" s="51"/>
      <c r="E222" s="51"/>
      <c r="F222" s="51"/>
      <c r="G222" s="51"/>
      <c r="H222" s="51" t="s">
        <v>386</v>
      </c>
      <c r="I222" s="56" t="s">
        <v>1682</v>
      </c>
      <c r="J222" s="51" t="s">
        <v>384</v>
      </c>
      <c r="K222" s="55">
        <v>9222.58</v>
      </c>
    </row>
    <row r="223" spans="1:11" ht="0.95" customHeight="1" thickTop="1" x14ac:dyDescent="0.2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</row>
    <row r="224" spans="1:11" ht="18" customHeight="1" x14ac:dyDescent="0.2">
      <c r="A224" s="68" t="s">
        <v>1681</v>
      </c>
      <c r="B224" s="67" t="s">
        <v>5</v>
      </c>
      <c r="C224" s="68" t="s">
        <v>6</v>
      </c>
      <c r="D224" s="68" t="s">
        <v>7</v>
      </c>
      <c r="E224" s="76" t="s">
        <v>8</v>
      </c>
      <c r="F224" s="76"/>
      <c r="G224" s="75" t="s">
        <v>9</v>
      </c>
      <c r="H224" s="67" t="s">
        <v>10</v>
      </c>
      <c r="I224" s="67" t="s">
        <v>418</v>
      </c>
      <c r="J224" s="67" t="s">
        <v>417</v>
      </c>
      <c r="K224" s="67" t="s">
        <v>12</v>
      </c>
    </row>
    <row r="225" spans="1:11" ht="39" customHeight="1" x14ac:dyDescent="0.2">
      <c r="A225" s="73" t="s">
        <v>397</v>
      </c>
      <c r="B225" s="74" t="s">
        <v>374</v>
      </c>
      <c r="C225" s="73" t="s">
        <v>16</v>
      </c>
      <c r="D225" s="73" t="s">
        <v>375</v>
      </c>
      <c r="E225" s="72" t="s">
        <v>18</v>
      </c>
      <c r="F225" s="72"/>
      <c r="G225" s="71" t="s">
        <v>19</v>
      </c>
      <c r="H225" s="70">
        <v>1</v>
      </c>
      <c r="I225" s="69"/>
      <c r="J225" s="69">
        <v>0.48</v>
      </c>
      <c r="K225" s="69">
        <v>0.48</v>
      </c>
    </row>
    <row r="226" spans="1:11" ht="51.95" customHeight="1" x14ac:dyDescent="0.2">
      <c r="A226" s="65" t="s">
        <v>424</v>
      </c>
      <c r="B226" s="66" t="s">
        <v>570</v>
      </c>
      <c r="C226" s="65" t="s">
        <v>16</v>
      </c>
      <c r="D226" s="65" t="s">
        <v>569</v>
      </c>
      <c r="E226" s="61" t="s">
        <v>537</v>
      </c>
      <c r="F226" s="61"/>
      <c r="G226" s="63" t="s">
        <v>536</v>
      </c>
      <c r="H226" s="64">
        <v>5.0000000000000001E-4</v>
      </c>
      <c r="I226" s="64">
        <v>0</v>
      </c>
      <c r="J226" s="77">
        <v>94.61</v>
      </c>
      <c r="K226" s="77">
        <v>0.04</v>
      </c>
    </row>
    <row r="227" spans="1:11" ht="51.95" customHeight="1" x14ac:dyDescent="0.2">
      <c r="A227" s="65" t="s">
        <v>424</v>
      </c>
      <c r="B227" s="66" t="s">
        <v>572</v>
      </c>
      <c r="C227" s="65" t="s">
        <v>16</v>
      </c>
      <c r="D227" s="65" t="s">
        <v>571</v>
      </c>
      <c r="E227" s="61" t="s">
        <v>537</v>
      </c>
      <c r="F227" s="61"/>
      <c r="G227" s="63" t="s">
        <v>540</v>
      </c>
      <c r="H227" s="64">
        <v>1.1999999999999999E-3</v>
      </c>
      <c r="I227" s="64">
        <v>0</v>
      </c>
      <c r="J227" s="77">
        <v>370.94</v>
      </c>
      <c r="K227" s="77">
        <v>0.44</v>
      </c>
    </row>
    <row r="228" spans="1:11" ht="25.5" x14ac:dyDescent="0.2">
      <c r="A228" s="58"/>
      <c r="B228" s="58"/>
      <c r="C228" s="58"/>
      <c r="D228" s="58"/>
      <c r="E228" s="58"/>
      <c r="F228" s="58" t="s">
        <v>391</v>
      </c>
      <c r="G228" s="57">
        <v>0.01</v>
      </c>
      <c r="H228" s="58" t="s">
        <v>390</v>
      </c>
      <c r="I228" s="57">
        <v>0.02</v>
      </c>
      <c r="J228" s="58" t="s">
        <v>389</v>
      </c>
      <c r="K228" s="57">
        <v>0.03</v>
      </c>
    </row>
    <row r="229" spans="1:11" ht="25.5" x14ac:dyDescent="0.2">
      <c r="A229" s="58"/>
      <c r="B229" s="58"/>
      <c r="C229" s="58"/>
      <c r="D229" s="58"/>
      <c r="E229" s="58"/>
      <c r="F229" s="58" t="s">
        <v>388</v>
      </c>
      <c r="G229" s="57">
        <v>0.1</v>
      </c>
      <c r="H229" s="59"/>
      <c r="I229" s="59" t="s">
        <v>387</v>
      </c>
      <c r="J229" s="58"/>
      <c r="K229" s="57">
        <v>0.57999999999999996</v>
      </c>
    </row>
    <row r="230" spans="1:11" ht="50.1" customHeight="1" thickBot="1" x14ac:dyDescent="0.25">
      <c r="A230" s="51"/>
      <c r="B230" s="51"/>
      <c r="C230" s="51"/>
      <c r="D230" s="51"/>
      <c r="E230" s="51"/>
      <c r="F230" s="51"/>
      <c r="G230" s="51"/>
      <c r="H230" s="51" t="s">
        <v>386</v>
      </c>
      <c r="I230" s="56" t="s">
        <v>359</v>
      </c>
      <c r="J230" s="51" t="s">
        <v>384</v>
      </c>
      <c r="K230" s="55">
        <v>0</v>
      </c>
    </row>
    <row r="231" spans="1:11" ht="0.95" customHeight="1" thickTop="1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</row>
    <row r="232" spans="1:11" ht="18" customHeight="1" x14ac:dyDescent="0.2">
      <c r="A232" s="68"/>
      <c r="B232" s="67" t="s">
        <v>5</v>
      </c>
      <c r="C232" s="68" t="s">
        <v>6</v>
      </c>
      <c r="D232" s="68" t="s">
        <v>7</v>
      </c>
      <c r="E232" s="76" t="s">
        <v>8</v>
      </c>
      <c r="F232" s="76"/>
      <c r="G232" s="75" t="s">
        <v>9</v>
      </c>
      <c r="H232" s="67" t="s">
        <v>10</v>
      </c>
      <c r="I232" s="67" t="s">
        <v>418</v>
      </c>
      <c r="J232" s="67" t="s">
        <v>417</v>
      </c>
      <c r="K232" s="67" t="s">
        <v>12</v>
      </c>
    </row>
    <row r="233" spans="1:11" ht="24" customHeight="1" x14ac:dyDescent="0.2">
      <c r="A233" s="92" t="s">
        <v>440</v>
      </c>
      <c r="B233" s="93" t="s">
        <v>69</v>
      </c>
      <c r="C233" s="92" t="s">
        <v>21</v>
      </c>
      <c r="D233" s="92" t="s">
        <v>70</v>
      </c>
      <c r="E233" s="91" t="s">
        <v>23</v>
      </c>
      <c r="F233" s="91"/>
      <c r="G233" s="90" t="s">
        <v>71</v>
      </c>
      <c r="H233" s="89">
        <v>1</v>
      </c>
      <c r="I233" s="88"/>
      <c r="J233" s="88">
        <v>4652.8599999999997</v>
      </c>
      <c r="K233" s="88">
        <v>4652.8599999999997</v>
      </c>
    </row>
    <row r="234" spans="1:11" ht="25.5" x14ac:dyDescent="0.2">
      <c r="A234" s="58"/>
      <c r="B234" s="58"/>
      <c r="C234" s="58"/>
      <c r="D234" s="58"/>
      <c r="E234" s="58"/>
      <c r="F234" s="58" t="s">
        <v>391</v>
      </c>
      <c r="G234" s="57">
        <v>0</v>
      </c>
      <c r="H234" s="58" t="s">
        <v>390</v>
      </c>
      <c r="I234" s="57">
        <v>0</v>
      </c>
      <c r="J234" s="58" t="s">
        <v>389</v>
      </c>
      <c r="K234" s="57">
        <v>0</v>
      </c>
    </row>
    <row r="235" spans="1:11" ht="25.5" x14ac:dyDescent="0.2">
      <c r="A235" s="58"/>
      <c r="B235" s="58"/>
      <c r="C235" s="58"/>
      <c r="D235" s="58"/>
      <c r="E235" s="58"/>
      <c r="F235" s="58" t="s">
        <v>388</v>
      </c>
      <c r="G235" s="57"/>
      <c r="H235" s="59"/>
      <c r="I235" s="59" t="s">
        <v>387</v>
      </c>
      <c r="J235" s="58"/>
      <c r="K235" s="57">
        <v>4652.8599999999997</v>
      </c>
    </row>
    <row r="236" spans="1:11" ht="50.1" customHeight="1" thickBot="1" x14ac:dyDescent="0.25">
      <c r="A236" s="51"/>
      <c r="B236" s="51"/>
      <c r="C236" s="51"/>
      <c r="D236" s="51"/>
      <c r="E236" s="51"/>
      <c r="F236" s="51"/>
      <c r="G236" s="51"/>
      <c r="H236" s="51" t="s">
        <v>386</v>
      </c>
      <c r="I236" s="56" t="s">
        <v>72</v>
      </c>
      <c r="J236" s="51" t="s">
        <v>384</v>
      </c>
      <c r="K236" s="55">
        <v>121718.81</v>
      </c>
    </row>
    <row r="237" spans="1:11" ht="0.95" customHeight="1" thickTop="1" x14ac:dyDescent="0.2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</row>
    <row r="238" spans="1:11" ht="26.1" customHeight="1" x14ac:dyDescent="0.2">
      <c r="A238" s="85" t="s">
        <v>1680</v>
      </c>
      <c r="B238" s="85"/>
      <c r="C238" s="85"/>
      <c r="D238" s="85" t="s">
        <v>1679</v>
      </c>
      <c r="E238" s="85"/>
      <c r="F238" s="87"/>
      <c r="G238" s="87"/>
      <c r="H238" s="85"/>
      <c r="I238" s="86"/>
      <c r="J238" s="85"/>
      <c r="K238" s="84">
        <v>32775.269999999997</v>
      </c>
    </row>
    <row r="239" spans="1:11" ht="18" customHeight="1" x14ac:dyDescent="0.2">
      <c r="A239" s="68" t="s">
        <v>1678</v>
      </c>
      <c r="B239" s="67" t="s">
        <v>5</v>
      </c>
      <c r="C239" s="68" t="s">
        <v>6</v>
      </c>
      <c r="D239" s="68" t="s">
        <v>7</v>
      </c>
      <c r="E239" s="76" t="s">
        <v>8</v>
      </c>
      <c r="F239" s="76"/>
      <c r="G239" s="75" t="s">
        <v>9</v>
      </c>
      <c r="H239" s="67" t="s">
        <v>10</v>
      </c>
      <c r="I239" s="67" t="s">
        <v>418</v>
      </c>
      <c r="J239" s="67" t="s">
        <v>417</v>
      </c>
      <c r="K239" s="67" t="s">
        <v>12</v>
      </c>
    </row>
    <row r="240" spans="1:11" ht="51.95" customHeight="1" x14ac:dyDescent="0.2">
      <c r="A240" s="73" t="s">
        <v>397</v>
      </c>
      <c r="B240" s="74" t="s">
        <v>210</v>
      </c>
      <c r="C240" s="73" t="s">
        <v>16</v>
      </c>
      <c r="D240" s="73" t="s">
        <v>211</v>
      </c>
      <c r="E240" s="72" t="s">
        <v>195</v>
      </c>
      <c r="F240" s="72"/>
      <c r="G240" s="71" t="s">
        <v>58</v>
      </c>
      <c r="H240" s="70">
        <v>1</v>
      </c>
      <c r="I240" s="69"/>
      <c r="J240" s="69">
        <v>55.82</v>
      </c>
      <c r="K240" s="69">
        <v>55.82</v>
      </c>
    </row>
    <row r="241" spans="1:11" ht="24" customHeight="1" x14ac:dyDescent="0.2">
      <c r="A241" s="65" t="s">
        <v>424</v>
      </c>
      <c r="B241" s="66" t="s">
        <v>561</v>
      </c>
      <c r="C241" s="65" t="s">
        <v>16</v>
      </c>
      <c r="D241" s="65" t="s">
        <v>560</v>
      </c>
      <c r="E241" s="61" t="s">
        <v>421</v>
      </c>
      <c r="F241" s="61"/>
      <c r="G241" s="63" t="s">
        <v>420</v>
      </c>
      <c r="H241" s="64">
        <v>0.90449999999999997</v>
      </c>
      <c r="I241" s="64">
        <v>0</v>
      </c>
      <c r="J241" s="77">
        <v>24.94</v>
      </c>
      <c r="K241" s="77">
        <v>22.55</v>
      </c>
    </row>
    <row r="242" spans="1:11" ht="39" customHeight="1" x14ac:dyDescent="0.2">
      <c r="A242" s="65" t="s">
        <v>424</v>
      </c>
      <c r="B242" s="66" t="s">
        <v>1677</v>
      </c>
      <c r="C242" s="65" t="s">
        <v>16</v>
      </c>
      <c r="D242" s="65" t="s">
        <v>1676</v>
      </c>
      <c r="E242" s="61" t="s">
        <v>303</v>
      </c>
      <c r="F242" s="61"/>
      <c r="G242" s="63" t="s">
        <v>58</v>
      </c>
      <c r="H242" s="64">
        <v>1</v>
      </c>
      <c r="I242" s="64">
        <v>0</v>
      </c>
      <c r="J242" s="77">
        <v>19.82</v>
      </c>
      <c r="K242" s="77">
        <v>19.82</v>
      </c>
    </row>
    <row r="243" spans="1:11" ht="39" customHeight="1" x14ac:dyDescent="0.2">
      <c r="A243" s="65" t="s">
        <v>424</v>
      </c>
      <c r="B243" s="66" t="s">
        <v>1440</v>
      </c>
      <c r="C243" s="65" t="s">
        <v>16</v>
      </c>
      <c r="D243" s="65" t="s">
        <v>1439</v>
      </c>
      <c r="E243" s="61" t="s">
        <v>537</v>
      </c>
      <c r="F243" s="61"/>
      <c r="G243" s="63" t="s">
        <v>536</v>
      </c>
      <c r="H243" s="64">
        <v>0.21479999999999999</v>
      </c>
      <c r="I243" s="64">
        <v>0</v>
      </c>
      <c r="J243" s="77">
        <v>0.78</v>
      </c>
      <c r="K243" s="77">
        <v>0.16</v>
      </c>
    </row>
    <row r="244" spans="1:11" ht="39" customHeight="1" x14ac:dyDescent="0.2">
      <c r="A244" s="65" t="s">
        <v>424</v>
      </c>
      <c r="B244" s="66" t="s">
        <v>806</v>
      </c>
      <c r="C244" s="65" t="s">
        <v>16</v>
      </c>
      <c r="D244" s="65" t="s">
        <v>805</v>
      </c>
      <c r="E244" s="61" t="s">
        <v>537</v>
      </c>
      <c r="F244" s="61"/>
      <c r="G244" s="63" t="s">
        <v>540</v>
      </c>
      <c r="H244" s="64">
        <v>1.1299999999999999E-2</v>
      </c>
      <c r="I244" s="64">
        <v>0</v>
      </c>
      <c r="J244" s="77">
        <v>10.86</v>
      </c>
      <c r="K244" s="77">
        <v>0.12</v>
      </c>
    </row>
    <row r="245" spans="1:11" ht="26.1" customHeight="1" x14ac:dyDescent="0.2">
      <c r="A245" s="82" t="s">
        <v>440</v>
      </c>
      <c r="B245" s="83" t="s">
        <v>790</v>
      </c>
      <c r="C245" s="82" t="s">
        <v>16</v>
      </c>
      <c r="D245" s="82" t="s">
        <v>789</v>
      </c>
      <c r="E245" s="81" t="s">
        <v>23</v>
      </c>
      <c r="F245" s="81"/>
      <c r="G245" s="80" t="s">
        <v>44</v>
      </c>
      <c r="H245" s="79">
        <v>5.6800000000000003E-2</v>
      </c>
      <c r="I245" s="79">
        <v>0</v>
      </c>
      <c r="J245" s="78">
        <v>210.23</v>
      </c>
      <c r="K245" s="78">
        <v>11.94</v>
      </c>
    </row>
    <row r="246" spans="1:11" ht="26.1" customHeight="1" x14ac:dyDescent="0.2">
      <c r="A246" s="82" t="s">
        <v>440</v>
      </c>
      <c r="B246" s="83" t="s">
        <v>1675</v>
      </c>
      <c r="C246" s="82" t="s">
        <v>16</v>
      </c>
      <c r="D246" s="82" t="s">
        <v>1674</v>
      </c>
      <c r="E246" s="81" t="s">
        <v>23</v>
      </c>
      <c r="F246" s="81"/>
      <c r="G246" s="80" t="s">
        <v>44</v>
      </c>
      <c r="H246" s="79">
        <v>6.4000000000000003E-3</v>
      </c>
      <c r="I246" s="79">
        <v>0</v>
      </c>
      <c r="J246" s="78">
        <v>193.73</v>
      </c>
      <c r="K246" s="78">
        <v>1.23</v>
      </c>
    </row>
    <row r="247" spans="1:11" ht="25.5" x14ac:dyDescent="0.2">
      <c r="A247" s="58"/>
      <c r="B247" s="58"/>
      <c r="C247" s="58"/>
      <c r="D247" s="58"/>
      <c r="E247" s="58"/>
      <c r="F247" s="58" t="s">
        <v>391</v>
      </c>
      <c r="G247" s="57">
        <v>13.33</v>
      </c>
      <c r="H247" s="58" t="s">
        <v>390</v>
      </c>
      <c r="I247" s="57">
        <v>14.69</v>
      </c>
      <c r="J247" s="58" t="s">
        <v>389</v>
      </c>
      <c r="K247" s="57">
        <v>28.02</v>
      </c>
    </row>
    <row r="248" spans="1:11" ht="25.5" x14ac:dyDescent="0.2">
      <c r="A248" s="58"/>
      <c r="B248" s="58"/>
      <c r="C248" s="58"/>
      <c r="D248" s="58"/>
      <c r="E248" s="58"/>
      <c r="F248" s="58" t="s">
        <v>388</v>
      </c>
      <c r="G248" s="57">
        <v>11.84</v>
      </c>
      <c r="H248" s="59"/>
      <c r="I248" s="59" t="s">
        <v>387</v>
      </c>
      <c r="J248" s="58"/>
      <c r="K248" s="57">
        <v>67.66</v>
      </c>
    </row>
    <row r="249" spans="1:11" ht="50.1" customHeight="1" thickBot="1" x14ac:dyDescent="0.25">
      <c r="A249" s="51"/>
      <c r="B249" s="51"/>
      <c r="C249" s="51"/>
      <c r="D249" s="51"/>
      <c r="E249" s="51"/>
      <c r="F249" s="51"/>
      <c r="G249" s="51"/>
      <c r="H249" s="51" t="s">
        <v>386</v>
      </c>
      <c r="I249" s="56" t="s">
        <v>212</v>
      </c>
      <c r="J249" s="51" t="s">
        <v>384</v>
      </c>
      <c r="K249" s="55">
        <v>18618</v>
      </c>
    </row>
    <row r="250" spans="1:11" ht="0.95" customHeight="1" thickTop="1" x14ac:dyDescent="0.2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</row>
    <row r="251" spans="1:11" ht="18" customHeight="1" x14ac:dyDescent="0.2">
      <c r="A251" s="68"/>
      <c r="B251" s="67" t="s">
        <v>5</v>
      </c>
      <c r="C251" s="68" t="s">
        <v>6</v>
      </c>
      <c r="D251" s="68" t="s">
        <v>7</v>
      </c>
      <c r="E251" s="76" t="s">
        <v>8</v>
      </c>
      <c r="F251" s="76"/>
      <c r="G251" s="75" t="s">
        <v>9</v>
      </c>
      <c r="H251" s="67" t="s">
        <v>10</v>
      </c>
      <c r="I251" s="67" t="s">
        <v>418</v>
      </c>
      <c r="J251" s="67" t="s">
        <v>417</v>
      </c>
      <c r="K251" s="67" t="s">
        <v>12</v>
      </c>
    </row>
    <row r="252" spans="1:11" ht="51.95" customHeight="1" x14ac:dyDescent="0.2">
      <c r="A252" s="92" t="s">
        <v>440</v>
      </c>
      <c r="B252" s="93" t="s">
        <v>240</v>
      </c>
      <c r="C252" s="92" t="s">
        <v>16</v>
      </c>
      <c r="D252" s="92" t="s">
        <v>241</v>
      </c>
      <c r="E252" s="91" t="s">
        <v>23</v>
      </c>
      <c r="F252" s="91"/>
      <c r="G252" s="90" t="s">
        <v>58</v>
      </c>
      <c r="H252" s="89">
        <v>1</v>
      </c>
      <c r="I252" s="88"/>
      <c r="J252" s="88">
        <v>79.900000000000006</v>
      </c>
      <c r="K252" s="88">
        <v>79.900000000000006</v>
      </c>
    </row>
    <row r="253" spans="1:11" ht="25.5" x14ac:dyDescent="0.2">
      <c r="A253" s="58"/>
      <c r="B253" s="58"/>
      <c r="C253" s="58"/>
      <c r="D253" s="58"/>
      <c r="E253" s="58"/>
      <c r="F253" s="58" t="s">
        <v>391</v>
      </c>
      <c r="G253" s="57">
        <v>0</v>
      </c>
      <c r="H253" s="58" t="s">
        <v>390</v>
      </c>
      <c r="I253" s="57">
        <v>0</v>
      </c>
      <c r="J253" s="58" t="s">
        <v>389</v>
      </c>
      <c r="K253" s="57">
        <v>0</v>
      </c>
    </row>
    <row r="254" spans="1:11" ht="25.5" x14ac:dyDescent="0.2">
      <c r="A254" s="58"/>
      <c r="B254" s="58"/>
      <c r="C254" s="58"/>
      <c r="D254" s="58"/>
      <c r="E254" s="58"/>
      <c r="F254" s="58" t="s">
        <v>388</v>
      </c>
      <c r="G254" s="57"/>
      <c r="H254" s="59"/>
      <c r="I254" s="59" t="s">
        <v>387</v>
      </c>
      <c r="J254" s="58"/>
      <c r="K254" s="57">
        <v>96.854780000000005</v>
      </c>
    </row>
    <row r="255" spans="1:11" ht="50.1" customHeight="1" thickBot="1" x14ac:dyDescent="0.25">
      <c r="A255" s="51"/>
      <c r="B255" s="51"/>
      <c r="C255" s="51"/>
      <c r="D255" s="51"/>
      <c r="E255" s="51"/>
      <c r="F255" s="51"/>
      <c r="G255" s="51"/>
      <c r="H255" s="51" t="s">
        <v>386</v>
      </c>
      <c r="I255" s="56" t="s">
        <v>242</v>
      </c>
      <c r="J255" s="51" t="s">
        <v>384</v>
      </c>
      <c r="K255" s="55">
        <v>13324.62</v>
      </c>
    </row>
    <row r="256" spans="1:11" ht="0.95" customHeight="1" thickTop="1" x14ac:dyDescent="0.2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</row>
    <row r="257" spans="1:11" ht="24" customHeight="1" x14ac:dyDescent="0.2">
      <c r="A257" s="85" t="s">
        <v>1673</v>
      </c>
      <c r="B257" s="85"/>
      <c r="C257" s="85"/>
      <c r="D257" s="85" t="s">
        <v>1672</v>
      </c>
      <c r="E257" s="85"/>
      <c r="F257" s="87"/>
      <c r="G257" s="87"/>
      <c r="H257" s="85"/>
      <c r="I257" s="86"/>
      <c r="J257" s="85"/>
      <c r="K257" s="84">
        <v>832.65</v>
      </c>
    </row>
    <row r="258" spans="1:11" ht="18" customHeight="1" x14ac:dyDescent="0.2">
      <c r="A258" s="68" t="s">
        <v>1671</v>
      </c>
      <c r="B258" s="67" t="s">
        <v>5</v>
      </c>
      <c r="C258" s="68" t="s">
        <v>6</v>
      </c>
      <c r="D258" s="68" t="s">
        <v>7</v>
      </c>
      <c r="E258" s="76" t="s">
        <v>8</v>
      </c>
      <c r="F258" s="76"/>
      <c r="G258" s="75" t="s">
        <v>9</v>
      </c>
      <c r="H258" s="67" t="s">
        <v>10</v>
      </c>
      <c r="I258" s="67" t="s">
        <v>418</v>
      </c>
      <c r="J258" s="67" t="s">
        <v>417</v>
      </c>
      <c r="K258" s="67" t="s">
        <v>12</v>
      </c>
    </row>
    <row r="259" spans="1:11" ht="39" customHeight="1" x14ac:dyDescent="0.2">
      <c r="A259" s="73" t="s">
        <v>397</v>
      </c>
      <c r="B259" s="74" t="s">
        <v>15</v>
      </c>
      <c r="C259" s="73" t="s">
        <v>16</v>
      </c>
      <c r="D259" s="73" t="s">
        <v>17</v>
      </c>
      <c r="E259" s="72" t="s">
        <v>18</v>
      </c>
      <c r="F259" s="72"/>
      <c r="G259" s="71" t="s">
        <v>19</v>
      </c>
      <c r="H259" s="70">
        <v>1</v>
      </c>
      <c r="I259" s="69"/>
      <c r="J259" s="69">
        <v>1.26</v>
      </c>
      <c r="K259" s="69">
        <v>1.26</v>
      </c>
    </row>
    <row r="260" spans="1:11" ht="51.95" customHeight="1" x14ac:dyDescent="0.2">
      <c r="A260" s="65" t="s">
        <v>424</v>
      </c>
      <c r="B260" s="66" t="s">
        <v>572</v>
      </c>
      <c r="C260" s="65" t="s">
        <v>16</v>
      </c>
      <c r="D260" s="65" t="s">
        <v>571</v>
      </c>
      <c r="E260" s="61" t="s">
        <v>537</v>
      </c>
      <c r="F260" s="61"/>
      <c r="G260" s="63" t="s">
        <v>540</v>
      </c>
      <c r="H260" s="64">
        <v>3.0999999999999999E-3</v>
      </c>
      <c r="I260" s="64">
        <v>0</v>
      </c>
      <c r="J260" s="77">
        <v>370.94</v>
      </c>
      <c r="K260" s="77">
        <v>1.1399999999999999</v>
      </c>
    </row>
    <row r="261" spans="1:11" ht="51.95" customHeight="1" x14ac:dyDescent="0.2">
      <c r="A261" s="65" t="s">
        <v>424</v>
      </c>
      <c r="B261" s="66" t="s">
        <v>570</v>
      </c>
      <c r="C261" s="65" t="s">
        <v>16</v>
      </c>
      <c r="D261" s="65" t="s">
        <v>569</v>
      </c>
      <c r="E261" s="61" t="s">
        <v>537</v>
      </c>
      <c r="F261" s="61"/>
      <c r="G261" s="63" t="s">
        <v>536</v>
      </c>
      <c r="H261" s="64">
        <v>1.2999999999999999E-3</v>
      </c>
      <c r="I261" s="64">
        <v>0</v>
      </c>
      <c r="J261" s="77">
        <v>94.61</v>
      </c>
      <c r="K261" s="77">
        <v>0.12</v>
      </c>
    </row>
    <row r="262" spans="1:11" ht="25.5" x14ac:dyDescent="0.2">
      <c r="A262" s="58"/>
      <c r="B262" s="58"/>
      <c r="C262" s="58"/>
      <c r="D262" s="58"/>
      <c r="E262" s="58"/>
      <c r="F262" s="58" t="s">
        <v>391</v>
      </c>
      <c r="G262" s="57">
        <v>0.04</v>
      </c>
      <c r="H262" s="58" t="s">
        <v>390</v>
      </c>
      <c r="I262" s="57">
        <v>0.06</v>
      </c>
      <c r="J262" s="58" t="s">
        <v>389</v>
      </c>
      <c r="K262" s="57">
        <v>0.1</v>
      </c>
    </row>
    <row r="263" spans="1:11" ht="25.5" x14ac:dyDescent="0.2">
      <c r="A263" s="58"/>
      <c r="B263" s="58"/>
      <c r="C263" s="58"/>
      <c r="D263" s="58"/>
      <c r="E263" s="58"/>
      <c r="F263" s="58" t="s">
        <v>388</v>
      </c>
      <c r="G263" s="57">
        <v>0.26</v>
      </c>
      <c r="H263" s="59"/>
      <c r="I263" s="59" t="s">
        <v>387</v>
      </c>
      <c r="J263" s="58"/>
      <c r="K263" s="57">
        <v>1.52</v>
      </c>
    </row>
    <row r="264" spans="1:11" ht="50.1" customHeight="1" thickBot="1" x14ac:dyDescent="0.25">
      <c r="A264" s="51"/>
      <c r="B264" s="51"/>
      <c r="C264" s="51"/>
      <c r="D264" s="51"/>
      <c r="E264" s="51"/>
      <c r="F264" s="51"/>
      <c r="G264" s="51"/>
      <c r="H264" s="51" t="s">
        <v>386</v>
      </c>
      <c r="I264" s="56" t="s">
        <v>1670</v>
      </c>
      <c r="J264" s="51" t="s">
        <v>384</v>
      </c>
      <c r="K264" s="55">
        <v>832.65</v>
      </c>
    </row>
    <row r="265" spans="1:11" ht="0.95" customHeight="1" thickTop="1" x14ac:dyDescent="0.2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</row>
    <row r="266" spans="1:11" ht="18" customHeight="1" x14ac:dyDescent="0.2">
      <c r="A266" s="68" t="s">
        <v>1669</v>
      </c>
      <c r="B266" s="67" t="s">
        <v>5</v>
      </c>
      <c r="C266" s="68" t="s">
        <v>6</v>
      </c>
      <c r="D266" s="68" t="s">
        <v>7</v>
      </c>
      <c r="E266" s="76" t="s">
        <v>8</v>
      </c>
      <c r="F266" s="76"/>
      <c r="G266" s="75" t="s">
        <v>9</v>
      </c>
      <c r="H266" s="67" t="s">
        <v>10</v>
      </c>
      <c r="I266" s="67" t="s">
        <v>418</v>
      </c>
      <c r="J266" s="67" t="s">
        <v>417</v>
      </c>
      <c r="K266" s="67" t="s">
        <v>12</v>
      </c>
    </row>
    <row r="267" spans="1:11" ht="39" customHeight="1" x14ac:dyDescent="0.2">
      <c r="A267" s="73" t="s">
        <v>397</v>
      </c>
      <c r="B267" s="74" t="s">
        <v>374</v>
      </c>
      <c r="C267" s="73" t="s">
        <v>16</v>
      </c>
      <c r="D267" s="73" t="s">
        <v>375</v>
      </c>
      <c r="E267" s="72" t="s">
        <v>18</v>
      </c>
      <c r="F267" s="72"/>
      <c r="G267" s="71" t="s">
        <v>19</v>
      </c>
      <c r="H267" s="70">
        <v>1</v>
      </c>
      <c r="I267" s="69"/>
      <c r="J267" s="69">
        <v>0.48</v>
      </c>
      <c r="K267" s="69">
        <v>0.48</v>
      </c>
    </row>
    <row r="268" spans="1:11" ht="51.95" customHeight="1" x14ac:dyDescent="0.2">
      <c r="A268" s="65" t="s">
        <v>424</v>
      </c>
      <c r="B268" s="66" t="s">
        <v>570</v>
      </c>
      <c r="C268" s="65" t="s">
        <v>16</v>
      </c>
      <c r="D268" s="65" t="s">
        <v>569</v>
      </c>
      <c r="E268" s="61" t="s">
        <v>537</v>
      </c>
      <c r="F268" s="61"/>
      <c r="G268" s="63" t="s">
        <v>536</v>
      </c>
      <c r="H268" s="64">
        <v>5.0000000000000001E-4</v>
      </c>
      <c r="I268" s="64">
        <v>0</v>
      </c>
      <c r="J268" s="77">
        <v>94.61</v>
      </c>
      <c r="K268" s="77">
        <v>0.04</v>
      </c>
    </row>
    <row r="269" spans="1:11" ht="51.95" customHeight="1" x14ac:dyDescent="0.2">
      <c r="A269" s="65" t="s">
        <v>424</v>
      </c>
      <c r="B269" s="66" t="s">
        <v>572</v>
      </c>
      <c r="C269" s="65" t="s">
        <v>16</v>
      </c>
      <c r="D269" s="65" t="s">
        <v>571</v>
      </c>
      <c r="E269" s="61" t="s">
        <v>537</v>
      </c>
      <c r="F269" s="61"/>
      <c r="G269" s="63" t="s">
        <v>540</v>
      </c>
      <c r="H269" s="64">
        <v>1.1999999999999999E-3</v>
      </c>
      <c r="I269" s="64">
        <v>0</v>
      </c>
      <c r="J269" s="77">
        <v>370.94</v>
      </c>
      <c r="K269" s="77">
        <v>0.44</v>
      </c>
    </row>
    <row r="270" spans="1:11" ht="25.5" x14ac:dyDescent="0.2">
      <c r="A270" s="58"/>
      <c r="B270" s="58"/>
      <c r="C270" s="58"/>
      <c r="D270" s="58"/>
      <c r="E270" s="58"/>
      <c r="F270" s="58" t="s">
        <v>391</v>
      </c>
      <c r="G270" s="57">
        <v>0.01</v>
      </c>
      <c r="H270" s="58" t="s">
        <v>390</v>
      </c>
      <c r="I270" s="57">
        <v>0.02</v>
      </c>
      <c r="J270" s="58" t="s">
        <v>389</v>
      </c>
      <c r="K270" s="57">
        <v>0.03</v>
      </c>
    </row>
    <row r="271" spans="1:11" ht="25.5" x14ac:dyDescent="0.2">
      <c r="A271" s="58"/>
      <c r="B271" s="58"/>
      <c r="C271" s="58"/>
      <c r="D271" s="58"/>
      <c r="E271" s="58"/>
      <c r="F271" s="58" t="s">
        <v>388</v>
      </c>
      <c r="G271" s="57">
        <v>0.1</v>
      </c>
      <c r="H271" s="59"/>
      <c r="I271" s="59" t="s">
        <v>387</v>
      </c>
      <c r="J271" s="58"/>
      <c r="K271" s="57">
        <v>0.57999999999999996</v>
      </c>
    </row>
    <row r="272" spans="1:11" ht="50.1" customHeight="1" thickBot="1" x14ac:dyDescent="0.25">
      <c r="A272" s="51"/>
      <c r="B272" s="51"/>
      <c r="C272" s="51"/>
      <c r="D272" s="51"/>
      <c r="E272" s="51"/>
      <c r="F272" s="51"/>
      <c r="G272" s="51"/>
      <c r="H272" s="51" t="s">
        <v>386</v>
      </c>
      <c r="I272" s="56" t="s">
        <v>359</v>
      </c>
      <c r="J272" s="51" t="s">
        <v>384</v>
      </c>
      <c r="K272" s="55">
        <v>0</v>
      </c>
    </row>
    <row r="273" spans="1:11" ht="0.95" customHeight="1" thickTop="1" x14ac:dyDescent="0.2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</row>
    <row r="274" spans="1:11" ht="26.1" customHeight="1" x14ac:dyDescent="0.2">
      <c r="A274" s="85" t="s">
        <v>1668</v>
      </c>
      <c r="B274" s="85"/>
      <c r="C274" s="85"/>
      <c r="D274" s="85" t="s">
        <v>1667</v>
      </c>
      <c r="E274" s="85"/>
      <c r="F274" s="87"/>
      <c r="G274" s="87"/>
      <c r="H274" s="85"/>
      <c r="I274" s="86"/>
      <c r="J274" s="85"/>
      <c r="K274" s="84">
        <v>405387.53</v>
      </c>
    </row>
    <row r="275" spans="1:11" ht="18" customHeight="1" x14ac:dyDescent="0.2">
      <c r="A275" s="68" t="s">
        <v>1666</v>
      </c>
      <c r="B275" s="67" t="s">
        <v>5</v>
      </c>
      <c r="C275" s="68" t="s">
        <v>6</v>
      </c>
      <c r="D275" s="68" t="s">
        <v>7</v>
      </c>
      <c r="E275" s="76" t="s">
        <v>8</v>
      </c>
      <c r="F275" s="76"/>
      <c r="G275" s="75" t="s">
        <v>9</v>
      </c>
      <c r="H275" s="67" t="s">
        <v>10</v>
      </c>
      <c r="I275" s="67" t="s">
        <v>418</v>
      </c>
      <c r="J275" s="67" t="s">
        <v>417</v>
      </c>
      <c r="K275" s="67" t="s">
        <v>12</v>
      </c>
    </row>
    <row r="276" spans="1:11" ht="65.099999999999994" customHeight="1" x14ac:dyDescent="0.2">
      <c r="A276" s="73" t="s">
        <v>397</v>
      </c>
      <c r="B276" s="74" t="s">
        <v>77</v>
      </c>
      <c r="C276" s="73" t="s">
        <v>16</v>
      </c>
      <c r="D276" s="73" t="s">
        <v>78</v>
      </c>
      <c r="E276" s="72" t="s">
        <v>79</v>
      </c>
      <c r="F276" s="72"/>
      <c r="G276" s="71" t="s">
        <v>44</v>
      </c>
      <c r="H276" s="70">
        <v>1</v>
      </c>
      <c r="I276" s="69"/>
      <c r="J276" s="69">
        <v>9.01</v>
      </c>
      <c r="K276" s="69">
        <v>9.01</v>
      </c>
    </row>
    <row r="277" spans="1:11" ht="39" customHeight="1" x14ac:dyDescent="0.2">
      <c r="A277" s="65" t="s">
        <v>424</v>
      </c>
      <c r="B277" s="66" t="s">
        <v>1178</v>
      </c>
      <c r="C277" s="65" t="s">
        <v>16</v>
      </c>
      <c r="D277" s="65" t="s">
        <v>1177</v>
      </c>
      <c r="E277" s="61" t="s">
        <v>537</v>
      </c>
      <c r="F277" s="61"/>
      <c r="G277" s="63" t="s">
        <v>536</v>
      </c>
      <c r="H277" s="64">
        <v>2.1307900000000001E-2</v>
      </c>
      <c r="I277" s="64">
        <v>0</v>
      </c>
      <c r="J277" s="77">
        <v>91.85</v>
      </c>
      <c r="K277" s="77">
        <v>1.95</v>
      </c>
    </row>
    <row r="278" spans="1:11" ht="24" customHeight="1" x14ac:dyDescent="0.2">
      <c r="A278" s="65" t="s">
        <v>424</v>
      </c>
      <c r="B278" s="66" t="s">
        <v>561</v>
      </c>
      <c r="C278" s="65" t="s">
        <v>16</v>
      </c>
      <c r="D278" s="65" t="s">
        <v>560</v>
      </c>
      <c r="E278" s="61" t="s">
        <v>421</v>
      </c>
      <c r="F278" s="61"/>
      <c r="G278" s="63" t="s">
        <v>420</v>
      </c>
      <c r="H278" s="64">
        <v>4.83583E-2</v>
      </c>
      <c r="I278" s="64">
        <v>0</v>
      </c>
      <c r="J278" s="77">
        <v>24.94</v>
      </c>
      <c r="K278" s="77">
        <v>1.2</v>
      </c>
    </row>
    <row r="279" spans="1:11" ht="39" customHeight="1" x14ac:dyDescent="0.2">
      <c r="A279" s="65" t="s">
        <v>424</v>
      </c>
      <c r="B279" s="66" t="s">
        <v>1180</v>
      </c>
      <c r="C279" s="65" t="s">
        <v>16</v>
      </c>
      <c r="D279" s="65" t="s">
        <v>1179</v>
      </c>
      <c r="E279" s="61" t="s">
        <v>537</v>
      </c>
      <c r="F279" s="61"/>
      <c r="G279" s="63" t="s">
        <v>540</v>
      </c>
      <c r="H279" s="64">
        <v>2.7050399999999999E-2</v>
      </c>
      <c r="I279" s="64">
        <v>0</v>
      </c>
      <c r="J279" s="77">
        <v>216.69</v>
      </c>
      <c r="K279" s="77">
        <v>5.86</v>
      </c>
    </row>
    <row r="280" spans="1:11" ht="25.5" x14ac:dyDescent="0.2">
      <c r="A280" s="58"/>
      <c r="B280" s="58"/>
      <c r="C280" s="58"/>
      <c r="D280" s="58"/>
      <c r="E280" s="58"/>
      <c r="F280" s="58" t="s">
        <v>391</v>
      </c>
      <c r="G280" s="57">
        <v>0.89</v>
      </c>
      <c r="H280" s="58" t="s">
        <v>390</v>
      </c>
      <c r="I280" s="57">
        <v>1</v>
      </c>
      <c r="J280" s="58" t="s">
        <v>389</v>
      </c>
      <c r="K280" s="57">
        <v>1.89</v>
      </c>
    </row>
    <row r="281" spans="1:11" ht="25.5" x14ac:dyDescent="0.2">
      <c r="A281" s="58"/>
      <c r="B281" s="58"/>
      <c r="C281" s="58"/>
      <c r="D281" s="58"/>
      <c r="E281" s="58"/>
      <c r="F281" s="58" t="s">
        <v>388</v>
      </c>
      <c r="G281" s="57">
        <v>1.91</v>
      </c>
      <c r="H281" s="59"/>
      <c r="I281" s="59" t="s">
        <v>387</v>
      </c>
      <c r="J281" s="58"/>
      <c r="K281" s="57">
        <v>10.92</v>
      </c>
    </row>
    <row r="282" spans="1:11" ht="50.1" customHeight="1" thickBot="1" x14ac:dyDescent="0.25">
      <c r="A282" s="51"/>
      <c r="B282" s="51"/>
      <c r="C282" s="51"/>
      <c r="D282" s="51"/>
      <c r="E282" s="51"/>
      <c r="F282" s="51"/>
      <c r="G282" s="51"/>
      <c r="H282" s="51" t="s">
        <v>386</v>
      </c>
      <c r="I282" s="56" t="s">
        <v>1665</v>
      </c>
      <c r="J282" s="51" t="s">
        <v>384</v>
      </c>
      <c r="K282" s="55">
        <v>11801.46</v>
      </c>
    </row>
    <row r="283" spans="1:11" ht="0.95" customHeight="1" thickTop="1" x14ac:dyDescent="0.2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</row>
    <row r="284" spans="1:11" ht="18" customHeight="1" x14ac:dyDescent="0.2">
      <c r="A284" s="68" t="s">
        <v>1664</v>
      </c>
      <c r="B284" s="67" t="s">
        <v>5</v>
      </c>
      <c r="C284" s="68" t="s">
        <v>6</v>
      </c>
      <c r="D284" s="68" t="s">
        <v>7</v>
      </c>
      <c r="E284" s="76" t="s">
        <v>8</v>
      </c>
      <c r="F284" s="76"/>
      <c r="G284" s="75" t="s">
        <v>9</v>
      </c>
      <c r="H284" s="67" t="s">
        <v>10</v>
      </c>
      <c r="I284" s="67" t="s">
        <v>418</v>
      </c>
      <c r="J284" s="67" t="s">
        <v>417</v>
      </c>
      <c r="K284" s="67" t="s">
        <v>12</v>
      </c>
    </row>
    <row r="285" spans="1:11" ht="65.099999999999994" customHeight="1" x14ac:dyDescent="0.2">
      <c r="A285" s="73" t="s">
        <v>397</v>
      </c>
      <c r="B285" s="74" t="s">
        <v>273</v>
      </c>
      <c r="C285" s="73" t="s">
        <v>16</v>
      </c>
      <c r="D285" s="73" t="s">
        <v>274</v>
      </c>
      <c r="E285" s="72" t="s">
        <v>166</v>
      </c>
      <c r="F285" s="72"/>
      <c r="G285" s="71" t="s">
        <v>35</v>
      </c>
      <c r="H285" s="70">
        <v>1</v>
      </c>
      <c r="I285" s="69"/>
      <c r="J285" s="69">
        <v>121.65</v>
      </c>
      <c r="K285" s="69">
        <v>121.65</v>
      </c>
    </row>
    <row r="286" spans="1:11" ht="26.1" customHeight="1" x14ac:dyDescent="0.2">
      <c r="A286" s="65" t="s">
        <v>424</v>
      </c>
      <c r="B286" s="66" t="s">
        <v>769</v>
      </c>
      <c r="C286" s="65" t="s">
        <v>16</v>
      </c>
      <c r="D286" s="65" t="s">
        <v>768</v>
      </c>
      <c r="E286" s="61" t="s">
        <v>817</v>
      </c>
      <c r="F286" s="61"/>
      <c r="G286" s="63" t="s">
        <v>44</v>
      </c>
      <c r="H286" s="64">
        <v>2.3400000000000001E-2</v>
      </c>
      <c r="I286" s="64">
        <v>0</v>
      </c>
      <c r="J286" s="77">
        <v>767.08</v>
      </c>
      <c r="K286" s="77">
        <v>17.940000000000001</v>
      </c>
    </row>
    <row r="287" spans="1:11" ht="24" customHeight="1" x14ac:dyDescent="0.2">
      <c r="A287" s="65" t="s">
        <v>424</v>
      </c>
      <c r="B287" s="66" t="s">
        <v>779</v>
      </c>
      <c r="C287" s="65" t="s">
        <v>16</v>
      </c>
      <c r="D287" s="65" t="s">
        <v>778</v>
      </c>
      <c r="E287" s="61" t="s">
        <v>421</v>
      </c>
      <c r="F287" s="61"/>
      <c r="G287" s="63" t="s">
        <v>420</v>
      </c>
      <c r="H287" s="64">
        <v>1.2060999999999999</v>
      </c>
      <c r="I287" s="64">
        <v>0</v>
      </c>
      <c r="J287" s="77">
        <v>32.69</v>
      </c>
      <c r="K287" s="77">
        <v>39.42</v>
      </c>
    </row>
    <row r="288" spans="1:11" ht="39" customHeight="1" x14ac:dyDescent="0.2">
      <c r="A288" s="65" t="s">
        <v>424</v>
      </c>
      <c r="B288" s="66" t="s">
        <v>546</v>
      </c>
      <c r="C288" s="65" t="s">
        <v>16</v>
      </c>
      <c r="D288" s="65" t="s">
        <v>545</v>
      </c>
      <c r="E288" s="61" t="s">
        <v>537</v>
      </c>
      <c r="F288" s="61"/>
      <c r="G288" s="63" t="s">
        <v>536</v>
      </c>
      <c r="H288" s="64">
        <v>8.2000000000000003E-2</v>
      </c>
      <c r="I288" s="64">
        <v>0</v>
      </c>
      <c r="J288" s="77">
        <v>74.180000000000007</v>
      </c>
      <c r="K288" s="77">
        <v>6.08</v>
      </c>
    </row>
    <row r="289" spans="1:11" ht="39" customHeight="1" x14ac:dyDescent="0.2">
      <c r="A289" s="65" t="s">
        <v>424</v>
      </c>
      <c r="B289" s="66" t="s">
        <v>1178</v>
      </c>
      <c r="C289" s="65" t="s">
        <v>16</v>
      </c>
      <c r="D289" s="65" t="s">
        <v>1177</v>
      </c>
      <c r="E289" s="61" t="s">
        <v>537</v>
      </c>
      <c r="F289" s="61"/>
      <c r="G289" s="63" t="s">
        <v>536</v>
      </c>
      <c r="H289" s="64">
        <v>8.2000000000000003E-2</v>
      </c>
      <c r="I289" s="64">
        <v>0</v>
      </c>
      <c r="J289" s="77">
        <v>91.85</v>
      </c>
      <c r="K289" s="77">
        <v>7.53</v>
      </c>
    </row>
    <row r="290" spans="1:11" ht="24" customHeight="1" x14ac:dyDescent="0.2">
      <c r="A290" s="65" t="s">
        <v>424</v>
      </c>
      <c r="B290" s="66" t="s">
        <v>561</v>
      </c>
      <c r="C290" s="65" t="s">
        <v>16</v>
      </c>
      <c r="D290" s="65" t="s">
        <v>560</v>
      </c>
      <c r="E290" s="61" t="s">
        <v>421</v>
      </c>
      <c r="F290" s="61"/>
      <c r="G290" s="63" t="s">
        <v>420</v>
      </c>
      <c r="H290" s="64">
        <v>0.80400000000000005</v>
      </c>
      <c r="I290" s="64">
        <v>0</v>
      </c>
      <c r="J290" s="77">
        <v>24.94</v>
      </c>
      <c r="K290" s="77">
        <v>20.05</v>
      </c>
    </row>
    <row r="291" spans="1:11" ht="39" customHeight="1" x14ac:dyDescent="0.2">
      <c r="A291" s="65" t="s">
        <v>424</v>
      </c>
      <c r="B291" s="66" t="s">
        <v>544</v>
      </c>
      <c r="C291" s="65" t="s">
        <v>16</v>
      </c>
      <c r="D291" s="65" t="s">
        <v>543</v>
      </c>
      <c r="E291" s="61" t="s">
        <v>537</v>
      </c>
      <c r="F291" s="61"/>
      <c r="G291" s="63" t="s">
        <v>540</v>
      </c>
      <c r="H291" s="64">
        <v>4.99E-2</v>
      </c>
      <c r="I291" s="64">
        <v>0</v>
      </c>
      <c r="J291" s="77">
        <v>166.79</v>
      </c>
      <c r="K291" s="77">
        <v>8.32</v>
      </c>
    </row>
    <row r="292" spans="1:11" ht="39" customHeight="1" x14ac:dyDescent="0.2">
      <c r="A292" s="65" t="s">
        <v>424</v>
      </c>
      <c r="B292" s="66" t="s">
        <v>1180</v>
      </c>
      <c r="C292" s="65" t="s">
        <v>16</v>
      </c>
      <c r="D292" s="65" t="s">
        <v>1179</v>
      </c>
      <c r="E292" s="61" t="s">
        <v>537</v>
      </c>
      <c r="F292" s="61"/>
      <c r="G292" s="63" t="s">
        <v>540</v>
      </c>
      <c r="H292" s="64">
        <v>0.10299999999999999</v>
      </c>
      <c r="I292" s="64">
        <v>0</v>
      </c>
      <c r="J292" s="77">
        <v>216.69</v>
      </c>
      <c r="K292" s="77">
        <v>22.31</v>
      </c>
    </row>
    <row r="293" spans="1:11" ht="51.95" customHeight="1" x14ac:dyDescent="0.2">
      <c r="A293" s="82" t="s">
        <v>440</v>
      </c>
      <c r="B293" s="83" t="s">
        <v>1663</v>
      </c>
      <c r="C293" s="82" t="s">
        <v>16</v>
      </c>
      <c r="D293" s="82" t="s">
        <v>1662</v>
      </c>
      <c r="E293" s="81" t="s">
        <v>23</v>
      </c>
      <c r="F293" s="81"/>
      <c r="G293" s="80" t="s">
        <v>32</v>
      </c>
      <c r="H293" s="79">
        <v>1</v>
      </c>
      <c r="I293" s="79">
        <v>0</v>
      </c>
      <c r="J293" s="78">
        <v>0</v>
      </c>
      <c r="K293" s="78">
        <v>0</v>
      </c>
    </row>
    <row r="294" spans="1:11" ht="25.5" x14ac:dyDescent="0.2">
      <c r="A294" s="58"/>
      <c r="B294" s="58"/>
      <c r="C294" s="58"/>
      <c r="D294" s="58"/>
      <c r="E294" s="58"/>
      <c r="F294" s="58" t="s">
        <v>391</v>
      </c>
      <c r="G294" s="57">
        <v>24.46</v>
      </c>
      <c r="H294" s="58" t="s">
        <v>390</v>
      </c>
      <c r="I294" s="57">
        <v>26.94</v>
      </c>
      <c r="J294" s="58" t="s">
        <v>389</v>
      </c>
      <c r="K294" s="57">
        <v>51.4</v>
      </c>
    </row>
    <row r="295" spans="1:11" ht="25.5" x14ac:dyDescent="0.2">
      <c r="A295" s="58"/>
      <c r="B295" s="58"/>
      <c r="C295" s="58"/>
      <c r="D295" s="58"/>
      <c r="E295" s="58"/>
      <c r="F295" s="58" t="s">
        <v>388</v>
      </c>
      <c r="G295" s="57">
        <v>25.81</v>
      </c>
      <c r="H295" s="59"/>
      <c r="I295" s="59" t="s">
        <v>387</v>
      </c>
      <c r="J295" s="58"/>
      <c r="K295" s="57">
        <v>147.46</v>
      </c>
    </row>
    <row r="296" spans="1:11" ht="50.1" customHeight="1" thickBot="1" x14ac:dyDescent="0.25">
      <c r="A296" s="51"/>
      <c r="B296" s="51"/>
      <c r="C296" s="51"/>
      <c r="D296" s="51"/>
      <c r="E296" s="51"/>
      <c r="F296" s="51"/>
      <c r="G296" s="51"/>
      <c r="H296" s="51" t="s">
        <v>386</v>
      </c>
      <c r="I296" s="56" t="s">
        <v>1640</v>
      </c>
      <c r="J296" s="51" t="s">
        <v>384</v>
      </c>
      <c r="K296" s="55">
        <v>8405.2199999999993</v>
      </c>
    </row>
    <row r="297" spans="1:11" ht="0.95" customHeight="1" thickTop="1" x14ac:dyDescent="0.2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</row>
    <row r="298" spans="1:11" ht="18" customHeight="1" x14ac:dyDescent="0.2">
      <c r="A298" s="68" t="s">
        <v>1661</v>
      </c>
      <c r="B298" s="67" t="s">
        <v>5</v>
      </c>
      <c r="C298" s="68" t="s">
        <v>6</v>
      </c>
      <c r="D298" s="68" t="s">
        <v>7</v>
      </c>
      <c r="E298" s="76" t="s">
        <v>8</v>
      </c>
      <c r="F298" s="76"/>
      <c r="G298" s="75" t="s">
        <v>9</v>
      </c>
      <c r="H298" s="67" t="s">
        <v>10</v>
      </c>
      <c r="I298" s="67" t="s">
        <v>418</v>
      </c>
      <c r="J298" s="67" t="s">
        <v>417</v>
      </c>
      <c r="K298" s="67" t="s">
        <v>12</v>
      </c>
    </row>
    <row r="299" spans="1:11" ht="39" customHeight="1" x14ac:dyDescent="0.2">
      <c r="A299" s="73" t="s">
        <v>397</v>
      </c>
      <c r="B299" s="74" t="s">
        <v>63</v>
      </c>
      <c r="C299" s="73" t="s">
        <v>16</v>
      </c>
      <c r="D299" s="73" t="s">
        <v>64</v>
      </c>
      <c r="E299" s="72" t="s">
        <v>57</v>
      </c>
      <c r="F299" s="72"/>
      <c r="G299" s="71" t="s">
        <v>58</v>
      </c>
      <c r="H299" s="70">
        <v>1</v>
      </c>
      <c r="I299" s="69"/>
      <c r="J299" s="69">
        <v>25.66</v>
      </c>
      <c r="K299" s="69">
        <v>25.66</v>
      </c>
    </row>
    <row r="300" spans="1:11" ht="24" customHeight="1" x14ac:dyDescent="0.2">
      <c r="A300" s="65" t="s">
        <v>424</v>
      </c>
      <c r="B300" s="66" t="s">
        <v>561</v>
      </c>
      <c r="C300" s="65" t="s">
        <v>16</v>
      </c>
      <c r="D300" s="65" t="s">
        <v>560</v>
      </c>
      <c r="E300" s="61" t="s">
        <v>421</v>
      </c>
      <c r="F300" s="61"/>
      <c r="G300" s="63" t="s">
        <v>420</v>
      </c>
      <c r="H300" s="64">
        <v>0.18990000000000001</v>
      </c>
      <c r="I300" s="64">
        <v>0</v>
      </c>
      <c r="J300" s="77">
        <v>24.94</v>
      </c>
      <c r="K300" s="77">
        <v>4.7300000000000004</v>
      </c>
    </row>
    <row r="301" spans="1:11" ht="24" customHeight="1" x14ac:dyDescent="0.2">
      <c r="A301" s="65" t="s">
        <v>424</v>
      </c>
      <c r="B301" s="66" t="s">
        <v>761</v>
      </c>
      <c r="C301" s="65" t="s">
        <v>16</v>
      </c>
      <c r="D301" s="65" t="s">
        <v>760</v>
      </c>
      <c r="E301" s="61" t="s">
        <v>421</v>
      </c>
      <c r="F301" s="61"/>
      <c r="G301" s="63" t="s">
        <v>420</v>
      </c>
      <c r="H301" s="64">
        <v>0.44319999999999998</v>
      </c>
      <c r="I301" s="64">
        <v>0</v>
      </c>
      <c r="J301" s="77">
        <v>32.24</v>
      </c>
      <c r="K301" s="77">
        <v>14.28</v>
      </c>
    </row>
    <row r="302" spans="1:11" ht="39" customHeight="1" x14ac:dyDescent="0.2">
      <c r="A302" s="82" t="s">
        <v>440</v>
      </c>
      <c r="B302" s="83" t="s">
        <v>1448</v>
      </c>
      <c r="C302" s="82" t="s">
        <v>16</v>
      </c>
      <c r="D302" s="82" t="s">
        <v>1447</v>
      </c>
      <c r="E302" s="81" t="s">
        <v>23</v>
      </c>
      <c r="F302" s="81"/>
      <c r="G302" s="80" t="s">
        <v>35</v>
      </c>
      <c r="H302" s="79">
        <v>0.1449</v>
      </c>
      <c r="I302" s="79">
        <v>0</v>
      </c>
      <c r="J302" s="78">
        <v>10.199999999999999</v>
      </c>
      <c r="K302" s="78">
        <v>1.47</v>
      </c>
    </row>
    <row r="303" spans="1:11" ht="26.1" customHeight="1" x14ac:dyDescent="0.2">
      <c r="A303" s="82" t="s">
        <v>440</v>
      </c>
      <c r="B303" s="83" t="s">
        <v>1450</v>
      </c>
      <c r="C303" s="82" t="s">
        <v>16</v>
      </c>
      <c r="D303" s="82" t="s">
        <v>1449</v>
      </c>
      <c r="E303" s="81" t="s">
        <v>23</v>
      </c>
      <c r="F303" s="81"/>
      <c r="G303" s="80" t="s">
        <v>742</v>
      </c>
      <c r="H303" s="79">
        <v>1.2800000000000001E-2</v>
      </c>
      <c r="I303" s="79">
        <v>0</v>
      </c>
      <c r="J303" s="78">
        <v>19.04</v>
      </c>
      <c r="K303" s="78">
        <v>0.24</v>
      </c>
    </row>
    <row r="304" spans="1:11" ht="39" customHeight="1" x14ac:dyDescent="0.2">
      <c r="A304" s="82" t="s">
        <v>440</v>
      </c>
      <c r="B304" s="83" t="s">
        <v>1446</v>
      </c>
      <c r="C304" s="82" t="s">
        <v>16</v>
      </c>
      <c r="D304" s="82" t="s">
        <v>1445</v>
      </c>
      <c r="E304" s="81" t="s">
        <v>23</v>
      </c>
      <c r="F304" s="81"/>
      <c r="G304" s="80" t="s">
        <v>35</v>
      </c>
      <c r="H304" s="79">
        <v>0.18110000000000001</v>
      </c>
      <c r="I304" s="79">
        <v>0</v>
      </c>
      <c r="J304" s="78">
        <v>27.33</v>
      </c>
      <c r="K304" s="78">
        <v>4.9400000000000004</v>
      </c>
    </row>
    <row r="305" spans="1:11" ht="25.5" x14ac:dyDescent="0.2">
      <c r="A305" s="58"/>
      <c r="B305" s="58"/>
      <c r="C305" s="58"/>
      <c r="D305" s="58"/>
      <c r="E305" s="58"/>
      <c r="F305" s="58" t="s">
        <v>391</v>
      </c>
      <c r="G305" s="57">
        <v>6.37</v>
      </c>
      <c r="H305" s="58" t="s">
        <v>390</v>
      </c>
      <c r="I305" s="57">
        <v>7.03</v>
      </c>
      <c r="J305" s="58" t="s">
        <v>389</v>
      </c>
      <c r="K305" s="57">
        <v>13.4</v>
      </c>
    </row>
    <row r="306" spans="1:11" ht="25.5" x14ac:dyDescent="0.2">
      <c r="A306" s="58"/>
      <c r="B306" s="58"/>
      <c r="C306" s="58"/>
      <c r="D306" s="58"/>
      <c r="E306" s="58"/>
      <c r="F306" s="58" t="s">
        <v>388</v>
      </c>
      <c r="G306" s="57">
        <v>5.44</v>
      </c>
      <c r="H306" s="59"/>
      <c r="I306" s="59" t="s">
        <v>387</v>
      </c>
      <c r="J306" s="58"/>
      <c r="K306" s="57">
        <v>31.1</v>
      </c>
    </row>
    <row r="307" spans="1:11" ht="50.1" customHeight="1" thickBot="1" x14ac:dyDescent="0.25">
      <c r="A307" s="51"/>
      <c r="B307" s="51"/>
      <c r="C307" s="51"/>
      <c r="D307" s="51"/>
      <c r="E307" s="51"/>
      <c r="F307" s="51"/>
      <c r="G307" s="51"/>
      <c r="H307" s="51" t="s">
        <v>386</v>
      </c>
      <c r="I307" s="56" t="s">
        <v>1660</v>
      </c>
      <c r="J307" s="51" t="s">
        <v>384</v>
      </c>
      <c r="K307" s="55">
        <v>14181.6</v>
      </c>
    </row>
    <row r="308" spans="1:11" ht="0.95" customHeight="1" thickTop="1" x14ac:dyDescent="0.2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</row>
    <row r="309" spans="1:11" ht="18" customHeight="1" x14ac:dyDescent="0.2">
      <c r="A309" s="68" t="s">
        <v>1659</v>
      </c>
      <c r="B309" s="67" t="s">
        <v>5</v>
      </c>
      <c r="C309" s="68" t="s">
        <v>6</v>
      </c>
      <c r="D309" s="68" t="s">
        <v>7</v>
      </c>
      <c r="E309" s="76" t="s">
        <v>8</v>
      </c>
      <c r="F309" s="76"/>
      <c r="G309" s="75" t="s">
        <v>9</v>
      </c>
      <c r="H309" s="67" t="s">
        <v>10</v>
      </c>
      <c r="I309" s="67" t="s">
        <v>418</v>
      </c>
      <c r="J309" s="67" t="s">
        <v>417</v>
      </c>
      <c r="K309" s="67" t="s">
        <v>12</v>
      </c>
    </row>
    <row r="310" spans="1:11" ht="39" customHeight="1" x14ac:dyDescent="0.2">
      <c r="A310" s="73" t="s">
        <v>397</v>
      </c>
      <c r="B310" s="74" t="s">
        <v>199</v>
      </c>
      <c r="C310" s="73" t="s">
        <v>16</v>
      </c>
      <c r="D310" s="73" t="s">
        <v>200</v>
      </c>
      <c r="E310" s="72" t="s">
        <v>57</v>
      </c>
      <c r="F310" s="72"/>
      <c r="G310" s="71" t="s">
        <v>58</v>
      </c>
      <c r="H310" s="70">
        <v>1</v>
      </c>
      <c r="I310" s="69"/>
      <c r="J310" s="69">
        <v>3.63</v>
      </c>
      <c r="K310" s="69">
        <v>3.63</v>
      </c>
    </row>
    <row r="311" spans="1:11" ht="24" customHeight="1" x14ac:dyDescent="0.2">
      <c r="A311" s="65" t="s">
        <v>424</v>
      </c>
      <c r="B311" s="66" t="s">
        <v>561</v>
      </c>
      <c r="C311" s="65" t="s">
        <v>16</v>
      </c>
      <c r="D311" s="65" t="s">
        <v>560</v>
      </c>
      <c r="E311" s="61" t="s">
        <v>421</v>
      </c>
      <c r="F311" s="61"/>
      <c r="G311" s="63" t="s">
        <v>420</v>
      </c>
      <c r="H311" s="64">
        <v>7.5999999999999998E-2</v>
      </c>
      <c r="I311" s="64">
        <v>0</v>
      </c>
      <c r="J311" s="77">
        <v>24.94</v>
      </c>
      <c r="K311" s="77">
        <v>1.89</v>
      </c>
    </row>
    <row r="312" spans="1:11" ht="39" customHeight="1" x14ac:dyDescent="0.2">
      <c r="A312" s="65" t="s">
        <v>424</v>
      </c>
      <c r="B312" s="66" t="s">
        <v>1430</v>
      </c>
      <c r="C312" s="65" t="s">
        <v>16</v>
      </c>
      <c r="D312" s="65" t="s">
        <v>1429</v>
      </c>
      <c r="E312" s="61" t="s">
        <v>537</v>
      </c>
      <c r="F312" s="61"/>
      <c r="G312" s="63" t="s">
        <v>540</v>
      </c>
      <c r="H312" s="64">
        <v>1.6000000000000001E-3</v>
      </c>
      <c r="I312" s="64">
        <v>0</v>
      </c>
      <c r="J312" s="77">
        <v>36.130000000000003</v>
      </c>
      <c r="K312" s="77">
        <v>0.05</v>
      </c>
    </row>
    <row r="313" spans="1:11" ht="39" customHeight="1" x14ac:dyDescent="0.2">
      <c r="A313" s="65" t="s">
        <v>424</v>
      </c>
      <c r="B313" s="66" t="s">
        <v>1432</v>
      </c>
      <c r="C313" s="65" t="s">
        <v>16</v>
      </c>
      <c r="D313" s="65" t="s">
        <v>1431</v>
      </c>
      <c r="E313" s="61" t="s">
        <v>537</v>
      </c>
      <c r="F313" s="61"/>
      <c r="G313" s="63" t="s">
        <v>536</v>
      </c>
      <c r="H313" s="64">
        <v>1.6000000000000001E-3</v>
      </c>
      <c r="I313" s="64">
        <v>0</v>
      </c>
      <c r="J313" s="77">
        <v>28.33</v>
      </c>
      <c r="K313" s="77">
        <v>0.04</v>
      </c>
    </row>
    <row r="314" spans="1:11" ht="24" customHeight="1" x14ac:dyDescent="0.2">
      <c r="A314" s="65" t="s">
        <v>424</v>
      </c>
      <c r="B314" s="66" t="s">
        <v>779</v>
      </c>
      <c r="C314" s="65" t="s">
        <v>16</v>
      </c>
      <c r="D314" s="65" t="s">
        <v>778</v>
      </c>
      <c r="E314" s="61" t="s">
        <v>421</v>
      </c>
      <c r="F314" s="61"/>
      <c r="G314" s="63" t="s">
        <v>420</v>
      </c>
      <c r="H314" s="64">
        <v>5.0700000000000002E-2</v>
      </c>
      <c r="I314" s="64">
        <v>0</v>
      </c>
      <c r="J314" s="77">
        <v>32.69</v>
      </c>
      <c r="K314" s="77">
        <v>1.65</v>
      </c>
    </row>
    <row r="315" spans="1:11" ht="25.5" x14ac:dyDescent="0.2">
      <c r="A315" s="58"/>
      <c r="B315" s="58"/>
      <c r="C315" s="58"/>
      <c r="D315" s="58"/>
      <c r="E315" s="58"/>
      <c r="F315" s="58" t="s">
        <v>391</v>
      </c>
      <c r="G315" s="57">
        <v>1.17</v>
      </c>
      <c r="H315" s="58" t="s">
        <v>390</v>
      </c>
      <c r="I315" s="57">
        <v>1.29</v>
      </c>
      <c r="J315" s="58" t="s">
        <v>389</v>
      </c>
      <c r="K315" s="57">
        <v>2.46</v>
      </c>
    </row>
    <row r="316" spans="1:11" ht="25.5" x14ac:dyDescent="0.2">
      <c r="A316" s="58"/>
      <c r="B316" s="58"/>
      <c r="C316" s="58"/>
      <c r="D316" s="58"/>
      <c r="E316" s="58"/>
      <c r="F316" s="58" t="s">
        <v>388</v>
      </c>
      <c r="G316" s="57">
        <v>0.77</v>
      </c>
      <c r="H316" s="59"/>
      <c r="I316" s="59" t="s">
        <v>387</v>
      </c>
      <c r="J316" s="58"/>
      <c r="K316" s="57">
        <v>4.4000000000000004</v>
      </c>
    </row>
    <row r="317" spans="1:11" ht="50.1" customHeight="1" thickBot="1" x14ac:dyDescent="0.25">
      <c r="A317" s="51"/>
      <c r="B317" s="51"/>
      <c r="C317" s="51"/>
      <c r="D317" s="51"/>
      <c r="E317" s="51"/>
      <c r="F317" s="51"/>
      <c r="G317" s="51"/>
      <c r="H317" s="51" t="s">
        <v>386</v>
      </c>
      <c r="I317" s="56" t="s">
        <v>1658</v>
      </c>
      <c r="J317" s="51" t="s">
        <v>384</v>
      </c>
      <c r="K317" s="55">
        <v>852.72</v>
      </c>
    </row>
    <row r="318" spans="1:11" ht="0.95" customHeight="1" thickTop="1" x14ac:dyDescent="0.2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</row>
    <row r="319" spans="1:11" ht="18" customHeight="1" x14ac:dyDescent="0.2">
      <c r="A319" s="68" t="s">
        <v>1657</v>
      </c>
      <c r="B319" s="67" t="s">
        <v>5</v>
      </c>
      <c r="C319" s="68" t="s">
        <v>6</v>
      </c>
      <c r="D319" s="68" t="s">
        <v>7</v>
      </c>
      <c r="E319" s="76" t="s">
        <v>8</v>
      </c>
      <c r="F319" s="76"/>
      <c r="G319" s="75" t="s">
        <v>9</v>
      </c>
      <c r="H319" s="67" t="s">
        <v>10</v>
      </c>
      <c r="I319" s="67" t="s">
        <v>417</v>
      </c>
      <c r="J319" s="67" t="s">
        <v>12</v>
      </c>
    </row>
    <row r="320" spans="1:11" ht="24" customHeight="1" x14ac:dyDescent="0.2">
      <c r="A320" s="73" t="s">
        <v>397</v>
      </c>
      <c r="B320" s="74" t="s">
        <v>126</v>
      </c>
      <c r="C320" s="73" t="s">
        <v>39</v>
      </c>
      <c r="D320" s="73" t="s">
        <v>127</v>
      </c>
      <c r="E320" s="72" t="s">
        <v>53</v>
      </c>
      <c r="F320" s="72"/>
      <c r="G320" s="71" t="s">
        <v>44</v>
      </c>
      <c r="H320" s="70">
        <v>1</v>
      </c>
      <c r="I320" s="69">
        <v>123.01</v>
      </c>
      <c r="J320" s="69">
        <v>123.01</v>
      </c>
    </row>
    <row r="321" spans="1:10" ht="15" customHeight="1" x14ac:dyDescent="0.2">
      <c r="A321" s="76" t="s">
        <v>520</v>
      </c>
      <c r="B321" s="94" t="s">
        <v>5</v>
      </c>
      <c r="C321" s="76" t="s">
        <v>6</v>
      </c>
      <c r="D321" s="76" t="s">
        <v>519</v>
      </c>
      <c r="E321" s="94" t="s">
        <v>409</v>
      </c>
      <c r="F321" s="95" t="s">
        <v>518</v>
      </c>
      <c r="G321" s="94"/>
      <c r="H321" s="95" t="s">
        <v>406</v>
      </c>
      <c r="I321" s="94"/>
      <c r="J321" s="94" t="s">
        <v>503</v>
      </c>
    </row>
    <row r="322" spans="1:10" ht="15" customHeight="1" x14ac:dyDescent="0.2">
      <c r="A322" s="94"/>
      <c r="B322" s="94"/>
      <c r="C322" s="94"/>
      <c r="D322" s="94"/>
      <c r="E322" s="94"/>
      <c r="F322" s="67" t="s">
        <v>517</v>
      </c>
      <c r="G322" s="67" t="s">
        <v>516</v>
      </c>
      <c r="H322" s="67" t="s">
        <v>517</v>
      </c>
      <c r="I322" s="67" t="s">
        <v>516</v>
      </c>
      <c r="J322" s="94"/>
    </row>
    <row r="323" spans="1:10" ht="24" customHeight="1" x14ac:dyDescent="0.2">
      <c r="A323" s="82" t="s">
        <v>440</v>
      </c>
      <c r="B323" s="83" t="s">
        <v>594</v>
      </c>
      <c r="C323" s="82" t="s">
        <v>39</v>
      </c>
      <c r="D323" s="82" t="s">
        <v>593</v>
      </c>
      <c r="E323" s="79">
        <v>1</v>
      </c>
      <c r="F323" s="78">
        <v>1</v>
      </c>
      <c r="G323" s="78">
        <v>0</v>
      </c>
      <c r="H323" s="96">
        <v>337.85</v>
      </c>
      <c r="I323" s="96">
        <v>146.83000000000001</v>
      </c>
      <c r="J323" s="96">
        <v>337.85</v>
      </c>
    </row>
    <row r="324" spans="1:10" ht="20.100000000000001" customHeight="1" x14ac:dyDescent="0.2">
      <c r="A324" s="48"/>
      <c r="B324" s="48"/>
      <c r="C324" s="48"/>
      <c r="D324" s="48"/>
      <c r="E324" s="48"/>
      <c r="F324" s="48" t="s">
        <v>505</v>
      </c>
      <c r="G324" s="48"/>
      <c r="H324" s="48"/>
      <c r="I324" s="48"/>
      <c r="J324" s="51">
        <v>337.8467</v>
      </c>
    </row>
    <row r="325" spans="1:10" ht="20.100000000000001" customHeight="1" x14ac:dyDescent="0.2">
      <c r="A325" s="68" t="s">
        <v>504</v>
      </c>
      <c r="B325" s="67" t="s">
        <v>5</v>
      </c>
      <c r="C325" s="68" t="s">
        <v>6</v>
      </c>
      <c r="D325" s="68" t="s">
        <v>205</v>
      </c>
      <c r="E325" s="67" t="s">
        <v>409</v>
      </c>
      <c r="F325" s="94" t="s">
        <v>406</v>
      </c>
      <c r="G325" s="94"/>
      <c r="H325" s="94"/>
      <c r="I325" s="94"/>
      <c r="J325" s="67" t="s">
        <v>503</v>
      </c>
    </row>
    <row r="326" spans="1:10" ht="24" customHeight="1" x14ac:dyDescent="0.2">
      <c r="A326" s="82" t="s">
        <v>440</v>
      </c>
      <c r="B326" s="83" t="s">
        <v>237</v>
      </c>
      <c r="C326" s="82" t="s">
        <v>39</v>
      </c>
      <c r="D326" s="82" t="s">
        <v>238</v>
      </c>
      <c r="E326" s="79">
        <v>1</v>
      </c>
      <c r="F326" s="82"/>
      <c r="G326" s="82"/>
      <c r="H326" s="82"/>
      <c r="I326" s="96" t="s">
        <v>169</v>
      </c>
      <c r="J326" s="96" t="s">
        <v>169</v>
      </c>
    </row>
    <row r="327" spans="1:10" ht="20.100000000000001" customHeight="1" x14ac:dyDescent="0.2">
      <c r="A327" s="48"/>
      <c r="B327" s="48"/>
      <c r="C327" s="48"/>
      <c r="D327" s="48"/>
      <c r="E327" s="48"/>
      <c r="F327" s="48" t="s">
        <v>491</v>
      </c>
      <c r="G327" s="48"/>
      <c r="H327" s="48"/>
      <c r="I327" s="48"/>
      <c r="J327" s="98">
        <v>0</v>
      </c>
    </row>
    <row r="328" spans="1:10" ht="20.100000000000001" customHeight="1" x14ac:dyDescent="0.2">
      <c r="A328" s="48"/>
      <c r="B328" s="48"/>
      <c r="C328" s="48"/>
      <c r="D328" s="48"/>
      <c r="E328" s="48"/>
      <c r="F328" s="48" t="s">
        <v>490</v>
      </c>
      <c r="G328" s="48"/>
      <c r="H328" s="48"/>
      <c r="I328" s="48"/>
      <c r="J328" s="51">
        <v>22.527200000000001</v>
      </c>
    </row>
    <row r="329" spans="1:10" ht="20.100000000000001" customHeight="1" x14ac:dyDescent="0.2">
      <c r="A329" s="48"/>
      <c r="B329" s="48"/>
      <c r="C329" s="48"/>
      <c r="D329" s="48"/>
      <c r="E329" s="48"/>
      <c r="F329" s="48" t="s">
        <v>416</v>
      </c>
      <c r="G329" s="48"/>
      <c r="H329" s="48"/>
      <c r="I329" s="48"/>
      <c r="J329" s="51">
        <v>360.37389999999999</v>
      </c>
    </row>
    <row r="330" spans="1:10" ht="20.100000000000001" customHeight="1" x14ac:dyDescent="0.2">
      <c r="A330" s="48"/>
      <c r="B330" s="48"/>
      <c r="C330" s="48"/>
      <c r="D330" s="48"/>
      <c r="E330" s="48"/>
      <c r="F330" s="48" t="s">
        <v>415</v>
      </c>
      <c r="G330" s="48"/>
      <c r="H330" s="48"/>
      <c r="I330" s="48"/>
      <c r="J330" s="51">
        <v>223.63</v>
      </c>
    </row>
    <row r="331" spans="1:10" ht="20.100000000000001" customHeight="1" x14ac:dyDescent="0.2">
      <c r="A331" s="48"/>
      <c r="B331" s="48"/>
      <c r="C331" s="48"/>
      <c r="D331" s="48"/>
      <c r="E331" s="48"/>
      <c r="F331" s="48" t="s">
        <v>414</v>
      </c>
      <c r="G331" s="48"/>
      <c r="H331" s="48"/>
      <c r="I331" s="48"/>
      <c r="J331" s="51">
        <v>1.6114999999999999</v>
      </c>
    </row>
    <row r="332" spans="1:10" ht="20.100000000000001" customHeight="1" x14ac:dyDescent="0.2">
      <c r="A332" s="48"/>
      <c r="B332" s="48"/>
      <c r="C332" s="48"/>
      <c r="D332" s="48"/>
      <c r="E332" s="48"/>
      <c r="F332" s="48" t="s">
        <v>413</v>
      </c>
      <c r="G332" s="48"/>
      <c r="H332" s="48"/>
      <c r="I332" s="48"/>
      <c r="J332" s="51">
        <v>0</v>
      </c>
    </row>
    <row r="333" spans="1:10" ht="20.100000000000001" customHeight="1" x14ac:dyDescent="0.2">
      <c r="A333" s="48"/>
      <c r="B333" s="48"/>
      <c r="C333" s="48"/>
      <c r="D333" s="48"/>
      <c r="E333" s="48"/>
      <c r="F333" s="48" t="s">
        <v>412</v>
      </c>
      <c r="G333" s="48"/>
      <c r="H333" s="48"/>
      <c r="I333" s="48"/>
      <c r="J333" s="51">
        <v>0</v>
      </c>
    </row>
    <row r="334" spans="1:10" ht="20.100000000000001" customHeight="1" x14ac:dyDescent="0.2">
      <c r="A334" s="68" t="s">
        <v>489</v>
      </c>
      <c r="B334" s="67" t="s">
        <v>5</v>
      </c>
      <c r="C334" s="68" t="s">
        <v>6</v>
      </c>
      <c r="D334" s="68" t="s">
        <v>488</v>
      </c>
      <c r="E334" s="67" t="s">
        <v>409</v>
      </c>
      <c r="F334" s="67" t="s">
        <v>408</v>
      </c>
      <c r="G334" s="67" t="s">
        <v>407</v>
      </c>
      <c r="H334" s="67"/>
      <c r="I334" s="67"/>
      <c r="J334" s="67" t="s">
        <v>406</v>
      </c>
    </row>
    <row r="335" spans="1:10" ht="24" customHeight="1" x14ac:dyDescent="0.2">
      <c r="A335" s="82" t="s">
        <v>440</v>
      </c>
      <c r="B335" s="83" t="s">
        <v>988</v>
      </c>
      <c r="C335" s="82" t="s">
        <v>39</v>
      </c>
      <c r="D335" s="82" t="s">
        <v>979</v>
      </c>
      <c r="E335" s="79">
        <v>1</v>
      </c>
      <c r="F335" s="80" t="s">
        <v>44</v>
      </c>
      <c r="G335" s="97" t="s">
        <v>987</v>
      </c>
      <c r="H335" s="97"/>
      <c r="I335" s="81"/>
      <c r="J335" s="96" t="s">
        <v>987</v>
      </c>
    </row>
    <row r="336" spans="1:10" ht="20.100000000000001" customHeight="1" x14ac:dyDescent="0.2">
      <c r="A336" s="48"/>
      <c r="B336" s="48"/>
      <c r="C336" s="48"/>
      <c r="D336" s="48"/>
      <c r="E336" s="48"/>
      <c r="F336" s="48" t="s">
        <v>479</v>
      </c>
      <c r="G336" s="48"/>
      <c r="H336" s="48"/>
      <c r="I336" s="48"/>
      <c r="J336" s="51">
        <v>118.6961</v>
      </c>
    </row>
    <row r="337" spans="1:11" ht="20.100000000000001" customHeight="1" x14ac:dyDescent="0.2">
      <c r="A337" s="68" t="s">
        <v>475</v>
      </c>
      <c r="B337" s="67" t="s">
        <v>474</v>
      </c>
      <c r="C337" s="68" t="s">
        <v>6</v>
      </c>
      <c r="D337" s="68" t="s">
        <v>7</v>
      </c>
      <c r="E337" s="67" t="s">
        <v>473</v>
      </c>
      <c r="F337" s="67" t="s">
        <v>409</v>
      </c>
      <c r="G337" s="75" t="s">
        <v>408</v>
      </c>
      <c r="H337" s="94" t="s">
        <v>407</v>
      </c>
      <c r="I337" s="94"/>
      <c r="J337" s="67" t="s">
        <v>406</v>
      </c>
    </row>
    <row r="338" spans="1:11" ht="39" customHeight="1" x14ac:dyDescent="0.2">
      <c r="A338" s="65" t="s">
        <v>397</v>
      </c>
      <c r="B338" s="66" t="s">
        <v>613</v>
      </c>
      <c r="C338" s="65" t="s">
        <v>39</v>
      </c>
      <c r="D338" s="65" t="s">
        <v>612</v>
      </c>
      <c r="E338" s="66" t="s">
        <v>980</v>
      </c>
      <c r="F338" s="64">
        <v>1.5</v>
      </c>
      <c r="G338" s="63" t="s">
        <v>107</v>
      </c>
      <c r="H338" s="62">
        <v>1.8</v>
      </c>
      <c r="I338" s="61"/>
      <c r="J338" s="60">
        <v>2.7</v>
      </c>
    </row>
    <row r="339" spans="1:11" ht="20.100000000000001" customHeight="1" x14ac:dyDescent="0.2">
      <c r="A339" s="48"/>
      <c r="B339" s="48"/>
      <c r="C339" s="48"/>
      <c r="D339" s="48"/>
      <c r="E339" s="48"/>
      <c r="F339" s="48" t="s">
        <v>468</v>
      </c>
      <c r="G339" s="48"/>
      <c r="H339" s="48"/>
      <c r="I339" s="48"/>
      <c r="J339" s="51">
        <v>2.7</v>
      </c>
    </row>
    <row r="340" spans="1:11" ht="20.100000000000001" customHeight="1" x14ac:dyDescent="0.2">
      <c r="A340" s="68" t="s">
        <v>467</v>
      </c>
      <c r="B340" s="67" t="s">
        <v>466</v>
      </c>
      <c r="C340" s="68" t="s">
        <v>6</v>
      </c>
      <c r="D340" s="68" t="s">
        <v>7</v>
      </c>
      <c r="E340" s="67" t="s">
        <v>409</v>
      </c>
      <c r="F340" s="94" t="s">
        <v>465</v>
      </c>
      <c r="G340" s="95"/>
      <c r="H340" s="94"/>
      <c r="I340" s="94"/>
      <c r="J340" s="67" t="s">
        <v>406</v>
      </c>
    </row>
    <row r="341" spans="1:11" ht="20.100000000000001" customHeight="1" x14ac:dyDescent="0.2">
      <c r="A341" s="75"/>
      <c r="B341" s="75"/>
      <c r="C341" s="75"/>
      <c r="D341" s="75"/>
      <c r="E341" s="75"/>
      <c r="F341" s="75" t="s">
        <v>464</v>
      </c>
      <c r="G341" s="75" t="s">
        <v>463</v>
      </c>
      <c r="H341" s="75" t="s">
        <v>462</v>
      </c>
      <c r="I341" s="75" t="s">
        <v>461</v>
      </c>
      <c r="J341" s="75"/>
    </row>
    <row r="342" spans="1:11" ht="50.1" customHeight="1" x14ac:dyDescent="0.2">
      <c r="A342" s="65" t="s">
        <v>440</v>
      </c>
      <c r="B342" s="66" t="s">
        <v>980</v>
      </c>
      <c r="C342" s="65" t="s">
        <v>39</v>
      </c>
      <c r="D342" s="65" t="s">
        <v>979</v>
      </c>
      <c r="E342" s="64">
        <v>1.5</v>
      </c>
      <c r="F342" s="66" t="s">
        <v>608</v>
      </c>
      <c r="G342" s="66" t="s">
        <v>607</v>
      </c>
      <c r="H342" s="66" t="s">
        <v>606</v>
      </c>
      <c r="I342" s="66" t="s">
        <v>451</v>
      </c>
      <c r="J342" s="60">
        <v>0</v>
      </c>
    </row>
    <row r="343" spans="1:11" ht="20.100000000000001" customHeight="1" x14ac:dyDescent="0.2">
      <c r="A343" s="48"/>
      <c r="B343" s="48"/>
      <c r="C343" s="48"/>
      <c r="D343" s="48"/>
      <c r="E343" s="48"/>
      <c r="F343" s="48" t="s">
        <v>450</v>
      </c>
      <c r="G343" s="48"/>
      <c r="H343" s="48"/>
      <c r="I343" s="48"/>
      <c r="J343" s="51">
        <v>0</v>
      </c>
    </row>
    <row r="344" spans="1:11" x14ac:dyDescent="0.2">
      <c r="A344" s="58"/>
      <c r="B344" s="58"/>
      <c r="C344" s="58"/>
      <c r="D344" s="58"/>
      <c r="E344" s="58" t="s">
        <v>391</v>
      </c>
      <c r="F344" s="57">
        <v>0</v>
      </c>
      <c r="G344" s="58" t="s">
        <v>390</v>
      </c>
      <c r="H344" s="57">
        <v>0.1</v>
      </c>
      <c r="I344" s="58" t="s">
        <v>389</v>
      </c>
      <c r="J344" s="57">
        <v>0.10073424853552744</v>
      </c>
    </row>
    <row r="345" spans="1:11" x14ac:dyDescent="0.2">
      <c r="A345" s="58"/>
      <c r="B345" s="58"/>
      <c r="C345" s="58"/>
      <c r="D345" s="58"/>
      <c r="E345" s="58" t="s">
        <v>388</v>
      </c>
      <c r="F345" s="57">
        <v>26.1</v>
      </c>
      <c r="G345" s="58"/>
      <c r="H345" s="59" t="s">
        <v>387</v>
      </c>
      <c r="I345" s="59"/>
      <c r="J345" s="57">
        <v>149.11000000000001</v>
      </c>
    </row>
    <row r="346" spans="1:11" ht="50.1" customHeight="1" thickBot="1" x14ac:dyDescent="0.25">
      <c r="A346" s="51"/>
      <c r="B346" s="51"/>
      <c r="C346" s="51"/>
      <c r="D346" s="51"/>
      <c r="E346" s="51"/>
      <c r="F346" s="51"/>
      <c r="G346" s="51" t="s">
        <v>386</v>
      </c>
      <c r="H346" s="56" t="s">
        <v>1656</v>
      </c>
      <c r="I346" s="51" t="s">
        <v>384</v>
      </c>
      <c r="J346" s="55">
        <v>2124.81</v>
      </c>
    </row>
    <row r="347" spans="1:11" ht="0.95" customHeight="1" thickTop="1" x14ac:dyDescent="0.2">
      <c r="A347" s="54"/>
      <c r="B347" s="54"/>
      <c r="C347" s="54"/>
      <c r="D347" s="54"/>
      <c r="E347" s="54"/>
      <c r="F347" s="54"/>
      <c r="G347" s="54"/>
      <c r="H347" s="54"/>
      <c r="I347" s="54"/>
      <c r="J347" s="54"/>
    </row>
    <row r="348" spans="1:11" ht="18" customHeight="1" x14ac:dyDescent="0.2">
      <c r="A348" s="68" t="s">
        <v>1655</v>
      </c>
      <c r="B348" s="67" t="s">
        <v>5</v>
      </c>
      <c r="C348" s="68" t="s">
        <v>6</v>
      </c>
      <c r="D348" s="68" t="s">
        <v>7</v>
      </c>
      <c r="E348" s="76" t="s">
        <v>8</v>
      </c>
      <c r="F348" s="76"/>
      <c r="G348" s="75" t="s">
        <v>9</v>
      </c>
      <c r="H348" s="67" t="s">
        <v>10</v>
      </c>
      <c r="I348" s="67" t="s">
        <v>418</v>
      </c>
      <c r="J348" s="67" t="s">
        <v>417</v>
      </c>
      <c r="K348" s="67" t="s">
        <v>12</v>
      </c>
    </row>
    <row r="349" spans="1:11" ht="65.099999999999994" customHeight="1" x14ac:dyDescent="0.2">
      <c r="A349" s="73" t="s">
        <v>397</v>
      </c>
      <c r="B349" s="74" t="s">
        <v>82</v>
      </c>
      <c r="C349" s="73" t="s">
        <v>16</v>
      </c>
      <c r="D349" s="73" t="s">
        <v>83</v>
      </c>
      <c r="E349" s="72" t="s">
        <v>84</v>
      </c>
      <c r="F349" s="72"/>
      <c r="G349" s="71" t="s">
        <v>44</v>
      </c>
      <c r="H349" s="70">
        <v>1</v>
      </c>
      <c r="I349" s="69"/>
      <c r="J349" s="69">
        <v>12.58</v>
      </c>
      <c r="K349" s="69">
        <v>12.58</v>
      </c>
    </row>
    <row r="350" spans="1:11" ht="65.099999999999994" customHeight="1" x14ac:dyDescent="0.2">
      <c r="A350" s="65" t="s">
        <v>424</v>
      </c>
      <c r="B350" s="66" t="s">
        <v>549</v>
      </c>
      <c r="C350" s="65" t="s">
        <v>16</v>
      </c>
      <c r="D350" s="65" t="s">
        <v>548</v>
      </c>
      <c r="E350" s="61" t="s">
        <v>537</v>
      </c>
      <c r="F350" s="61"/>
      <c r="G350" s="63" t="s">
        <v>540</v>
      </c>
      <c r="H350" s="64">
        <v>5.4000000000000003E-3</v>
      </c>
      <c r="I350" s="64">
        <v>0</v>
      </c>
      <c r="J350" s="77">
        <v>322.67</v>
      </c>
      <c r="K350" s="77">
        <v>1.74</v>
      </c>
    </row>
    <row r="351" spans="1:11" ht="39" customHeight="1" x14ac:dyDescent="0.2">
      <c r="A351" s="65" t="s">
        <v>424</v>
      </c>
      <c r="B351" s="66" t="s">
        <v>1180</v>
      </c>
      <c r="C351" s="65" t="s">
        <v>16</v>
      </c>
      <c r="D351" s="65" t="s">
        <v>1179</v>
      </c>
      <c r="E351" s="61" t="s">
        <v>537</v>
      </c>
      <c r="F351" s="61"/>
      <c r="G351" s="63" t="s">
        <v>540</v>
      </c>
      <c r="H351" s="64">
        <v>2.6100000000000002E-2</v>
      </c>
      <c r="I351" s="64">
        <v>0</v>
      </c>
      <c r="J351" s="77">
        <v>216.69</v>
      </c>
      <c r="K351" s="77">
        <v>5.65</v>
      </c>
    </row>
    <row r="352" spans="1:11" ht="65.099999999999994" customHeight="1" x14ac:dyDescent="0.2">
      <c r="A352" s="65" t="s">
        <v>424</v>
      </c>
      <c r="B352" s="66" t="s">
        <v>555</v>
      </c>
      <c r="C352" s="65" t="s">
        <v>16</v>
      </c>
      <c r="D352" s="65" t="s">
        <v>554</v>
      </c>
      <c r="E352" s="61" t="s">
        <v>537</v>
      </c>
      <c r="F352" s="61"/>
      <c r="G352" s="63" t="s">
        <v>536</v>
      </c>
      <c r="H352" s="64">
        <v>5.9999999999999995E-4</v>
      </c>
      <c r="I352" s="64">
        <v>0</v>
      </c>
      <c r="J352" s="77">
        <v>76.52</v>
      </c>
      <c r="K352" s="77">
        <v>0.04</v>
      </c>
    </row>
    <row r="353" spans="1:11" ht="39" customHeight="1" x14ac:dyDescent="0.2">
      <c r="A353" s="65" t="s">
        <v>424</v>
      </c>
      <c r="B353" s="66" t="s">
        <v>1178</v>
      </c>
      <c r="C353" s="65" t="s">
        <v>16</v>
      </c>
      <c r="D353" s="65" t="s">
        <v>1177</v>
      </c>
      <c r="E353" s="61" t="s">
        <v>537</v>
      </c>
      <c r="F353" s="61"/>
      <c r="G353" s="63" t="s">
        <v>536</v>
      </c>
      <c r="H353" s="64">
        <v>3.7699999999999997E-2</v>
      </c>
      <c r="I353" s="64">
        <v>0</v>
      </c>
      <c r="J353" s="77">
        <v>91.85</v>
      </c>
      <c r="K353" s="77">
        <v>3.46</v>
      </c>
    </row>
    <row r="354" spans="1:11" ht="24" customHeight="1" x14ac:dyDescent="0.2">
      <c r="A354" s="65" t="s">
        <v>424</v>
      </c>
      <c r="B354" s="66" t="s">
        <v>561</v>
      </c>
      <c r="C354" s="65" t="s">
        <v>16</v>
      </c>
      <c r="D354" s="65" t="s">
        <v>560</v>
      </c>
      <c r="E354" s="61" t="s">
        <v>421</v>
      </c>
      <c r="F354" s="61"/>
      <c r="G354" s="63" t="s">
        <v>420</v>
      </c>
      <c r="H354" s="64">
        <v>5.8500000000000003E-2</v>
      </c>
      <c r="I354" s="64">
        <v>0</v>
      </c>
      <c r="J354" s="77">
        <v>24.94</v>
      </c>
      <c r="K354" s="77">
        <v>1.45</v>
      </c>
    </row>
    <row r="355" spans="1:11" ht="39" customHeight="1" x14ac:dyDescent="0.2">
      <c r="A355" s="65" t="s">
        <v>424</v>
      </c>
      <c r="B355" s="66" t="s">
        <v>806</v>
      </c>
      <c r="C355" s="65" t="s">
        <v>16</v>
      </c>
      <c r="D355" s="65" t="s">
        <v>805</v>
      </c>
      <c r="E355" s="61" t="s">
        <v>537</v>
      </c>
      <c r="F355" s="61"/>
      <c r="G355" s="63" t="s">
        <v>540</v>
      </c>
      <c r="H355" s="64">
        <v>2.29E-2</v>
      </c>
      <c r="I355" s="64">
        <v>0</v>
      </c>
      <c r="J355" s="77">
        <v>10.86</v>
      </c>
      <c r="K355" s="77">
        <v>0.24</v>
      </c>
    </row>
    <row r="356" spans="1:11" ht="25.5" x14ac:dyDescent="0.2">
      <c r="A356" s="58"/>
      <c r="B356" s="58"/>
      <c r="C356" s="58"/>
      <c r="D356" s="58"/>
      <c r="E356" s="58"/>
      <c r="F356" s="58" t="s">
        <v>391</v>
      </c>
      <c r="G356" s="57">
        <v>1.21</v>
      </c>
      <c r="H356" s="58" t="s">
        <v>390</v>
      </c>
      <c r="I356" s="57">
        <v>1.34</v>
      </c>
      <c r="J356" s="58" t="s">
        <v>389</v>
      </c>
      <c r="K356" s="57">
        <v>2.5499999999999998</v>
      </c>
    </row>
    <row r="357" spans="1:11" ht="25.5" x14ac:dyDescent="0.2">
      <c r="A357" s="58"/>
      <c r="B357" s="58"/>
      <c r="C357" s="58"/>
      <c r="D357" s="58"/>
      <c r="E357" s="58"/>
      <c r="F357" s="58" t="s">
        <v>388</v>
      </c>
      <c r="G357" s="57">
        <v>2.66</v>
      </c>
      <c r="H357" s="59"/>
      <c r="I357" s="59" t="s">
        <v>387</v>
      </c>
      <c r="J357" s="58"/>
      <c r="K357" s="57">
        <v>15.24</v>
      </c>
    </row>
    <row r="358" spans="1:11" ht="50.1" customHeight="1" thickBot="1" x14ac:dyDescent="0.25">
      <c r="A358" s="51"/>
      <c r="B358" s="51"/>
      <c r="C358" s="51"/>
      <c r="D358" s="51"/>
      <c r="E358" s="51"/>
      <c r="F358" s="51"/>
      <c r="G358" s="51"/>
      <c r="H358" s="51" t="s">
        <v>386</v>
      </c>
      <c r="I358" s="56" t="s">
        <v>1654</v>
      </c>
      <c r="J358" s="51" t="s">
        <v>384</v>
      </c>
      <c r="K358" s="55">
        <v>12778.28</v>
      </c>
    </row>
    <row r="359" spans="1:11" ht="0.95" customHeight="1" thickTop="1" x14ac:dyDescent="0.2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</row>
    <row r="360" spans="1:11" ht="26.1" customHeight="1" x14ac:dyDescent="0.2">
      <c r="A360" s="85" t="s">
        <v>1653</v>
      </c>
      <c r="B360" s="85"/>
      <c r="C360" s="85"/>
      <c r="D360" s="85" t="s">
        <v>1426</v>
      </c>
      <c r="E360" s="85"/>
      <c r="F360" s="87"/>
      <c r="G360" s="87"/>
      <c r="H360" s="85"/>
      <c r="I360" s="86"/>
      <c r="J360" s="85"/>
      <c r="K360" s="84">
        <v>771.54</v>
      </c>
    </row>
    <row r="361" spans="1:11" ht="18" customHeight="1" x14ac:dyDescent="0.2">
      <c r="A361" s="68" t="s">
        <v>1652</v>
      </c>
      <c r="B361" s="67" t="s">
        <v>5</v>
      </c>
      <c r="C361" s="68" t="s">
        <v>6</v>
      </c>
      <c r="D361" s="68" t="s">
        <v>7</v>
      </c>
      <c r="E361" s="76" t="s">
        <v>8</v>
      </c>
      <c r="F361" s="76"/>
      <c r="G361" s="75" t="s">
        <v>9</v>
      </c>
      <c r="H361" s="67" t="s">
        <v>10</v>
      </c>
      <c r="I361" s="67" t="s">
        <v>418</v>
      </c>
      <c r="J361" s="67" t="s">
        <v>417</v>
      </c>
      <c r="K361" s="67" t="s">
        <v>12</v>
      </c>
    </row>
    <row r="362" spans="1:11" ht="51.95" customHeight="1" x14ac:dyDescent="0.2">
      <c r="A362" s="73" t="s">
        <v>397</v>
      </c>
      <c r="B362" s="74" t="s">
        <v>193</v>
      </c>
      <c r="C362" s="73" t="s">
        <v>16</v>
      </c>
      <c r="D362" s="73" t="s">
        <v>194</v>
      </c>
      <c r="E362" s="72" t="s">
        <v>195</v>
      </c>
      <c r="F362" s="72"/>
      <c r="G362" s="71" t="s">
        <v>44</v>
      </c>
      <c r="H362" s="70">
        <v>1</v>
      </c>
      <c r="I362" s="69"/>
      <c r="J362" s="69">
        <v>27.56</v>
      </c>
      <c r="K362" s="69">
        <v>27.56</v>
      </c>
    </row>
    <row r="363" spans="1:11" ht="24" customHeight="1" x14ac:dyDescent="0.2">
      <c r="A363" s="65" t="s">
        <v>424</v>
      </c>
      <c r="B363" s="66" t="s">
        <v>561</v>
      </c>
      <c r="C363" s="65" t="s">
        <v>16</v>
      </c>
      <c r="D363" s="65" t="s">
        <v>560</v>
      </c>
      <c r="E363" s="61" t="s">
        <v>421</v>
      </c>
      <c r="F363" s="61"/>
      <c r="G363" s="63" t="s">
        <v>420</v>
      </c>
      <c r="H363" s="64">
        <v>0.1333</v>
      </c>
      <c r="I363" s="64">
        <v>0</v>
      </c>
      <c r="J363" s="77">
        <v>24.94</v>
      </c>
      <c r="K363" s="77">
        <v>3.32</v>
      </c>
    </row>
    <row r="364" spans="1:11" ht="65.099999999999994" customHeight="1" x14ac:dyDescent="0.2">
      <c r="A364" s="65" t="s">
        <v>424</v>
      </c>
      <c r="B364" s="66" t="s">
        <v>1276</v>
      </c>
      <c r="C364" s="65" t="s">
        <v>16</v>
      </c>
      <c r="D364" s="65" t="s">
        <v>1275</v>
      </c>
      <c r="E364" s="61" t="s">
        <v>537</v>
      </c>
      <c r="F364" s="61"/>
      <c r="G364" s="63" t="s">
        <v>536</v>
      </c>
      <c r="H364" s="64">
        <v>8.5300000000000001E-2</v>
      </c>
      <c r="I364" s="64">
        <v>0</v>
      </c>
      <c r="J364" s="77">
        <v>64.25</v>
      </c>
      <c r="K364" s="77">
        <v>5.48</v>
      </c>
    </row>
    <row r="365" spans="1:11" ht="39" customHeight="1" x14ac:dyDescent="0.2">
      <c r="A365" s="65" t="s">
        <v>424</v>
      </c>
      <c r="B365" s="66" t="s">
        <v>1424</v>
      </c>
      <c r="C365" s="65" t="s">
        <v>16</v>
      </c>
      <c r="D365" s="65" t="s">
        <v>1423</v>
      </c>
      <c r="E365" s="61" t="s">
        <v>537</v>
      </c>
      <c r="F365" s="61"/>
      <c r="G365" s="63" t="s">
        <v>536</v>
      </c>
      <c r="H365" s="64">
        <v>0.1179</v>
      </c>
      <c r="I365" s="64">
        <v>0</v>
      </c>
      <c r="J365" s="77">
        <v>77.02</v>
      </c>
      <c r="K365" s="77">
        <v>9.08</v>
      </c>
    </row>
    <row r="366" spans="1:11" ht="65.099999999999994" customHeight="1" x14ac:dyDescent="0.2">
      <c r="A366" s="65" t="s">
        <v>424</v>
      </c>
      <c r="B366" s="66" t="s">
        <v>1280</v>
      </c>
      <c r="C366" s="65" t="s">
        <v>16</v>
      </c>
      <c r="D366" s="65" t="s">
        <v>1279</v>
      </c>
      <c r="E366" s="61" t="s">
        <v>537</v>
      </c>
      <c r="F366" s="61"/>
      <c r="G366" s="63" t="s">
        <v>540</v>
      </c>
      <c r="H366" s="64">
        <v>4.8000000000000001E-2</v>
      </c>
      <c r="I366" s="64">
        <v>0</v>
      </c>
      <c r="J366" s="77">
        <v>148.29</v>
      </c>
      <c r="K366" s="77">
        <v>7.11</v>
      </c>
    </row>
    <row r="367" spans="1:11" ht="39" customHeight="1" x14ac:dyDescent="0.2">
      <c r="A367" s="65" t="s">
        <v>424</v>
      </c>
      <c r="B367" s="66" t="s">
        <v>1422</v>
      </c>
      <c r="C367" s="65" t="s">
        <v>16</v>
      </c>
      <c r="D367" s="65" t="s">
        <v>1421</v>
      </c>
      <c r="E367" s="61" t="s">
        <v>537</v>
      </c>
      <c r="F367" s="61"/>
      <c r="G367" s="63" t="s">
        <v>540</v>
      </c>
      <c r="H367" s="64">
        <v>1.54E-2</v>
      </c>
      <c r="I367" s="64">
        <v>0</v>
      </c>
      <c r="J367" s="77">
        <v>167.46</v>
      </c>
      <c r="K367" s="77">
        <v>2.57</v>
      </c>
    </row>
    <row r="368" spans="1:11" ht="25.5" x14ac:dyDescent="0.2">
      <c r="A368" s="58"/>
      <c r="B368" s="58"/>
      <c r="C368" s="58"/>
      <c r="D368" s="58"/>
      <c r="E368" s="58"/>
      <c r="F368" s="58" t="s">
        <v>391</v>
      </c>
      <c r="G368" s="57">
        <v>3.7</v>
      </c>
      <c r="H368" s="58" t="s">
        <v>390</v>
      </c>
      <c r="I368" s="57">
        <v>4.09</v>
      </c>
      <c r="J368" s="58" t="s">
        <v>389</v>
      </c>
      <c r="K368" s="57">
        <v>7.79</v>
      </c>
    </row>
    <row r="369" spans="1:11" ht="25.5" x14ac:dyDescent="0.2">
      <c r="A369" s="58"/>
      <c r="B369" s="58"/>
      <c r="C369" s="58"/>
      <c r="D369" s="58"/>
      <c r="E369" s="58"/>
      <c r="F369" s="58" t="s">
        <v>388</v>
      </c>
      <c r="G369" s="57">
        <v>5.84</v>
      </c>
      <c r="H369" s="59"/>
      <c r="I369" s="59" t="s">
        <v>387</v>
      </c>
      <c r="J369" s="58"/>
      <c r="K369" s="57">
        <v>33.4</v>
      </c>
    </row>
    <row r="370" spans="1:11" ht="50.1" customHeight="1" thickBot="1" x14ac:dyDescent="0.25">
      <c r="A370" s="51"/>
      <c r="B370" s="51"/>
      <c r="C370" s="51"/>
      <c r="D370" s="51"/>
      <c r="E370" s="51"/>
      <c r="F370" s="51"/>
      <c r="G370" s="51"/>
      <c r="H370" s="51" t="s">
        <v>386</v>
      </c>
      <c r="I370" s="56" t="s">
        <v>1651</v>
      </c>
      <c r="J370" s="51" t="s">
        <v>384</v>
      </c>
      <c r="K370" s="55">
        <v>771.54</v>
      </c>
    </row>
    <row r="371" spans="1:11" ht="0.95" customHeight="1" thickTop="1" x14ac:dyDescent="0.2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</row>
    <row r="372" spans="1:11" ht="24" customHeight="1" x14ac:dyDescent="0.2">
      <c r="A372" s="85" t="s">
        <v>1650</v>
      </c>
      <c r="B372" s="85"/>
      <c r="C372" s="85"/>
      <c r="D372" s="85" t="s">
        <v>1081</v>
      </c>
      <c r="E372" s="85"/>
      <c r="F372" s="87"/>
      <c r="G372" s="87"/>
      <c r="H372" s="85"/>
      <c r="I372" s="86"/>
      <c r="J372" s="85"/>
      <c r="K372" s="84">
        <v>53733.52</v>
      </c>
    </row>
    <row r="373" spans="1:11" ht="18" customHeight="1" x14ac:dyDescent="0.2">
      <c r="A373" s="68" t="s">
        <v>1649</v>
      </c>
      <c r="B373" s="67" t="s">
        <v>5</v>
      </c>
      <c r="C373" s="68" t="s">
        <v>6</v>
      </c>
      <c r="D373" s="68" t="s">
        <v>7</v>
      </c>
      <c r="E373" s="76" t="s">
        <v>8</v>
      </c>
      <c r="F373" s="76"/>
      <c r="G373" s="75" t="s">
        <v>9</v>
      </c>
      <c r="H373" s="67" t="s">
        <v>10</v>
      </c>
      <c r="I373" s="67" t="s">
        <v>418</v>
      </c>
      <c r="J373" s="67" t="s">
        <v>417</v>
      </c>
      <c r="K373" s="67" t="s">
        <v>12</v>
      </c>
    </row>
    <row r="374" spans="1:11" ht="39" customHeight="1" x14ac:dyDescent="0.2">
      <c r="A374" s="73" t="s">
        <v>397</v>
      </c>
      <c r="B374" s="74" t="s">
        <v>15</v>
      </c>
      <c r="C374" s="73" t="s">
        <v>16</v>
      </c>
      <c r="D374" s="73" t="s">
        <v>17</v>
      </c>
      <c r="E374" s="72" t="s">
        <v>18</v>
      </c>
      <c r="F374" s="72"/>
      <c r="G374" s="71" t="s">
        <v>19</v>
      </c>
      <c r="H374" s="70">
        <v>1</v>
      </c>
      <c r="I374" s="69"/>
      <c r="J374" s="69">
        <v>1.26</v>
      </c>
      <c r="K374" s="69">
        <v>1.26</v>
      </c>
    </row>
    <row r="375" spans="1:11" ht="51.95" customHeight="1" x14ac:dyDescent="0.2">
      <c r="A375" s="65" t="s">
        <v>424</v>
      </c>
      <c r="B375" s="66" t="s">
        <v>572</v>
      </c>
      <c r="C375" s="65" t="s">
        <v>16</v>
      </c>
      <c r="D375" s="65" t="s">
        <v>571</v>
      </c>
      <c r="E375" s="61" t="s">
        <v>537</v>
      </c>
      <c r="F375" s="61"/>
      <c r="G375" s="63" t="s">
        <v>540</v>
      </c>
      <c r="H375" s="64">
        <v>3.0999999999999999E-3</v>
      </c>
      <c r="I375" s="64">
        <v>0</v>
      </c>
      <c r="J375" s="77">
        <v>370.94</v>
      </c>
      <c r="K375" s="77">
        <v>1.1399999999999999</v>
      </c>
    </row>
    <row r="376" spans="1:11" ht="51.95" customHeight="1" x14ac:dyDescent="0.2">
      <c r="A376" s="65" t="s">
        <v>424</v>
      </c>
      <c r="B376" s="66" t="s">
        <v>570</v>
      </c>
      <c r="C376" s="65" t="s">
        <v>16</v>
      </c>
      <c r="D376" s="65" t="s">
        <v>569</v>
      </c>
      <c r="E376" s="61" t="s">
        <v>537</v>
      </c>
      <c r="F376" s="61"/>
      <c r="G376" s="63" t="s">
        <v>536</v>
      </c>
      <c r="H376" s="64">
        <v>1.2999999999999999E-3</v>
      </c>
      <c r="I376" s="64">
        <v>0</v>
      </c>
      <c r="J376" s="77">
        <v>94.61</v>
      </c>
      <c r="K376" s="77">
        <v>0.12</v>
      </c>
    </row>
    <row r="377" spans="1:11" ht="25.5" x14ac:dyDescent="0.2">
      <c r="A377" s="58"/>
      <c r="B377" s="58"/>
      <c r="C377" s="58"/>
      <c r="D377" s="58"/>
      <c r="E377" s="58"/>
      <c r="F377" s="58" t="s">
        <v>391</v>
      </c>
      <c r="G377" s="57">
        <v>0.04</v>
      </c>
      <c r="H377" s="58" t="s">
        <v>390</v>
      </c>
      <c r="I377" s="57">
        <v>0.06</v>
      </c>
      <c r="J377" s="58" t="s">
        <v>389</v>
      </c>
      <c r="K377" s="57">
        <v>0.1</v>
      </c>
    </row>
    <row r="378" spans="1:11" ht="25.5" x14ac:dyDescent="0.2">
      <c r="A378" s="58"/>
      <c r="B378" s="58"/>
      <c r="C378" s="58"/>
      <c r="D378" s="58"/>
      <c r="E378" s="58"/>
      <c r="F378" s="58" t="s">
        <v>388</v>
      </c>
      <c r="G378" s="57">
        <v>0.26</v>
      </c>
      <c r="H378" s="59"/>
      <c r="I378" s="59" t="s">
        <v>387</v>
      </c>
      <c r="J378" s="58"/>
      <c r="K378" s="57">
        <v>1.52</v>
      </c>
    </row>
    <row r="379" spans="1:11" ht="50.1" customHeight="1" thickBot="1" x14ac:dyDescent="0.25">
      <c r="A379" s="51"/>
      <c r="B379" s="51"/>
      <c r="C379" s="51"/>
      <c r="D379" s="51"/>
      <c r="E379" s="51"/>
      <c r="F379" s="51"/>
      <c r="G379" s="51"/>
      <c r="H379" s="51" t="s">
        <v>386</v>
      </c>
      <c r="I379" s="56" t="s">
        <v>1648</v>
      </c>
      <c r="J379" s="51" t="s">
        <v>384</v>
      </c>
      <c r="K379" s="55">
        <v>51744.87</v>
      </c>
    </row>
    <row r="380" spans="1:11" ht="0.95" customHeight="1" thickTop="1" x14ac:dyDescent="0.2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</row>
    <row r="381" spans="1:11" ht="18" customHeight="1" x14ac:dyDescent="0.2">
      <c r="A381" s="68" t="s">
        <v>1647</v>
      </c>
      <c r="B381" s="67" t="s">
        <v>5</v>
      </c>
      <c r="C381" s="68" t="s">
        <v>6</v>
      </c>
      <c r="D381" s="68" t="s">
        <v>7</v>
      </c>
      <c r="E381" s="76" t="s">
        <v>8</v>
      </c>
      <c r="F381" s="76"/>
      <c r="G381" s="75" t="s">
        <v>9</v>
      </c>
      <c r="H381" s="67" t="s">
        <v>10</v>
      </c>
      <c r="I381" s="67" t="s">
        <v>418</v>
      </c>
      <c r="J381" s="67" t="s">
        <v>417</v>
      </c>
      <c r="K381" s="67" t="s">
        <v>12</v>
      </c>
    </row>
    <row r="382" spans="1:11" ht="39" customHeight="1" x14ac:dyDescent="0.2">
      <c r="A382" s="73" t="s">
        <v>397</v>
      </c>
      <c r="B382" s="74" t="s">
        <v>374</v>
      </c>
      <c r="C382" s="73" t="s">
        <v>16</v>
      </c>
      <c r="D382" s="73" t="s">
        <v>375</v>
      </c>
      <c r="E382" s="72" t="s">
        <v>18</v>
      </c>
      <c r="F382" s="72"/>
      <c r="G382" s="71" t="s">
        <v>19</v>
      </c>
      <c r="H382" s="70">
        <v>1</v>
      </c>
      <c r="I382" s="69"/>
      <c r="J382" s="69">
        <v>0.48</v>
      </c>
      <c r="K382" s="69">
        <v>0.48</v>
      </c>
    </row>
    <row r="383" spans="1:11" ht="51.95" customHeight="1" x14ac:dyDescent="0.2">
      <c r="A383" s="65" t="s">
        <v>424</v>
      </c>
      <c r="B383" s="66" t="s">
        <v>570</v>
      </c>
      <c r="C383" s="65" t="s">
        <v>16</v>
      </c>
      <c r="D383" s="65" t="s">
        <v>569</v>
      </c>
      <c r="E383" s="61" t="s">
        <v>537</v>
      </c>
      <c r="F383" s="61"/>
      <c r="G383" s="63" t="s">
        <v>536</v>
      </c>
      <c r="H383" s="64">
        <v>5.0000000000000001E-4</v>
      </c>
      <c r="I383" s="64">
        <v>0</v>
      </c>
      <c r="J383" s="77">
        <v>94.61</v>
      </c>
      <c r="K383" s="77">
        <v>0.04</v>
      </c>
    </row>
    <row r="384" spans="1:11" ht="51.95" customHeight="1" x14ac:dyDescent="0.2">
      <c r="A384" s="65" t="s">
        <v>424</v>
      </c>
      <c r="B384" s="66" t="s">
        <v>572</v>
      </c>
      <c r="C384" s="65" t="s">
        <v>16</v>
      </c>
      <c r="D384" s="65" t="s">
        <v>571</v>
      </c>
      <c r="E384" s="61" t="s">
        <v>537</v>
      </c>
      <c r="F384" s="61"/>
      <c r="G384" s="63" t="s">
        <v>540</v>
      </c>
      <c r="H384" s="64">
        <v>1.1999999999999999E-3</v>
      </c>
      <c r="I384" s="64">
        <v>0</v>
      </c>
      <c r="J384" s="77">
        <v>370.94</v>
      </c>
      <c r="K384" s="77">
        <v>0.44</v>
      </c>
    </row>
    <row r="385" spans="1:11" ht="25.5" x14ac:dyDescent="0.2">
      <c r="A385" s="58"/>
      <c r="B385" s="58"/>
      <c r="C385" s="58"/>
      <c r="D385" s="58"/>
      <c r="E385" s="58"/>
      <c r="F385" s="58" t="s">
        <v>391</v>
      </c>
      <c r="G385" s="57">
        <v>0.01</v>
      </c>
      <c r="H385" s="58" t="s">
        <v>390</v>
      </c>
      <c r="I385" s="57">
        <v>0.02</v>
      </c>
      <c r="J385" s="58" t="s">
        <v>389</v>
      </c>
      <c r="K385" s="57">
        <v>0.03</v>
      </c>
    </row>
    <row r="386" spans="1:11" ht="25.5" x14ac:dyDescent="0.2">
      <c r="A386" s="58"/>
      <c r="B386" s="58"/>
      <c r="C386" s="58"/>
      <c r="D386" s="58"/>
      <c r="E386" s="58"/>
      <c r="F386" s="58" t="s">
        <v>388</v>
      </c>
      <c r="G386" s="57">
        <v>0.1</v>
      </c>
      <c r="H386" s="59"/>
      <c r="I386" s="59" t="s">
        <v>387</v>
      </c>
      <c r="J386" s="58"/>
      <c r="K386" s="57">
        <v>0.57999999999999996</v>
      </c>
    </row>
    <row r="387" spans="1:11" ht="50.1" customHeight="1" thickBot="1" x14ac:dyDescent="0.25">
      <c r="A387" s="51"/>
      <c r="B387" s="51"/>
      <c r="C387" s="51"/>
      <c r="D387" s="51"/>
      <c r="E387" s="51"/>
      <c r="F387" s="51"/>
      <c r="G387" s="51"/>
      <c r="H387" s="51" t="s">
        <v>386</v>
      </c>
      <c r="I387" s="56" t="s">
        <v>359</v>
      </c>
      <c r="J387" s="51" t="s">
        <v>384</v>
      </c>
      <c r="K387" s="55">
        <v>0</v>
      </c>
    </row>
    <row r="388" spans="1:11" ht="0.95" customHeight="1" thickTop="1" x14ac:dyDescent="0.2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</row>
    <row r="389" spans="1:11" ht="18" customHeight="1" x14ac:dyDescent="0.2">
      <c r="A389" s="68"/>
      <c r="B389" s="67" t="s">
        <v>5</v>
      </c>
      <c r="C389" s="68" t="s">
        <v>6</v>
      </c>
      <c r="D389" s="68" t="s">
        <v>7</v>
      </c>
      <c r="E389" s="76" t="s">
        <v>8</v>
      </c>
      <c r="F389" s="76"/>
      <c r="G389" s="75" t="s">
        <v>9</v>
      </c>
      <c r="H389" s="67" t="s">
        <v>10</v>
      </c>
      <c r="I389" s="67" t="s">
        <v>418</v>
      </c>
      <c r="J389" s="67" t="s">
        <v>417</v>
      </c>
      <c r="K389" s="67" t="s">
        <v>12</v>
      </c>
    </row>
    <row r="390" spans="1:11" ht="39" customHeight="1" x14ac:dyDescent="0.2">
      <c r="A390" s="92" t="s">
        <v>440</v>
      </c>
      <c r="B390" s="93" t="s">
        <v>153</v>
      </c>
      <c r="C390" s="92" t="s">
        <v>21</v>
      </c>
      <c r="D390" s="92" t="s">
        <v>154</v>
      </c>
      <c r="E390" s="91" t="s">
        <v>155</v>
      </c>
      <c r="F390" s="91"/>
      <c r="G390" s="90" t="s">
        <v>71</v>
      </c>
      <c r="H390" s="89">
        <v>1</v>
      </c>
      <c r="I390" s="88"/>
      <c r="J390" s="88">
        <v>17.13</v>
      </c>
      <c r="K390" s="88">
        <v>17.13</v>
      </c>
    </row>
    <row r="391" spans="1:11" ht="25.5" x14ac:dyDescent="0.2">
      <c r="A391" s="58"/>
      <c r="B391" s="58"/>
      <c r="C391" s="58"/>
      <c r="D391" s="58"/>
      <c r="E391" s="58"/>
      <c r="F391" s="58" t="s">
        <v>391</v>
      </c>
      <c r="G391" s="57">
        <v>0</v>
      </c>
      <c r="H391" s="58" t="s">
        <v>390</v>
      </c>
      <c r="I391" s="57">
        <v>0</v>
      </c>
      <c r="J391" s="58" t="s">
        <v>389</v>
      </c>
      <c r="K391" s="57">
        <v>0</v>
      </c>
    </row>
    <row r="392" spans="1:11" ht="25.5" x14ac:dyDescent="0.2">
      <c r="A392" s="58"/>
      <c r="B392" s="58"/>
      <c r="C392" s="58"/>
      <c r="D392" s="58"/>
      <c r="E392" s="58"/>
      <c r="F392" s="58" t="s">
        <v>388</v>
      </c>
      <c r="G392" s="57"/>
      <c r="H392" s="59"/>
      <c r="I392" s="59" t="s">
        <v>387</v>
      </c>
      <c r="J392" s="58"/>
      <c r="K392" s="57">
        <v>20.764986</v>
      </c>
    </row>
    <row r="393" spans="1:11" ht="50.1" customHeight="1" thickBot="1" x14ac:dyDescent="0.25">
      <c r="A393" s="51"/>
      <c r="B393" s="51"/>
      <c r="C393" s="51"/>
      <c r="D393" s="51"/>
      <c r="E393" s="51"/>
      <c r="F393" s="51"/>
      <c r="G393" s="51"/>
      <c r="H393" s="51" t="s">
        <v>386</v>
      </c>
      <c r="I393" s="56" t="s">
        <v>1646</v>
      </c>
      <c r="J393" s="51" t="s">
        <v>384</v>
      </c>
      <c r="K393" s="55">
        <v>747.77</v>
      </c>
    </row>
    <row r="394" spans="1:11" ht="0.95" customHeight="1" thickTop="1" x14ac:dyDescent="0.2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</row>
    <row r="395" spans="1:11" ht="18" customHeight="1" x14ac:dyDescent="0.2">
      <c r="A395" s="68"/>
      <c r="B395" s="67" t="s">
        <v>5</v>
      </c>
      <c r="C395" s="68" t="s">
        <v>6</v>
      </c>
      <c r="D395" s="68" t="s">
        <v>7</v>
      </c>
      <c r="E395" s="76" t="s">
        <v>8</v>
      </c>
      <c r="F395" s="76"/>
      <c r="G395" s="75" t="s">
        <v>9</v>
      </c>
      <c r="H395" s="67" t="s">
        <v>10</v>
      </c>
      <c r="I395" s="67" t="s">
        <v>418</v>
      </c>
      <c r="J395" s="67" t="s">
        <v>417</v>
      </c>
      <c r="K395" s="67" t="s">
        <v>12</v>
      </c>
    </row>
    <row r="396" spans="1:11" ht="39" customHeight="1" x14ac:dyDescent="0.2">
      <c r="A396" s="92" t="s">
        <v>440</v>
      </c>
      <c r="B396" s="93" t="s">
        <v>304</v>
      </c>
      <c r="C396" s="92" t="s">
        <v>21</v>
      </c>
      <c r="D396" s="92" t="s">
        <v>305</v>
      </c>
      <c r="E396" s="91" t="s">
        <v>155</v>
      </c>
      <c r="F396" s="91"/>
      <c r="G396" s="90" t="s">
        <v>71</v>
      </c>
      <c r="H396" s="89">
        <v>1</v>
      </c>
      <c r="I396" s="88"/>
      <c r="J396" s="88">
        <v>28.42</v>
      </c>
      <c r="K396" s="88">
        <v>28.42</v>
      </c>
    </row>
    <row r="397" spans="1:11" ht="25.5" x14ac:dyDescent="0.2">
      <c r="A397" s="58"/>
      <c r="B397" s="58"/>
      <c r="C397" s="58"/>
      <c r="D397" s="58"/>
      <c r="E397" s="58"/>
      <c r="F397" s="58" t="s">
        <v>391</v>
      </c>
      <c r="G397" s="57">
        <v>0</v>
      </c>
      <c r="H397" s="58" t="s">
        <v>390</v>
      </c>
      <c r="I397" s="57">
        <v>0</v>
      </c>
      <c r="J397" s="58" t="s">
        <v>389</v>
      </c>
      <c r="K397" s="57">
        <v>0</v>
      </c>
    </row>
    <row r="398" spans="1:11" ht="25.5" x14ac:dyDescent="0.2">
      <c r="A398" s="58"/>
      <c r="B398" s="58"/>
      <c r="C398" s="58"/>
      <c r="D398" s="58"/>
      <c r="E398" s="58"/>
      <c r="F398" s="58" t="s">
        <v>388</v>
      </c>
      <c r="G398" s="57"/>
      <c r="H398" s="59"/>
      <c r="I398" s="59" t="s">
        <v>387</v>
      </c>
      <c r="J398" s="58"/>
      <c r="K398" s="57">
        <v>34.450724000000001</v>
      </c>
    </row>
    <row r="399" spans="1:11" ht="50.1" customHeight="1" thickBot="1" x14ac:dyDescent="0.25">
      <c r="A399" s="51"/>
      <c r="B399" s="51"/>
      <c r="C399" s="51"/>
      <c r="D399" s="51"/>
      <c r="E399" s="51"/>
      <c r="F399" s="51"/>
      <c r="G399" s="51"/>
      <c r="H399" s="51" t="s">
        <v>386</v>
      </c>
      <c r="I399" s="56" t="s">
        <v>1646</v>
      </c>
      <c r="J399" s="51" t="s">
        <v>384</v>
      </c>
      <c r="K399" s="55">
        <v>1240.8800000000001</v>
      </c>
    </row>
    <row r="400" spans="1:11" ht="0.95" customHeight="1" thickTop="1" x14ac:dyDescent="0.2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</row>
    <row r="401" spans="1:11" ht="24" customHeight="1" x14ac:dyDescent="0.2">
      <c r="A401" s="85" t="s">
        <v>1645</v>
      </c>
      <c r="B401" s="85"/>
      <c r="C401" s="85"/>
      <c r="D401" s="85" t="s">
        <v>1644</v>
      </c>
      <c r="E401" s="85"/>
      <c r="F401" s="87"/>
      <c r="G401" s="87"/>
      <c r="H401" s="85"/>
      <c r="I401" s="86"/>
      <c r="J401" s="85"/>
      <c r="K401" s="84">
        <v>4239.7700000000004</v>
      </c>
    </row>
    <row r="402" spans="1:11" ht="18" customHeight="1" x14ac:dyDescent="0.2">
      <c r="A402" s="68" t="s">
        <v>1643</v>
      </c>
      <c r="B402" s="67" t="s">
        <v>5</v>
      </c>
      <c r="C402" s="68" t="s">
        <v>6</v>
      </c>
      <c r="D402" s="68" t="s">
        <v>7</v>
      </c>
      <c r="E402" s="76" t="s">
        <v>8</v>
      </c>
      <c r="F402" s="76"/>
      <c r="G402" s="75" t="s">
        <v>9</v>
      </c>
      <c r="H402" s="67" t="s">
        <v>10</v>
      </c>
      <c r="I402" s="67" t="s">
        <v>417</v>
      </c>
      <c r="J402" s="67" t="s">
        <v>12</v>
      </c>
    </row>
    <row r="403" spans="1:11" ht="39" customHeight="1" x14ac:dyDescent="0.2">
      <c r="A403" s="73" t="s">
        <v>397</v>
      </c>
      <c r="B403" s="74" t="s">
        <v>120</v>
      </c>
      <c r="C403" s="73" t="s">
        <v>39</v>
      </c>
      <c r="D403" s="73" t="s">
        <v>121</v>
      </c>
      <c r="E403" s="72" t="s">
        <v>53</v>
      </c>
      <c r="F403" s="72"/>
      <c r="G403" s="71" t="s">
        <v>122</v>
      </c>
      <c r="H403" s="70">
        <v>1</v>
      </c>
      <c r="I403" s="69">
        <v>1.33</v>
      </c>
      <c r="J403" s="69">
        <v>1.33</v>
      </c>
    </row>
    <row r="404" spans="1:11" ht="15" customHeight="1" x14ac:dyDescent="0.2">
      <c r="A404" s="76" t="s">
        <v>520</v>
      </c>
      <c r="B404" s="94" t="s">
        <v>5</v>
      </c>
      <c r="C404" s="76" t="s">
        <v>6</v>
      </c>
      <c r="D404" s="76" t="s">
        <v>519</v>
      </c>
      <c r="E404" s="94" t="s">
        <v>409</v>
      </c>
      <c r="F404" s="95" t="s">
        <v>518</v>
      </c>
      <c r="G404" s="94"/>
      <c r="H404" s="95" t="s">
        <v>406</v>
      </c>
      <c r="I404" s="94"/>
      <c r="J404" s="94" t="s">
        <v>503</v>
      </c>
    </row>
    <row r="405" spans="1:11" ht="15" customHeight="1" x14ac:dyDescent="0.2">
      <c r="A405" s="94"/>
      <c r="B405" s="94"/>
      <c r="C405" s="94"/>
      <c r="D405" s="94"/>
      <c r="E405" s="94"/>
      <c r="F405" s="67" t="s">
        <v>517</v>
      </c>
      <c r="G405" s="67" t="s">
        <v>516</v>
      </c>
      <c r="H405" s="67" t="s">
        <v>517</v>
      </c>
      <c r="I405" s="67" t="s">
        <v>516</v>
      </c>
      <c r="J405" s="94"/>
    </row>
    <row r="406" spans="1:11" ht="26.1" customHeight="1" x14ac:dyDescent="0.2">
      <c r="A406" s="82" t="s">
        <v>440</v>
      </c>
      <c r="B406" s="83" t="s">
        <v>812</v>
      </c>
      <c r="C406" s="82" t="s">
        <v>39</v>
      </c>
      <c r="D406" s="82" t="s">
        <v>811</v>
      </c>
      <c r="E406" s="79">
        <v>1</v>
      </c>
      <c r="F406" s="78">
        <v>1</v>
      </c>
      <c r="G406" s="78">
        <v>0</v>
      </c>
      <c r="H406" s="96">
        <v>393.71</v>
      </c>
      <c r="I406" s="96">
        <v>120.08</v>
      </c>
      <c r="J406" s="96">
        <v>393.71</v>
      </c>
    </row>
    <row r="407" spans="1:11" ht="20.100000000000001" customHeight="1" x14ac:dyDescent="0.2">
      <c r="A407" s="48"/>
      <c r="B407" s="48"/>
      <c r="C407" s="48"/>
      <c r="D407" s="48"/>
      <c r="E407" s="48"/>
      <c r="F407" s="48" t="s">
        <v>505</v>
      </c>
      <c r="G407" s="48"/>
      <c r="H407" s="48"/>
      <c r="I407" s="48"/>
      <c r="J407" s="51">
        <v>393.7099</v>
      </c>
    </row>
    <row r="408" spans="1:11" ht="20.100000000000001" customHeight="1" x14ac:dyDescent="0.2">
      <c r="A408" s="48"/>
      <c r="B408" s="48"/>
      <c r="C408" s="48"/>
      <c r="D408" s="48"/>
      <c r="E408" s="48"/>
      <c r="F408" s="48" t="s">
        <v>416</v>
      </c>
      <c r="G408" s="48"/>
      <c r="H408" s="48"/>
      <c r="I408" s="48"/>
      <c r="J408" s="51">
        <v>393.7099</v>
      </c>
    </row>
    <row r="409" spans="1:11" ht="20.100000000000001" customHeight="1" x14ac:dyDescent="0.2">
      <c r="A409" s="48"/>
      <c r="B409" s="48"/>
      <c r="C409" s="48"/>
      <c r="D409" s="48"/>
      <c r="E409" s="48"/>
      <c r="F409" s="48" t="s">
        <v>415</v>
      </c>
      <c r="G409" s="48"/>
      <c r="H409" s="48"/>
      <c r="I409" s="48"/>
      <c r="J409" s="51">
        <v>296.56</v>
      </c>
    </row>
    <row r="410" spans="1:11" ht="20.100000000000001" customHeight="1" x14ac:dyDescent="0.2">
      <c r="A410" s="48"/>
      <c r="B410" s="48"/>
      <c r="C410" s="48"/>
      <c r="D410" s="48"/>
      <c r="E410" s="48"/>
      <c r="F410" s="48" t="s">
        <v>414</v>
      </c>
      <c r="G410" s="48"/>
      <c r="H410" s="48"/>
      <c r="I410" s="48"/>
      <c r="J410" s="51">
        <v>1.3275999999999999</v>
      </c>
    </row>
    <row r="411" spans="1:11" ht="20.100000000000001" customHeight="1" x14ac:dyDescent="0.2">
      <c r="A411" s="48"/>
      <c r="B411" s="48"/>
      <c r="C411" s="48"/>
      <c r="D411" s="48"/>
      <c r="E411" s="48"/>
      <c r="F411" s="48" t="s">
        <v>413</v>
      </c>
      <c r="G411" s="48"/>
      <c r="H411" s="48"/>
      <c r="I411" s="48"/>
      <c r="J411" s="51">
        <v>0</v>
      </c>
    </row>
    <row r="412" spans="1:11" ht="20.100000000000001" customHeight="1" x14ac:dyDescent="0.2">
      <c r="A412" s="48"/>
      <c r="B412" s="48"/>
      <c r="C412" s="48"/>
      <c r="D412" s="48"/>
      <c r="E412" s="48"/>
      <c r="F412" s="48" t="s">
        <v>412</v>
      </c>
      <c r="G412" s="48"/>
      <c r="H412" s="48"/>
      <c r="I412" s="48"/>
      <c r="J412" s="51">
        <v>0</v>
      </c>
    </row>
    <row r="413" spans="1:11" x14ac:dyDescent="0.2">
      <c r="A413" s="58"/>
      <c r="B413" s="58"/>
      <c r="C413" s="58"/>
      <c r="D413" s="58"/>
      <c r="E413" s="58" t="s">
        <v>391</v>
      </c>
      <c r="F413" s="57">
        <v>0</v>
      </c>
      <c r="G413" s="58" t="s">
        <v>390</v>
      </c>
      <c r="H413" s="57">
        <v>0</v>
      </c>
      <c r="I413" s="58" t="s">
        <v>389</v>
      </c>
      <c r="J413" s="57">
        <v>0</v>
      </c>
    </row>
    <row r="414" spans="1:11" x14ac:dyDescent="0.2">
      <c r="A414" s="58"/>
      <c r="B414" s="58"/>
      <c r="C414" s="58"/>
      <c r="D414" s="58"/>
      <c r="E414" s="58" t="s">
        <v>388</v>
      </c>
      <c r="F414" s="57">
        <v>0.28000000000000003</v>
      </c>
      <c r="G414" s="58"/>
      <c r="H414" s="59" t="s">
        <v>387</v>
      </c>
      <c r="I414" s="59"/>
      <c r="J414" s="57">
        <v>1.61</v>
      </c>
    </row>
    <row r="415" spans="1:11" ht="50.1" customHeight="1" thickBot="1" x14ac:dyDescent="0.25">
      <c r="A415" s="51"/>
      <c r="B415" s="51"/>
      <c r="C415" s="51"/>
      <c r="D415" s="51"/>
      <c r="E415" s="51"/>
      <c r="F415" s="51"/>
      <c r="G415" s="51" t="s">
        <v>386</v>
      </c>
      <c r="H415" s="56" t="s">
        <v>1642</v>
      </c>
      <c r="I415" s="51" t="s">
        <v>384</v>
      </c>
      <c r="J415" s="55">
        <v>4239.7700000000004</v>
      </c>
    </row>
    <row r="416" spans="1:11" ht="0.95" customHeight="1" thickTop="1" x14ac:dyDescent="0.2">
      <c r="A416" s="54"/>
      <c r="B416" s="54"/>
      <c r="C416" s="54"/>
      <c r="D416" s="54"/>
      <c r="E416" s="54"/>
      <c r="F416" s="54"/>
      <c r="G416" s="54"/>
      <c r="H416" s="54"/>
      <c r="I416" s="54"/>
      <c r="J416" s="54"/>
    </row>
    <row r="417" spans="1:11" ht="24" customHeight="1" x14ac:dyDescent="0.2">
      <c r="A417" s="85" t="s">
        <v>1641</v>
      </c>
      <c r="B417" s="85"/>
      <c r="C417" s="85"/>
      <c r="D417" s="85" t="s">
        <v>1458</v>
      </c>
      <c r="E417" s="85"/>
      <c r="F417" s="87"/>
      <c r="G417" s="87"/>
      <c r="H417" s="85"/>
      <c r="I417" s="86"/>
      <c r="J417" s="85"/>
      <c r="K417" s="84">
        <v>296498.61</v>
      </c>
    </row>
    <row r="418" spans="1:11" ht="18" customHeight="1" x14ac:dyDescent="0.2">
      <c r="A418" s="68"/>
      <c r="B418" s="67" t="s">
        <v>5</v>
      </c>
      <c r="C418" s="68" t="s">
        <v>6</v>
      </c>
      <c r="D418" s="68" t="s">
        <v>7</v>
      </c>
      <c r="E418" s="76" t="s">
        <v>8</v>
      </c>
      <c r="F418" s="76"/>
      <c r="G418" s="75" t="s">
        <v>9</v>
      </c>
      <c r="H418" s="67" t="s">
        <v>10</v>
      </c>
      <c r="I418" s="67" t="s">
        <v>418</v>
      </c>
      <c r="J418" s="67" t="s">
        <v>417</v>
      </c>
      <c r="K418" s="67" t="s">
        <v>12</v>
      </c>
    </row>
    <row r="419" spans="1:11" ht="26.1" customHeight="1" x14ac:dyDescent="0.2">
      <c r="A419" s="92" t="s">
        <v>440</v>
      </c>
      <c r="B419" s="93" t="s">
        <v>38</v>
      </c>
      <c r="C419" s="92" t="s">
        <v>39</v>
      </c>
      <c r="D419" s="92" t="s">
        <v>40</v>
      </c>
      <c r="E419" s="91" t="s">
        <v>23</v>
      </c>
      <c r="F419" s="91"/>
      <c r="G419" s="90" t="s">
        <v>24</v>
      </c>
      <c r="H419" s="89">
        <v>1</v>
      </c>
      <c r="I419" s="99"/>
      <c r="J419" s="99">
        <v>4512.26</v>
      </c>
      <c r="K419" s="99">
        <v>4512.26</v>
      </c>
    </row>
    <row r="420" spans="1:11" ht="25.5" x14ac:dyDescent="0.2">
      <c r="A420" s="58"/>
      <c r="B420" s="58"/>
      <c r="C420" s="58"/>
      <c r="D420" s="58"/>
      <c r="E420" s="58"/>
      <c r="F420" s="58" t="s">
        <v>391</v>
      </c>
      <c r="G420" s="57">
        <v>0</v>
      </c>
      <c r="H420" s="58" t="s">
        <v>390</v>
      </c>
      <c r="I420" s="57">
        <v>0</v>
      </c>
      <c r="J420" s="58" t="s">
        <v>389</v>
      </c>
      <c r="K420" s="57">
        <v>0</v>
      </c>
    </row>
    <row r="421" spans="1:11" ht="25.5" x14ac:dyDescent="0.2">
      <c r="A421" s="58"/>
      <c r="B421" s="58"/>
      <c r="C421" s="58"/>
      <c r="D421" s="58"/>
      <c r="E421" s="58"/>
      <c r="F421" s="58" t="s">
        <v>388</v>
      </c>
      <c r="G421" s="57"/>
      <c r="H421" s="59"/>
      <c r="I421" s="59" t="s">
        <v>387</v>
      </c>
      <c r="J421" s="58"/>
      <c r="K421" s="57">
        <v>5201.7408212</v>
      </c>
    </row>
    <row r="422" spans="1:11" ht="50.1" customHeight="1" thickBot="1" x14ac:dyDescent="0.25">
      <c r="A422" s="51"/>
      <c r="B422" s="51"/>
      <c r="C422" s="51"/>
      <c r="D422" s="51"/>
      <c r="E422" s="51"/>
      <c r="F422" s="51"/>
      <c r="G422" s="51"/>
      <c r="H422" s="51" t="s">
        <v>386</v>
      </c>
      <c r="I422" s="56" t="s">
        <v>1640</v>
      </c>
      <c r="J422" s="51" t="s">
        <v>384</v>
      </c>
      <c r="K422" s="55">
        <v>296498.61</v>
      </c>
    </row>
    <row r="423" spans="1:11" ht="0.95" customHeight="1" thickTop="1" x14ac:dyDescent="0.2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</row>
    <row r="424" spans="1:11" ht="26.1" customHeight="1" x14ac:dyDescent="0.2">
      <c r="A424" s="85" t="s">
        <v>1639</v>
      </c>
      <c r="B424" s="85"/>
      <c r="C424" s="85"/>
      <c r="D424" s="85" t="s">
        <v>1638</v>
      </c>
      <c r="E424" s="85"/>
      <c r="F424" s="87"/>
      <c r="G424" s="87"/>
      <c r="H424" s="85"/>
      <c r="I424" s="86"/>
      <c r="J424" s="85"/>
      <c r="K424" s="84">
        <v>1151982.8700000001</v>
      </c>
    </row>
    <row r="425" spans="1:11" ht="18" customHeight="1" x14ac:dyDescent="0.2">
      <c r="A425" s="68" t="s">
        <v>1637</v>
      </c>
      <c r="B425" s="67" t="s">
        <v>5</v>
      </c>
      <c r="C425" s="68" t="s">
        <v>6</v>
      </c>
      <c r="D425" s="68" t="s">
        <v>7</v>
      </c>
      <c r="E425" s="76" t="s">
        <v>8</v>
      </c>
      <c r="F425" s="76"/>
      <c r="G425" s="75" t="s">
        <v>9</v>
      </c>
      <c r="H425" s="67" t="s">
        <v>10</v>
      </c>
      <c r="I425" s="67" t="s">
        <v>418</v>
      </c>
      <c r="J425" s="67" t="s">
        <v>417</v>
      </c>
      <c r="K425" s="67" t="s">
        <v>12</v>
      </c>
    </row>
    <row r="426" spans="1:11" ht="65.099999999999994" customHeight="1" x14ac:dyDescent="0.2">
      <c r="A426" s="73" t="s">
        <v>397</v>
      </c>
      <c r="B426" s="74" t="s">
        <v>77</v>
      </c>
      <c r="C426" s="73" t="s">
        <v>16</v>
      </c>
      <c r="D426" s="73" t="s">
        <v>78</v>
      </c>
      <c r="E426" s="72" t="s">
        <v>79</v>
      </c>
      <c r="F426" s="72"/>
      <c r="G426" s="71" t="s">
        <v>44</v>
      </c>
      <c r="H426" s="70">
        <v>1</v>
      </c>
      <c r="I426" s="69"/>
      <c r="J426" s="69">
        <v>9.01</v>
      </c>
      <c r="K426" s="69">
        <v>9.01</v>
      </c>
    </row>
    <row r="427" spans="1:11" ht="39" customHeight="1" x14ac:dyDescent="0.2">
      <c r="A427" s="65" t="s">
        <v>424</v>
      </c>
      <c r="B427" s="66" t="s">
        <v>1178</v>
      </c>
      <c r="C427" s="65" t="s">
        <v>16</v>
      </c>
      <c r="D427" s="65" t="s">
        <v>1177</v>
      </c>
      <c r="E427" s="61" t="s">
        <v>537</v>
      </c>
      <c r="F427" s="61"/>
      <c r="G427" s="63" t="s">
        <v>536</v>
      </c>
      <c r="H427" s="64">
        <v>2.1307900000000001E-2</v>
      </c>
      <c r="I427" s="64">
        <v>0</v>
      </c>
      <c r="J427" s="77">
        <v>91.85</v>
      </c>
      <c r="K427" s="77">
        <v>1.95</v>
      </c>
    </row>
    <row r="428" spans="1:11" ht="24" customHeight="1" x14ac:dyDescent="0.2">
      <c r="A428" s="65" t="s">
        <v>424</v>
      </c>
      <c r="B428" s="66" t="s">
        <v>561</v>
      </c>
      <c r="C428" s="65" t="s">
        <v>16</v>
      </c>
      <c r="D428" s="65" t="s">
        <v>560</v>
      </c>
      <c r="E428" s="61" t="s">
        <v>421</v>
      </c>
      <c r="F428" s="61"/>
      <c r="G428" s="63" t="s">
        <v>420</v>
      </c>
      <c r="H428" s="64">
        <v>4.83583E-2</v>
      </c>
      <c r="I428" s="64">
        <v>0</v>
      </c>
      <c r="J428" s="77">
        <v>24.94</v>
      </c>
      <c r="K428" s="77">
        <v>1.2</v>
      </c>
    </row>
    <row r="429" spans="1:11" ht="39" customHeight="1" x14ac:dyDescent="0.2">
      <c r="A429" s="65" t="s">
        <v>424</v>
      </c>
      <c r="B429" s="66" t="s">
        <v>1180</v>
      </c>
      <c r="C429" s="65" t="s">
        <v>16</v>
      </c>
      <c r="D429" s="65" t="s">
        <v>1179</v>
      </c>
      <c r="E429" s="61" t="s">
        <v>537</v>
      </c>
      <c r="F429" s="61"/>
      <c r="G429" s="63" t="s">
        <v>540</v>
      </c>
      <c r="H429" s="64">
        <v>2.7050399999999999E-2</v>
      </c>
      <c r="I429" s="64">
        <v>0</v>
      </c>
      <c r="J429" s="77">
        <v>216.69</v>
      </c>
      <c r="K429" s="77">
        <v>5.86</v>
      </c>
    </row>
    <row r="430" spans="1:11" ht="25.5" x14ac:dyDescent="0.2">
      <c r="A430" s="58"/>
      <c r="B430" s="58"/>
      <c r="C430" s="58"/>
      <c r="D430" s="58"/>
      <c r="E430" s="58"/>
      <c r="F430" s="58" t="s">
        <v>391</v>
      </c>
      <c r="G430" s="57">
        <v>0.89</v>
      </c>
      <c r="H430" s="58" t="s">
        <v>390</v>
      </c>
      <c r="I430" s="57">
        <v>1</v>
      </c>
      <c r="J430" s="58" t="s">
        <v>389</v>
      </c>
      <c r="K430" s="57">
        <v>1.89</v>
      </c>
    </row>
    <row r="431" spans="1:11" ht="25.5" x14ac:dyDescent="0.2">
      <c r="A431" s="58"/>
      <c r="B431" s="58"/>
      <c r="C431" s="58"/>
      <c r="D431" s="58"/>
      <c r="E431" s="58"/>
      <c r="F431" s="58" t="s">
        <v>388</v>
      </c>
      <c r="G431" s="57">
        <v>1.91</v>
      </c>
      <c r="H431" s="59"/>
      <c r="I431" s="59" t="s">
        <v>387</v>
      </c>
      <c r="J431" s="58"/>
      <c r="K431" s="57">
        <v>10.92</v>
      </c>
    </row>
    <row r="432" spans="1:11" ht="50.1" customHeight="1" thickBot="1" x14ac:dyDescent="0.25">
      <c r="A432" s="51"/>
      <c r="B432" s="51"/>
      <c r="C432" s="51"/>
      <c r="D432" s="51"/>
      <c r="E432" s="51"/>
      <c r="F432" s="51"/>
      <c r="G432" s="51"/>
      <c r="H432" s="51" t="s">
        <v>386</v>
      </c>
      <c r="I432" s="56" t="s">
        <v>1636</v>
      </c>
      <c r="J432" s="51" t="s">
        <v>384</v>
      </c>
      <c r="K432" s="55">
        <v>41049.589999999997</v>
      </c>
    </row>
    <row r="433" spans="1:11" ht="0.95" customHeight="1" thickTop="1" x14ac:dyDescent="0.2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</row>
    <row r="434" spans="1:11" ht="18" customHeight="1" x14ac:dyDescent="0.2">
      <c r="A434" s="68" t="s">
        <v>1635</v>
      </c>
      <c r="B434" s="67" t="s">
        <v>5</v>
      </c>
      <c r="C434" s="68" t="s">
        <v>6</v>
      </c>
      <c r="D434" s="68" t="s">
        <v>7</v>
      </c>
      <c r="E434" s="76" t="s">
        <v>8</v>
      </c>
      <c r="F434" s="76"/>
      <c r="G434" s="75" t="s">
        <v>9</v>
      </c>
      <c r="H434" s="67" t="s">
        <v>10</v>
      </c>
      <c r="I434" s="67" t="s">
        <v>418</v>
      </c>
      <c r="J434" s="67" t="s">
        <v>417</v>
      </c>
      <c r="K434" s="67" t="s">
        <v>12</v>
      </c>
    </row>
    <row r="435" spans="1:11" ht="65.099999999999994" customHeight="1" x14ac:dyDescent="0.2">
      <c r="A435" s="73" t="s">
        <v>397</v>
      </c>
      <c r="B435" s="74" t="s">
        <v>164</v>
      </c>
      <c r="C435" s="73" t="s">
        <v>21</v>
      </c>
      <c r="D435" s="73" t="s">
        <v>165</v>
      </c>
      <c r="E435" s="72" t="s">
        <v>166</v>
      </c>
      <c r="F435" s="72"/>
      <c r="G435" s="71" t="s">
        <v>35</v>
      </c>
      <c r="H435" s="70">
        <v>1</v>
      </c>
      <c r="I435" s="69"/>
      <c r="J435" s="69">
        <v>142.82</v>
      </c>
      <c r="K435" s="69">
        <v>142.82</v>
      </c>
    </row>
    <row r="436" spans="1:11" ht="24" customHeight="1" x14ac:dyDescent="0.2">
      <c r="A436" s="65" t="s">
        <v>424</v>
      </c>
      <c r="B436" s="66" t="s">
        <v>779</v>
      </c>
      <c r="C436" s="65" t="s">
        <v>16</v>
      </c>
      <c r="D436" s="65" t="s">
        <v>778</v>
      </c>
      <c r="E436" s="61" t="s">
        <v>421</v>
      </c>
      <c r="F436" s="61"/>
      <c r="G436" s="63" t="s">
        <v>420</v>
      </c>
      <c r="H436" s="64">
        <v>1.4015</v>
      </c>
      <c r="I436" s="64">
        <v>0</v>
      </c>
      <c r="J436" s="77">
        <v>32.69</v>
      </c>
      <c r="K436" s="77">
        <v>45.81</v>
      </c>
    </row>
    <row r="437" spans="1:11" ht="39" customHeight="1" x14ac:dyDescent="0.2">
      <c r="A437" s="65" t="s">
        <v>424</v>
      </c>
      <c r="B437" s="66" t="s">
        <v>546</v>
      </c>
      <c r="C437" s="65" t="s">
        <v>16</v>
      </c>
      <c r="D437" s="65" t="s">
        <v>545</v>
      </c>
      <c r="E437" s="61" t="s">
        <v>537</v>
      </c>
      <c r="F437" s="61"/>
      <c r="G437" s="63" t="s">
        <v>536</v>
      </c>
      <c r="H437" s="64">
        <v>8.2000000000000003E-2</v>
      </c>
      <c r="I437" s="64">
        <v>0</v>
      </c>
      <c r="J437" s="77">
        <v>74.180000000000007</v>
      </c>
      <c r="K437" s="77">
        <v>6.08</v>
      </c>
    </row>
    <row r="438" spans="1:11" ht="39" customHeight="1" x14ac:dyDescent="0.2">
      <c r="A438" s="65" t="s">
        <v>424</v>
      </c>
      <c r="B438" s="66" t="s">
        <v>1178</v>
      </c>
      <c r="C438" s="65" t="s">
        <v>16</v>
      </c>
      <c r="D438" s="65" t="s">
        <v>1177</v>
      </c>
      <c r="E438" s="61" t="s">
        <v>537</v>
      </c>
      <c r="F438" s="61"/>
      <c r="G438" s="63" t="s">
        <v>536</v>
      </c>
      <c r="H438" s="64">
        <v>0.105</v>
      </c>
      <c r="I438" s="64">
        <v>0</v>
      </c>
      <c r="J438" s="77">
        <v>91.85</v>
      </c>
      <c r="K438" s="77">
        <v>9.64</v>
      </c>
    </row>
    <row r="439" spans="1:11" ht="24" customHeight="1" x14ac:dyDescent="0.2">
      <c r="A439" s="65" t="s">
        <v>424</v>
      </c>
      <c r="B439" s="66" t="s">
        <v>561</v>
      </c>
      <c r="C439" s="65" t="s">
        <v>16</v>
      </c>
      <c r="D439" s="65" t="s">
        <v>560</v>
      </c>
      <c r="E439" s="61" t="s">
        <v>421</v>
      </c>
      <c r="F439" s="61"/>
      <c r="G439" s="63" t="s">
        <v>420</v>
      </c>
      <c r="H439" s="64">
        <v>0.93430000000000002</v>
      </c>
      <c r="I439" s="64">
        <v>0</v>
      </c>
      <c r="J439" s="77">
        <v>24.94</v>
      </c>
      <c r="K439" s="77">
        <v>23.3</v>
      </c>
    </row>
    <row r="440" spans="1:11" ht="39" customHeight="1" x14ac:dyDescent="0.2">
      <c r="A440" s="65" t="s">
        <v>424</v>
      </c>
      <c r="B440" s="66" t="s">
        <v>1180</v>
      </c>
      <c r="C440" s="65" t="s">
        <v>16</v>
      </c>
      <c r="D440" s="65" t="s">
        <v>1179</v>
      </c>
      <c r="E440" s="61" t="s">
        <v>537</v>
      </c>
      <c r="F440" s="61"/>
      <c r="G440" s="63" t="s">
        <v>540</v>
      </c>
      <c r="H440" s="64">
        <v>0.13189999999999999</v>
      </c>
      <c r="I440" s="64">
        <v>0</v>
      </c>
      <c r="J440" s="77">
        <v>216.69</v>
      </c>
      <c r="K440" s="77">
        <v>28.58</v>
      </c>
    </row>
    <row r="441" spans="1:11" ht="39" customHeight="1" x14ac:dyDescent="0.2">
      <c r="A441" s="65" t="s">
        <v>424</v>
      </c>
      <c r="B441" s="66" t="s">
        <v>544</v>
      </c>
      <c r="C441" s="65" t="s">
        <v>16</v>
      </c>
      <c r="D441" s="65" t="s">
        <v>543</v>
      </c>
      <c r="E441" s="61" t="s">
        <v>537</v>
      </c>
      <c r="F441" s="61"/>
      <c r="G441" s="63" t="s">
        <v>540</v>
      </c>
      <c r="H441" s="64">
        <v>4.99E-2</v>
      </c>
      <c r="I441" s="64">
        <v>0</v>
      </c>
      <c r="J441" s="77">
        <v>166.79</v>
      </c>
      <c r="K441" s="77">
        <v>8.32</v>
      </c>
    </row>
    <row r="442" spans="1:11" ht="26.1" customHeight="1" x14ac:dyDescent="0.2">
      <c r="A442" s="65" t="s">
        <v>424</v>
      </c>
      <c r="B442" s="66" t="s">
        <v>769</v>
      </c>
      <c r="C442" s="65" t="s">
        <v>16</v>
      </c>
      <c r="D442" s="65" t="s">
        <v>768</v>
      </c>
      <c r="E442" s="61" t="s">
        <v>817</v>
      </c>
      <c r="F442" s="61"/>
      <c r="G442" s="63" t="s">
        <v>44</v>
      </c>
      <c r="H442" s="64">
        <v>2.75E-2</v>
      </c>
      <c r="I442" s="64">
        <v>0</v>
      </c>
      <c r="J442" s="77">
        <v>767.08</v>
      </c>
      <c r="K442" s="77">
        <v>21.09</v>
      </c>
    </row>
    <row r="443" spans="1:11" ht="25.5" x14ac:dyDescent="0.2">
      <c r="A443" s="58"/>
      <c r="B443" s="58"/>
      <c r="C443" s="58"/>
      <c r="D443" s="58"/>
      <c r="E443" s="58"/>
      <c r="F443" s="58" t="s">
        <v>391</v>
      </c>
      <c r="G443" s="57">
        <v>28.49</v>
      </c>
      <c r="H443" s="58" t="s">
        <v>390</v>
      </c>
      <c r="I443" s="57">
        <v>31.39</v>
      </c>
      <c r="J443" s="58" t="s">
        <v>389</v>
      </c>
      <c r="K443" s="57">
        <v>59.88</v>
      </c>
    </row>
    <row r="444" spans="1:11" ht="25.5" x14ac:dyDescent="0.2">
      <c r="A444" s="58"/>
      <c r="B444" s="58"/>
      <c r="C444" s="58"/>
      <c r="D444" s="58"/>
      <c r="E444" s="58"/>
      <c r="F444" s="58" t="s">
        <v>388</v>
      </c>
      <c r="G444" s="57">
        <v>30.3</v>
      </c>
      <c r="H444" s="59"/>
      <c r="I444" s="59" t="s">
        <v>387</v>
      </c>
      <c r="J444" s="58"/>
      <c r="K444" s="57">
        <v>173.12</v>
      </c>
    </row>
    <row r="445" spans="1:11" ht="50.1" customHeight="1" thickBot="1" x14ac:dyDescent="0.25">
      <c r="A445" s="51"/>
      <c r="B445" s="51"/>
      <c r="C445" s="51"/>
      <c r="D445" s="51"/>
      <c r="E445" s="51"/>
      <c r="F445" s="51"/>
      <c r="G445" s="51"/>
      <c r="H445" s="51" t="s">
        <v>386</v>
      </c>
      <c r="I445" s="56" t="s">
        <v>1614</v>
      </c>
      <c r="J445" s="51" t="s">
        <v>384</v>
      </c>
      <c r="K445" s="55">
        <v>35835.839999999997</v>
      </c>
    </row>
    <row r="446" spans="1:11" ht="0.95" customHeight="1" thickTop="1" x14ac:dyDescent="0.2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</row>
    <row r="447" spans="1:11" ht="18" customHeight="1" x14ac:dyDescent="0.2">
      <c r="A447" s="68" t="s">
        <v>1634</v>
      </c>
      <c r="B447" s="67" t="s">
        <v>5</v>
      </c>
      <c r="C447" s="68" t="s">
        <v>6</v>
      </c>
      <c r="D447" s="68" t="s">
        <v>7</v>
      </c>
      <c r="E447" s="76" t="s">
        <v>8</v>
      </c>
      <c r="F447" s="76"/>
      <c r="G447" s="75" t="s">
        <v>9</v>
      </c>
      <c r="H447" s="67" t="s">
        <v>10</v>
      </c>
      <c r="I447" s="67" t="s">
        <v>418</v>
      </c>
      <c r="J447" s="67" t="s">
        <v>417</v>
      </c>
      <c r="K447" s="67" t="s">
        <v>12</v>
      </c>
    </row>
    <row r="448" spans="1:11" ht="39" customHeight="1" x14ac:dyDescent="0.2">
      <c r="A448" s="73" t="s">
        <v>397</v>
      </c>
      <c r="B448" s="74" t="s">
        <v>63</v>
      </c>
      <c r="C448" s="73" t="s">
        <v>16</v>
      </c>
      <c r="D448" s="73" t="s">
        <v>64</v>
      </c>
      <c r="E448" s="72" t="s">
        <v>57</v>
      </c>
      <c r="F448" s="72"/>
      <c r="G448" s="71" t="s">
        <v>58</v>
      </c>
      <c r="H448" s="70">
        <v>1</v>
      </c>
      <c r="I448" s="69"/>
      <c r="J448" s="69">
        <v>25.66</v>
      </c>
      <c r="K448" s="69">
        <v>25.66</v>
      </c>
    </row>
    <row r="449" spans="1:11" ht="24" customHeight="1" x14ac:dyDescent="0.2">
      <c r="A449" s="65" t="s">
        <v>424</v>
      </c>
      <c r="B449" s="66" t="s">
        <v>561</v>
      </c>
      <c r="C449" s="65" t="s">
        <v>16</v>
      </c>
      <c r="D449" s="65" t="s">
        <v>560</v>
      </c>
      <c r="E449" s="61" t="s">
        <v>421</v>
      </c>
      <c r="F449" s="61"/>
      <c r="G449" s="63" t="s">
        <v>420</v>
      </c>
      <c r="H449" s="64">
        <v>0.18990000000000001</v>
      </c>
      <c r="I449" s="64">
        <v>0</v>
      </c>
      <c r="J449" s="77">
        <v>24.94</v>
      </c>
      <c r="K449" s="77">
        <v>4.7300000000000004</v>
      </c>
    </row>
    <row r="450" spans="1:11" ht="24" customHeight="1" x14ac:dyDescent="0.2">
      <c r="A450" s="65" t="s">
        <v>424</v>
      </c>
      <c r="B450" s="66" t="s">
        <v>761</v>
      </c>
      <c r="C450" s="65" t="s">
        <v>16</v>
      </c>
      <c r="D450" s="65" t="s">
        <v>760</v>
      </c>
      <c r="E450" s="61" t="s">
        <v>421</v>
      </c>
      <c r="F450" s="61"/>
      <c r="G450" s="63" t="s">
        <v>420</v>
      </c>
      <c r="H450" s="64">
        <v>0.44319999999999998</v>
      </c>
      <c r="I450" s="64">
        <v>0</v>
      </c>
      <c r="J450" s="77">
        <v>32.24</v>
      </c>
      <c r="K450" s="77">
        <v>14.28</v>
      </c>
    </row>
    <row r="451" spans="1:11" ht="39" customHeight="1" x14ac:dyDescent="0.2">
      <c r="A451" s="82" t="s">
        <v>440</v>
      </c>
      <c r="B451" s="83" t="s">
        <v>1448</v>
      </c>
      <c r="C451" s="82" t="s">
        <v>16</v>
      </c>
      <c r="D451" s="82" t="s">
        <v>1447</v>
      </c>
      <c r="E451" s="81" t="s">
        <v>23</v>
      </c>
      <c r="F451" s="81"/>
      <c r="G451" s="80" t="s">
        <v>35</v>
      </c>
      <c r="H451" s="79">
        <v>0.1449</v>
      </c>
      <c r="I451" s="79">
        <v>0</v>
      </c>
      <c r="J451" s="78">
        <v>10.199999999999999</v>
      </c>
      <c r="K451" s="78">
        <v>1.47</v>
      </c>
    </row>
    <row r="452" spans="1:11" ht="26.1" customHeight="1" x14ac:dyDescent="0.2">
      <c r="A452" s="82" t="s">
        <v>440</v>
      </c>
      <c r="B452" s="83" t="s">
        <v>1450</v>
      </c>
      <c r="C452" s="82" t="s">
        <v>16</v>
      </c>
      <c r="D452" s="82" t="s">
        <v>1449</v>
      </c>
      <c r="E452" s="81" t="s">
        <v>23</v>
      </c>
      <c r="F452" s="81"/>
      <c r="G452" s="80" t="s">
        <v>742</v>
      </c>
      <c r="H452" s="79">
        <v>1.2800000000000001E-2</v>
      </c>
      <c r="I452" s="79">
        <v>0</v>
      </c>
      <c r="J452" s="78">
        <v>19.04</v>
      </c>
      <c r="K452" s="78">
        <v>0.24</v>
      </c>
    </row>
    <row r="453" spans="1:11" ht="39" customHeight="1" x14ac:dyDescent="0.2">
      <c r="A453" s="82" t="s">
        <v>440</v>
      </c>
      <c r="B453" s="83" t="s">
        <v>1446</v>
      </c>
      <c r="C453" s="82" t="s">
        <v>16</v>
      </c>
      <c r="D453" s="82" t="s">
        <v>1445</v>
      </c>
      <c r="E453" s="81" t="s">
        <v>23</v>
      </c>
      <c r="F453" s="81"/>
      <c r="G453" s="80" t="s">
        <v>35</v>
      </c>
      <c r="H453" s="79">
        <v>0.18110000000000001</v>
      </c>
      <c r="I453" s="79">
        <v>0</v>
      </c>
      <c r="J453" s="78">
        <v>27.33</v>
      </c>
      <c r="K453" s="78">
        <v>4.9400000000000004</v>
      </c>
    </row>
    <row r="454" spans="1:11" ht="25.5" x14ac:dyDescent="0.2">
      <c r="A454" s="58"/>
      <c r="B454" s="58"/>
      <c r="C454" s="58"/>
      <c r="D454" s="58"/>
      <c r="E454" s="58"/>
      <c r="F454" s="58" t="s">
        <v>391</v>
      </c>
      <c r="G454" s="57">
        <v>6.37</v>
      </c>
      <c r="H454" s="58" t="s">
        <v>390</v>
      </c>
      <c r="I454" s="57">
        <v>7.03</v>
      </c>
      <c r="J454" s="58" t="s">
        <v>389</v>
      </c>
      <c r="K454" s="57">
        <v>13.4</v>
      </c>
    </row>
    <row r="455" spans="1:11" ht="25.5" x14ac:dyDescent="0.2">
      <c r="A455" s="58"/>
      <c r="B455" s="58"/>
      <c r="C455" s="58"/>
      <c r="D455" s="58"/>
      <c r="E455" s="58"/>
      <c r="F455" s="58" t="s">
        <v>388</v>
      </c>
      <c r="G455" s="57">
        <v>5.44</v>
      </c>
      <c r="H455" s="59"/>
      <c r="I455" s="59" t="s">
        <v>387</v>
      </c>
      <c r="J455" s="58"/>
      <c r="K455" s="57">
        <v>31.1</v>
      </c>
    </row>
    <row r="456" spans="1:11" ht="50.1" customHeight="1" thickBot="1" x14ac:dyDescent="0.25">
      <c r="A456" s="51"/>
      <c r="B456" s="51"/>
      <c r="C456" s="51"/>
      <c r="D456" s="51"/>
      <c r="E456" s="51"/>
      <c r="F456" s="51"/>
      <c r="G456" s="51"/>
      <c r="H456" s="51" t="s">
        <v>386</v>
      </c>
      <c r="I456" s="56" t="s">
        <v>1633</v>
      </c>
      <c r="J456" s="51" t="s">
        <v>384</v>
      </c>
      <c r="K456" s="55">
        <v>51501.599999999999</v>
      </c>
    </row>
    <row r="457" spans="1:11" ht="0.95" customHeight="1" thickTop="1" x14ac:dyDescent="0.2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</row>
    <row r="458" spans="1:11" ht="18" customHeight="1" x14ac:dyDescent="0.2">
      <c r="A458" s="68" t="s">
        <v>1632</v>
      </c>
      <c r="B458" s="67" t="s">
        <v>5</v>
      </c>
      <c r="C458" s="68" t="s">
        <v>6</v>
      </c>
      <c r="D458" s="68" t="s">
        <v>7</v>
      </c>
      <c r="E458" s="76" t="s">
        <v>8</v>
      </c>
      <c r="F458" s="76"/>
      <c r="G458" s="75" t="s">
        <v>9</v>
      </c>
      <c r="H458" s="67" t="s">
        <v>10</v>
      </c>
      <c r="I458" s="67" t="s">
        <v>418</v>
      </c>
      <c r="J458" s="67" t="s">
        <v>417</v>
      </c>
      <c r="K458" s="67" t="s">
        <v>12</v>
      </c>
    </row>
    <row r="459" spans="1:11" ht="39" customHeight="1" x14ac:dyDescent="0.2">
      <c r="A459" s="73" t="s">
        <v>397</v>
      </c>
      <c r="B459" s="74" t="s">
        <v>199</v>
      </c>
      <c r="C459" s="73" t="s">
        <v>16</v>
      </c>
      <c r="D459" s="73" t="s">
        <v>200</v>
      </c>
      <c r="E459" s="72" t="s">
        <v>57</v>
      </c>
      <c r="F459" s="72"/>
      <c r="G459" s="71" t="s">
        <v>58</v>
      </c>
      <c r="H459" s="70">
        <v>1</v>
      </c>
      <c r="I459" s="69"/>
      <c r="J459" s="69">
        <v>3.63</v>
      </c>
      <c r="K459" s="69">
        <v>3.63</v>
      </c>
    </row>
    <row r="460" spans="1:11" ht="24" customHeight="1" x14ac:dyDescent="0.2">
      <c r="A460" s="65" t="s">
        <v>424</v>
      </c>
      <c r="B460" s="66" t="s">
        <v>561</v>
      </c>
      <c r="C460" s="65" t="s">
        <v>16</v>
      </c>
      <c r="D460" s="65" t="s">
        <v>560</v>
      </c>
      <c r="E460" s="61" t="s">
        <v>421</v>
      </c>
      <c r="F460" s="61"/>
      <c r="G460" s="63" t="s">
        <v>420</v>
      </c>
      <c r="H460" s="64">
        <v>7.5999999999999998E-2</v>
      </c>
      <c r="I460" s="64">
        <v>0</v>
      </c>
      <c r="J460" s="77">
        <v>24.94</v>
      </c>
      <c r="K460" s="77">
        <v>1.89</v>
      </c>
    </row>
    <row r="461" spans="1:11" ht="39" customHeight="1" x14ac:dyDescent="0.2">
      <c r="A461" s="65" t="s">
        <v>424</v>
      </c>
      <c r="B461" s="66" t="s">
        <v>1430</v>
      </c>
      <c r="C461" s="65" t="s">
        <v>16</v>
      </c>
      <c r="D461" s="65" t="s">
        <v>1429</v>
      </c>
      <c r="E461" s="61" t="s">
        <v>537</v>
      </c>
      <c r="F461" s="61"/>
      <c r="G461" s="63" t="s">
        <v>540</v>
      </c>
      <c r="H461" s="64">
        <v>1.6000000000000001E-3</v>
      </c>
      <c r="I461" s="64">
        <v>0</v>
      </c>
      <c r="J461" s="77">
        <v>36.130000000000003</v>
      </c>
      <c r="K461" s="77">
        <v>0.05</v>
      </c>
    </row>
    <row r="462" spans="1:11" ht="39" customHeight="1" x14ac:dyDescent="0.2">
      <c r="A462" s="65" t="s">
        <v>424</v>
      </c>
      <c r="B462" s="66" t="s">
        <v>1432</v>
      </c>
      <c r="C462" s="65" t="s">
        <v>16</v>
      </c>
      <c r="D462" s="65" t="s">
        <v>1431</v>
      </c>
      <c r="E462" s="61" t="s">
        <v>537</v>
      </c>
      <c r="F462" s="61"/>
      <c r="G462" s="63" t="s">
        <v>536</v>
      </c>
      <c r="H462" s="64">
        <v>1.6000000000000001E-3</v>
      </c>
      <c r="I462" s="64">
        <v>0</v>
      </c>
      <c r="J462" s="77">
        <v>28.33</v>
      </c>
      <c r="K462" s="77">
        <v>0.04</v>
      </c>
    </row>
    <row r="463" spans="1:11" ht="24" customHeight="1" x14ac:dyDescent="0.2">
      <c r="A463" s="65" t="s">
        <v>424</v>
      </c>
      <c r="B463" s="66" t="s">
        <v>779</v>
      </c>
      <c r="C463" s="65" t="s">
        <v>16</v>
      </c>
      <c r="D463" s="65" t="s">
        <v>778</v>
      </c>
      <c r="E463" s="61" t="s">
        <v>421</v>
      </c>
      <c r="F463" s="61"/>
      <c r="G463" s="63" t="s">
        <v>420</v>
      </c>
      <c r="H463" s="64">
        <v>5.0700000000000002E-2</v>
      </c>
      <c r="I463" s="64">
        <v>0</v>
      </c>
      <c r="J463" s="77">
        <v>32.69</v>
      </c>
      <c r="K463" s="77">
        <v>1.65</v>
      </c>
    </row>
    <row r="464" spans="1:11" ht="25.5" x14ac:dyDescent="0.2">
      <c r="A464" s="58"/>
      <c r="B464" s="58"/>
      <c r="C464" s="58"/>
      <c r="D464" s="58"/>
      <c r="E464" s="58"/>
      <c r="F464" s="58" t="s">
        <v>391</v>
      </c>
      <c r="G464" s="57">
        <v>1.17</v>
      </c>
      <c r="H464" s="58" t="s">
        <v>390</v>
      </c>
      <c r="I464" s="57">
        <v>1.29</v>
      </c>
      <c r="J464" s="58" t="s">
        <v>389</v>
      </c>
      <c r="K464" s="57">
        <v>2.46</v>
      </c>
    </row>
    <row r="465" spans="1:11" ht="25.5" x14ac:dyDescent="0.2">
      <c r="A465" s="58"/>
      <c r="B465" s="58"/>
      <c r="C465" s="58"/>
      <c r="D465" s="58"/>
      <c r="E465" s="58"/>
      <c r="F465" s="58" t="s">
        <v>388</v>
      </c>
      <c r="G465" s="57">
        <v>0.77</v>
      </c>
      <c r="H465" s="59"/>
      <c r="I465" s="59" t="s">
        <v>387</v>
      </c>
      <c r="J465" s="58"/>
      <c r="K465" s="57">
        <v>4.4000000000000004</v>
      </c>
    </row>
    <row r="466" spans="1:11" ht="50.1" customHeight="1" thickBot="1" x14ac:dyDescent="0.25">
      <c r="A466" s="51"/>
      <c r="B466" s="51"/>
      <c r="C466" s="51"/>
      <c r="D466" s="51"/>
      <c r="E466" s="51"/>
      <c r="F466" s="51"/>
      <c r="G466" s="51"/>
      <c r="H466" s="51" t="s">
        <v>386</v>
      </c>
      <c r="I466" s="56" t="s">
        <v>1631</v>
      </c>
      <c r="J466" s="51" t="s">
        <v>384</v>
      </c>
      <c r="K466" s="55">
        <v>2914.56</v>
      </c>
    </row>
    <row r="467" spans="1:11" ht="0.95" customHeight="1" thickTop="1" x14ac:dyDescent="0.2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</row>
    <row r="468" spans="1:11" ht="18" customHeight="1" x14ac:dyDescent="0.2">
      <c r="A468" s="68" t="s">
        <v>1630</v>
      </c>
      <c r="B468" s="67" t="s">
        <v>5</v>
      </c>
      <c r="C468" s="68" t="s">
        <v>6</v>
      </c>
      <c r="D468" s="68" t="s">
        <v>7</v>
      </c>
      <c r="E468" s="76" t="s">
        <v>8</v>
      </c>
      <c r="F468" s="76"/>
      <c r="G468" s="75" t="s">
        <v>9</v>
      </c>
      <c r="H468" s="67" t="s">
        <v>10</v>
      </c>
      <c r="I468" s="67" t="s">
        <v>417</v>
      </c>
      <c r="J468" s="67" t="s">
        <v>12</v>
      </c>
    </row>
    <row r="469" spans="1:11" ht="24" customHeight="1" x14ac:dyDescent="0.2">
      <c r="A469" s="73" t="s">
        <v>397</v>
      </c>
      <c r="B469" s="74" t="s">
        <v>126</v>
      </c>
      <c r="C469" s="73" t="s">
        <v>39</v>
      </c>
      <c r="D469" s="73" t="s">
        <v>127</v>
      </c>
      <c r="E469" s="72" t="s">
        <v>53</v>
      </c>
      <c r="F469" s="72"/>
      <c r="G469" s="71" t="s">
        <v>44</v>
      </c>
      <c r="H469" s="70">
        <v>1</v>
      </c>
      <c r="I469" s="69">
        <v>123.01</v>
      </c>
      <c r="J469" s="69">
        <v>123.01</v>
      </c>
    </row>
    <row r="470" spans="1:11" ht="15" customHeight="1" x14ac:dyDescent="0.2">
      <c r="A470" s="76" t="s">
        <v>520</v>
      </c>
      <c r="B470" s="94" t="s">
        <v>5</v>
      </c>
      <c r="C470" s="76" t="s">
        <v>6</v>
      </c>
      <c r="D470" s="76" t="s">
        <v>519</v>
      </c>
      <c r="E470" s="94" t="s">
        <v>409</v>
      </c>
      <c r="F470" s="95" t="s">
        <v>518</v>
      </c>
      <c r="G470" s="94"/>
      <c r="H470" s="95" t="s">
        <v>406</v>
      </c>
      <c r="I470" s="94"/>
      <c r="J470" s="94" t="s">
        <v>503</v>
      </c>
    </row>
    <row r="471" spans="1:11" ht="15" customHeight="1" x14ac:dyDescent="0.2">
      <c r="A471" s="94"/>
      <c r="B471" s="94"/>
      <c r="C471" s="94"/>
      <c r="D471" s="94"/>
      <c r="E471" s="94"/>
      <c r="F471" s="67" t="s">
        <v>517</v>
      </c>
      <c r="G471" s="67" t="s">
        <v>516</v>
      </c>
      <c r="H471" s="67" t="s">
        <v>517</v>
      </c>
      <c r="I471" s="67" t="s">
        <v>516</v>
      </c>
      <c r="J471" s="94"/>
    </row>
    <row r="472" spans="1:11" ht="24" customHeight="1" x14ac:dyDescent="0.2">
      <c r="A472" s="82" t="s">
        <v>440</v>
      </c>
      <c r="B472" s="83" t="s">
        <v>594</v>
      </c>
      <c r="C472" s="82" t="s">
        <v>39</v>
      </c>
      <c r="D472" s="82" t="s">
        <v>593</v>
      </c>
      <c r="E472" s="79">
        <v>1</v>
      </c>
      <c r="F472" s="78">
        <v>1</v>
      </c>
      <c r="G472" s="78">
        <v>0</v>
      </c>
      <c r="H472" s="96">
        <v>337.85</v>
      </c>
      <c r="I472" s="96">
        <v>146.83000000000001</v>
      </c>
      <c r="J472" s="96">
        <v>337.85</v>
      </c>
    </row>
    <row r="473" spans="1:11" ht="20.100000000000001" customHeight="1" x14ac:dyDescent="0.2">
      <c r="A473" s="48"/>
      <c r="B473" s="48"/>
      <c r="C473" s="48"/>
      <c r="D473" s="48"/>
      <c r="E473" s="48"/>
      <c r="F473" s="48" t="s">
        <v>505</v>
      </c>
      <c r="G473" s="48"/>
      <c r="H473" s="48"/>
      <c r="I473" s="48"/>
      <c r="J473" s="51">
        <v>337.8467</v>
      </c>
    </row>
    <row r="474" spans="1:11" ht="20.100000000000001" customHeight="1" x14ac:dyDescent="0.2">
      <c r="A474" s="68" t="s">
        <v>504</v>
      </c>
      <c r="B474" s="67" t="s">
        <v>5</v>
      </c>
      <c r="C474" s="68" t="s">
        <v>6</v>
      </c>
      <c r="D474" s="68" t="s">
        <v>205</v>
      </c>
      <c r="E474" s="67" t="s">
        <v>409</v>
      </c>
      <c r="F474" s="94" t="s">
        <v>406</v>
      </c>
      <c r="G474" s="94"/>
      <c r="H474" s="94"/>
      <c r="I474" s="94"/>
      <c r="J474" s="67" t="s">
        <v>503</v>
      </c>
    </row>
    <row r="475" spans="1:11" ht="24" customHeight="1" x14ac:dyDescent="0.2">
      <c r="A475" s="82" t="s">
        <v>440</v>
      </c>
      <c r="B475" s="83" t="s">
        <v>237</v>
      </c>
      <c r="C475" s="82" t="s">
        <v>39</v>
      </c>
      <c r="D475" s="82" t="s">
        <v>238</v>
      </c>
      <c r="E475" s="79">
        <v>1</v>
      </c>
      <c r="F475" s="82"/>
      <c r="G475" s="82"/>
      <c r="H475" s="82"/>
      <c r="I475" s="96" t="s">
        <v>169</v>
      </c>
      <c r="J475" s="96" t="s">
        <v>169</v>
      </c>
    </row>
    <row r="476" spans="1:11" ht="20.100000000000001" customHeight="1" x14ac:dyDescent="0.2">
      <c r="A476" s="48"/>
      <c r="B476" s="48"/>
      <c r="C476" s="48"/>
      <c r="D476" s="48"/>
      <c r="E476" s="48"/>
      <c r="F476" s="48" t="s">
        <v>491</v>
      </c>
      <c r="G476" s="48"/>
      <c r="H476" s="48"/>
      <c r="I476" s="48"/>
      <c r="J476" s="98">
        <v>0</v>
      </c>
    </row>
    <row r="477" spans="1:11" ht="20.100000000000001" customHeight="1" x14ac:dyDescent="0.2">
      <c r="A477" s="48"/>
      <c r="B477" s="48"/>
      <c r="C477" s="48"/>
      <c r="D477" s="48"/>
      <c r="E477" s="48"/>
      <c r="F477" s="48" t="s">
        <v>490</v>
      </c>
      <c r="G477" s="48"/>
      <c r="H477" s="48"/>
      <c r="I477" s="48"/>
      <c r="J477" s="51">
        <v>22.527200000000001</v>
      </c>
    </row>
    <row r="478" spans="1:11" ht="20.100000000000001" customHeight="1" x14ac:dyDescent="0.2">
      <c r="A478" s="48"/>
      <c r="B478" s="48"/>
      <c r="C478" s="48"/>
      <c r="D478" s="48"/>
      <c r="E478" s="48"/>
      <c r="F478" s="48" t="s">
        <v>416</v>
      </c>
      <c r="G478" s="48"/>
      <c r="H478" s="48"/>
      <c r="I478" s="48"/>
      <c r="J478" s="51">
        <v>360.37389999999999</v>
      </c>
    </row>
    <row r="479" spans="1:11" ht="20.100000000000001" customHeight="1" x14ac:dyDescent="0.2">
      <c r="A479" s="48"/>
      <c r="B479" s="48"/>
      <c r="C479" s="48"/>
      <c r="D479" s="48"/>
      <c r="E479" s="48"/>
      <c r="F479" s="48" t="s">
        <v>415</v>
      </c>
      <c r="G479" s="48"/>
      <c r="H479" s="48"/>
      <c r="I479" s="48"/>
      <c r="J479" s="51">
        <v>223.63</v>
      </c>
    </row>
    <row r="480" spans="1:11" ht="20.100000000000001" customHeight="1" x14ac:dyDescent="0.2">
      <c r="A480" s="48"/>
      <c r="B480" s="48"/>
      <c r="C480" s="48"/>
      <c r="D480" s="48"/>
      <c r="E480" s="48"/>
      <c r="F480" s="48" t="s">
        <v>414</v>
      </c>
      <c r="G480" s="48"/>
      <c r="H480" s="48"/>
      <c r="I480" s="48"/>
      <c r="J480" s="51">
        <v>1.6114999999999999</v>
      </c>
    </row>
    <row r="481" spans="1:10" ht="20.100000000000001" customHeight="1" x14ac:dyDescent="0.2">
      <c r="A481" s="48"/>
      <c r="B481" s="48"/>
      <c r="C481" s="48"/>
      <c r="D481" s="48"/>
      <c r="E481" s="48"/>
      <c r="F481" s="48" t="s">
        <v>413</v>
      </c>
      <c r="G481" s="48"/>
      <c r="H481" s="48"/>
      <c r="I481" s="48"/>
      <c r="J481" s="51">
        <v>0</v>
      </c>
    </row>
    <row r="482" spans="1:10" ht="20.100000000000001" customHeight="1" x14ac:dyDescent="0.2">
      <c r="A482" s="48"/>
      <c r="B482" s="48"/>
      <c r="C482" s="48"/>
      <c r="D482" s="48"/>
      <c r="E482" s="48"/>
      <c r="F482" s="48" t="s">
        <v>412</v>
      </c>
      <c r="G482" s="48"/>
      <c r="H482" s="48"/>
      <c r="I482" s="48"/>
      <c r="J482" s="51">
        <v>0</v>
      </c>
    </row>
    <row r="483" spans="1:10" ht="20.100000000000001" customHeight="1" x14ac:dyDescent="0.2">
      <c r="A483" s="68" t="s">
        <v>489</v>
      </c>
      <c r="B483" s="67" t="s">
        <v>5</v>
      </c>
      <c r="C483" s="68" t="s">
        <v>6</v>
      </c>
      <c r="D483" s="68" t="s">
        <v>488</v>
      </c>
      <c r="E483" s="67" t="s">
        <v>409</v>
      </c>
      <c r="F483" s="67" t="s">
        <v>408</v>
      </c>
      <c r="G483" s="67" t="s">
        <v>407</v>
      </c>
      <c r="H483" s="67"/>
      <c r="I483" s="67"/>
      <c r="J483" s="67" t="s">
        <v>406</v>
      </c>
    </row>
    <row r="484" spans="1:10" ht="24" customHeight="1" x14ac:dyDescent="0.2">
      <c r="A484" s="82" t="s">
        <v>440</v>
      </c>
      <c r="B484" s="83" t="s">
        <v>988</v>
      </c>
      <c r="C484" s="82" t="s">
        <v>39</v>
      </c>
      <c r="D484" s="82" t="s">
        <v>979</v>
      </c>
      <c r="E484" s="79">
        <v>1</v>
      </c>
      <c r="F484" s="80" t="s">
        <v>44</v>
      </c>
      <c r="G484" s="97" t="s">
        <v>987</v>
      </c>
      <c r="H484" s="97"/>
      <c r="I484" s="81"/>
      <c r="J484" s="96" t="s">
        <v>987</v>
      </c>
    </row>
    <row r="485" spans="1:10" ht="20.100000000000001" customHeight="1" x14ac:dyDescent="0.2">
      <c r="A485" s="48"/>
      <c r="B485" s="48"/>
      <c r="C485" s="48"/>
      <c r="D485" s="48"/>
      <c r="E485" s="48"/>
      <c r="F485" s="48" t="s">
        <v>479</v>
      </c>
      <c r="G485" s="48"/>
      <c r="H485" s="48"/>
      <c r="I485" s="48"/>
      <c r="J485" s="51">
        <v>118.6961</v>
      </c>
    </row>
    <row r="486" spans="1:10" ht="20.100000000000001" customHeight="1" x14ac:dyDescent="0.2">
      <c r="A486" s="68" t="s">
        <v>475</v>
      </c>
      <c r="B486" s="67" t="s">
        <v>474</v>
      </c>
      <c r="C486" s="68" t="s">
        <v>6</v>
      </c>
      <c r="D486" s="68" t="s">
        <v>7</v>
      </c>
      <c r="E486" s="67" t="s">
        <v>473</v>
      </c>
      <c r="F486" s="67" t="s">
        <v>409</v>
      </c>
      <c r="G486" s="75" t="s">
        <v>408</v>
      </c>
      <c r="H486" s="94" t="s">
        <v>407</v>
      </c>
      <c r="I486" s="94"/>
      <c r="J486" s="67" t="s">
        <v>406</v>
      </c>
    </row>
    <row r="487" spans="1:10" ht="39" customHeight="1" x14ac:dyDescent="0.2">
      <c r="A487" s="65" t="s">
        <v>397</v>
      </c>
      <c r="B487" s="66" t="s">
        <v>613</v>
      </c>
      <c r="C487" s="65" t="s">
        <v>39</v>
      </c>
      <c r="D487" s="65" t="s">
        <v>612</v>
      </c>
      <c r="E487" s="66" t="s">
        <v>980</v>
      </c>
      <c r="F487" s="64">
        <v>1.5</v>
      </c>
      <c r="G487" s="63" t="s">
        <v>107</v>
      </c>
      <c r="H487" s="62">
        <v>1.8</v>
      </c>
      <c r="I487" s="61"/>
      <c r="J487" s="60">
        <v>2.7</v>
      </c>
    </row>
    <row r="488" spans="1:10" ht="20.100000000000001" customHeight="1" x14ac:dyDescent="0.2">
      <c r="A488" s="48"/>
      <c r="B488" s="48"/>
      <c r="C488" s="48"/>
      <c r="D488" s="48"/>
      <c r="E488" s="48"/>
      <c r="F488" s="48" t="s">
        <v>468</v>
      </c>
      <c r="G488" s="48"/>
      <c r="H488" s="48"/>
      <c r="I488" s="48"/>
      <c r="J488" s="51">
        <v>2.7</v>
      </c>
    </row>
    <row r="489" spans="1:10" ht="20.100000000000001" customHeight="1" x14ac:dyDescent="0.2">
      <c r="A489" s="68" t="s">
        <v>467</v>
      </c>
      <c r="B489" s="67" t="s">
        <v>466</v>
      </c>
      <c r="C489" s="68" t="s">
        <v>6</v>
      </c>
      <c r="D489" s="68" t="s">
        <v>7</v>
      </c>
      <c r="E489" s="67" t="s">
        <v>409</v>
      </c>
      <c r="F489" s="94" t="s">
        <v>465</v>
      </c>
      <c r="G489" s="95"/>
      <c r="H489" s="94"/>
      <c r="I489" s="94"/>
      <c r="J489" s="67" t="s">
        <v>406</v>
      </c>
    </row>
    <row r="490" spans="1:10" ht="20.100000000000001" customHeight="1" x14ac:dyDescent="0.2">
      <c r="A490" s="75"/>
      <c r="B490" s="75"/>
      <c r="C490" s="75"/>
      <c r="D490" s="75"/>
      <c r="E490" s="75"/>
      <c r="F490" s="75" t="s">
        <v>464</v>
      </c>
      <c r="G490" s="75" t="s">
        <v>463</v>
      </c>
      <c r="H490" s="75" t="s">
        <v>462</v>
      </c>
      <c r="I490" s="75" t="s">
        <v>461</v>
      </c>
      <c r="J490" s="75"/>
    </row>
    <row r="491" spans="1:10" ht="50.1" customHeight="1" x14ac:dyDescent="0.2">
      <c r="A491" s="65" t="s">
        <v>440</v>
      </c>
      <c r="B491" s="66" t="s">
        <v>980</v>
      </c>
      <c r="C491" s="65" t="s">
        <v>39</v>
      </c>
      <c r="D491" s="65" t="s">
        <v>979</v>
      </c>
      <c r="E491" s="64">
        <v>1.5</v>
      </c>
      <c r="F491" s="66" t="s">
        <v>608</v>
      </c>
      <c r="G491" s="66" t="s">
        <v>607</v>
      </c>
      <c r="H491" s="66" t="s">
        <v>606</v>
      </c>
      <c r="I491" s="66" t="s">
        <v>451</v>
      </c>
      <c r="J491" s="60">
        <v>0</v>
      </c>
    </row>
    <row r="492" spans="1:10" ht="20.100000000000001" customHeight="1" x14ac:dyDescent="0.2">
      <c r="A492" s="48"/>
      <c r="B492" s="48"/>
      <c r="C492" s="48"/>
      <c r="D492" s="48"/>
      <c r="E492" s="48"/>
      <c r="F492" s="48" t="s">
        <v>450</v>
      </c>
      <c r="G492" s="48"/>
      <c r="H492" s="48"/>
      <c r="I492" s="48"/>
      <c r="J492" s="51">
        <v>0</v>
      </c>
    </row>
    <row r="493" spans="1:10" x14ac:dyDescent="0.2">
      <c r="A493" s="58"/>
      <c r="B493" s="58"/>
      <c r="C493" s="58"/>
      <c r="D493" s="58"/>
      <c r="E493" s="58" t="s">
        <v>391</v>
      </c>
      <c r="F493" s="57">
        <v>0</v>
      </c>
      <c r="G493" s="58" t="s">
        <v>390</v>
      </c>
      <c r="H493" s="57">
        <v>0.1</v>
      </c>
      <c r="I493" s="58" t="s">
        <v>389</v>
      </c>
      <c r="J493" s="57">
        <v>0.10073424853552744</v>
      </c>
    </row>
    <row r="494" spans="1:10" x14ac:dyDescent="0.2">
      <c r="A494" s="58"/>
      <c r="B494" s="58"/>
      <c r="C494" s="58"/>
      <c r="D494" s="58"/>
      <c r="E494" s="58" t="s">
        <v>388</v>
      </c>
      <c r="F494" s="57">
        <v>26.1</v>
      </c>
      <c r="G494" s="58"/>
      <c r="H494" s="59" t="s">
        <v>387</v>
      </c>
      <c r="I494" s="59"/>
      <c r="J494" s="57">
        <v>149.11000000000001</v>
      </c>
    </row>
    <row r="495" spans="1:10" ht="50.1" customHeight="1" thickBot="1" x14ac:dyDescent="0.25">
      <c r="A495" s="51"/>
      <c r="B495" s="51"/>
      <c r="C495" s="51"/>
      <c r="D495" s="51"/>
      <c r="E495" s="51"/>
      <c r="F495" s="51"/>
      <c r="G495" s="51" t="s">
        <v>386</v>
      </c>
      <c r="H495" s="56" t="s">
        <v>1629</v>
      </c>
      <c r="I495" s="51" t="s">
        <v>384</v>
      </c>
      <c r="J495" s="55">
        <v>6173.15</v>
      </c>
    </row>
    <row r="496" spans="1:10" ht="0.95" customHeight="1" thickTop="1" x14ac:dyDescent="0.2">
      <c r="A496" s="54"/>
      <c r="B496" s="54"/>
      <c r="C496" s="54"/>
      <c r="D496" s="54"/>
      <c r="E496" s="54"/>
      <c r="F496" s="54"/>
      <c r="G496" s="54"/>
      <c r="H496" s="54"/>
      <c r="I496" s="54"/>
      <c r="J496" s="54"/>
    </row>
    <row r="497" spans="1:11" ht="18" customHeight="1" x14ac:dyDescent="0.2">
      <c r="A497" s="68" t="s">
        <v>1628</v>
      </c>
      <c r="B497" s="67" t="s">
        <v>5</v>
      </c>
      <c r="C497" s="68" t="s">
        <v>6</v>
      </c>
      <c r="D497" s="68" t="s">
        <v>7</v>
      </c>
      <c r="E497" s="76" t="s">
        <v>8</v>
      </c>
      <c r="F497" s="76"/>
      <c r="G497" s="75" t="s">
        <v>9</v>
      </c>
      <c r="H497" s="67" t="s">
        <v>10</v>
      </c>
      <c r="I497" s="67" t="s">
        <v>418</v>
      </c>
      <c r="J497" s="67" t="s">
        <v>417</v>
      </c>
      <c r="K497" s="67" t="s">
        <v>12</v>
      </c>
    </row>
    <row r="498" spans="1:11" ht="65.099999999999994" customHeight="1" x14ac:dyDescent="0.2">
      <c r="A498" s="73" t="s">
        <v>397</v>
      </c>
      <c r="B498" s="74" t="s">
        <v>82</v>
      </c>
      <c r="C498" s="73" t="s">
        <v>16</v>
      </c>
      <c r="D498" s="73" t="s">
        <v>83</v>
      </c>
      <c r="E498" s="72" t="s">
        <v>84</v>
      </c>
      <c r="F498" s="72"/>
      <c r="G498" s="71" t="s">
        <v>44</v>
      </c>
      <c r="H498" s="70">
        <v>1</v>
      </c>
      <c r="I498" s="69"/>
      <c r="J498" s="69">
        <v>12.58</v>
      </c>
      <c r="K498" s="69">
        <v>12.58</v>
      </c>
    </row>
    <row r="499" spans="1:11" ht="65.099999999999994" customHeight="1" x14ac:dyDescent="0.2">
      <c r="A499" s="65" t="s">
        <v>424</v>
      </c>
      <c r="B499" s="66" t="s">
        <v>549</v>
      </c>
      <c r="C499" s="65" t="s">
        <v>16</v>
      </c>
      <c r="D499" s="65" t="s">
        <v>548</v>
      </c>
      <c r="E499" s="61" t="s">
        <v>537</v>
      </c>
      <c r="F499" s="61"/>
      <c r="G499" s="63" t="s">
        <v>540</v>
      </c>
      <c r="H499" s="64">
        <v>5.4000000000000003E-3</v>
      </c>
      <c r="I499" s="64">
        <v>0</v>
      </c>
      <c r="J499" s="77">
        <v>322.67</v>
      </c>
      <c r="K499" s="77">
        <v>1.74</v>
      </c>
    </row>
    <row r="500" spans="1:11" ht="39" customHeight="1" x14ac:dyDescent="0.2">
      <c r="A500" s="65" t="s">
        <v>424</v>
      </c>
      <c r="B500" s="66" t="s">
        <v>1180</v>
      </c>
      <c r="C500" s="65" t="s">
        <v>16</v>
      </c>
      <c r="D500" s="65" t="s">
        <v>1179</v>
      </c>
      <c r="E500" s="61" t="s">
        <v>537</v>
      </c>
      <c r="F500" s="61"/>
      <c r="G500" s="63" t="s">
        <v>540</v>
      </c>
      <c r="H500" s="64">
        <v>2.6100000000000002E-2</v>
      </c>
      <c r="I500" s="64">
        <v>0</v>
      </c>
      <c r="J500" s="77">
        <v>216.69</v>
      </c>
      <c r="K500" s="77">
        <v>5.65</v>
      </c>
    </row>
    <row r="501" spans="1:11" ht="65.099999999999994" customHeight="1" x14ac:dyDescent="0.2">
      <c r="A501" s="65" t="s">
        <v>424</v>
      </c>
      <c r="B501" s="66" t="s">
        <v>555</v>
      </c>
      <c r="C501" s="65" t="s">
        <v>16</v>
      </c>
      <c r="D501" s="65" t="s">
        <v>554</v>
      </c>
      <c r="E501" s="61" t="s">
        <v>537</v>
      </c>
      <c r="F501" s="61"/>
      <c r="G501" s="63" t="s">
        <v>536</v>
      </c>
      <c r="H501" s="64">
        <v>5.9999999999999995E-4</v>
      </c>
      <c r="I501" s="64">
        <v>0</v>
      </c>
      <c r="J501" s="77">
        <v>76.52</v>
      </c>
      <c r="K501" s="77">
        <v>0.04</v>
      </c>
    </row>
    <row r="502" spans="1:11" ht="39" customHeight="1" x14ac:dyDescent="0.2">
      <c r="A502" s="65" t="s">
        <v>424</v>
      </c>
      <c r="B502" s="66" t="s">
        <v>1178</v>
      </c>
      <c r="C502" s="65" t="s">
        <v>16</v>
      </c>
      <c r="D502" s="65" t="s">
        <v>1177</v>
      </c>
      <c r="E502" s="61" t="s">
        <v>537</v>
      </c>
      <c r="F502" s="61"/>
      <c r="G502" s="63" t="s">
        <v>536</v>
      </c>
      <c r="H502" s="64">
        <v>3.7699999999999997E-2</v>
      </c>
      <c r="I502" s="64">
        <v>0</v>
      </c>
      <c r="J502" s="77">
        <v>91.85</v>
      </c>
      <c r="K502" s="77">
        <v>3.46</v>
      </c>
    </row>
    <row r="503" spans="1:11" ht="24" customHeight="1" x14ac:dyDescent="0.2">
      <c r="A503" s="65" t="s">
        <v>424</v>
      </c>
      <c r="B503" s="66" t="s">
        <v>561</v>
      </c>
      <c r="C503" s="65" t="s">
        <v>16</v>
      </c>
      <c r="D503" s="65" t="s">
        <v>560</v>
      </c>
      <c r="E503" s="61" t="s">
        <v>421</v>
      </c>
      <c r="F503" s="61"/>
      <c r="G503" s="63" t="s">
        <v>420</v>
      </c>
      <c r="H503" s="64">
        <v>5.8500000000000003E-2</v>
      </c>
      <c r="I503" s="64">
        <v>0</v>
      </c>
      <c r="J503" s="77">
        <v>24.94</v>
      </c>
      <c r="K503" s="77">
        <v>1.45</v>
      </c>
    </row>
    <row r="504" spans="1:11" ht="39" customHeight="1" x14ac:dyDescent="0.2">
      <c r="A504" s="65" t="s">
        <v>424</v>
      </c>
      <c r="B504" s="66" t="s">
        <v>806</v>
      </c>
      <c r="C504" s="65" t="s">
        <v>16</v>
      </c>
      <c r="D504" s="65" t="s">
        <v>805</v>
      </c>
      <c r="E504" s="61" t="s">
        <v>537</v>
      </c>
      <c r="F504" s="61"/>
      <c r="G504" s="63" t="s">
        <v>540</v>
      </c>
      <c r="H504" s="64">
        <v>2.29E-2</v>
      </c>
      <c r="I504" s="64">
        <v>0</v>
      </c>
      <c r="J504" s="77">
        <v>10.86</v>
      </c>
      <c r="K504" s="77">
        <v>0.24</v>
      </c>
    </row>
    <row r="505" spans="1:11" ht="25.5" x14ac:dyDescent="0.2">
      <c r="A505" s="58"/>
      <c r="B505" s="58"/>
      <c r="C505" s="58"/>
      <c r="D505" s="58"/>
      <c r="E505" s="58"/>
      <c r="F505" s="58" t="s">
        <v>391</v>
      </c>
      <c r="G505" s="57">
        <v>1.21</v>
      </c>
      <c r="H505" s="58" t="s">
        <v>390</v>
      </c>
      <c r="I505" s="57">
        <v>1.34</v>
      </c>
      <c r="J505" s="58" t="s">
        <v>389</v>
      </c>
      <c r="K505" s="57">
        <v>2.5499999999999998</v>
      </c>
    </row>
    <row r="506" spans="1:11" ht="25.5" x14ac:dyDescent="0.2">
      <c r="A506" s="58"/>
      <c r="B506" s="58"/>
      <c r="C506" s="58"/>
      <c r="D506" s="58"/>
      <c r="E506" s="58"/>
      <c r="F506" s="58" t="s">
        <v>388</v>
      </c>
      <c r="G506" s="57">
        <v>2.66</v>
      </c>
      <c r="H506" s="59"/>
      <c r="I506" s="59" t="s">
        <v>387</v>
      </c>
      <c r="J506" s="58"/>
      <c r="K506" s="57">
        <v>15.24</v>
      </c>
    </row>
    <row r="507" spans="1:11" ht="50.1" customHeight="1" thickBot="1" x14ac:dyDescent="0.25">
      <c r="A507" s="51"/>
      <c r="B507" s="51"/>
      <c r="C507" s="51"/>
      <c r="D507" s="51"/>
      <c r="E507" s="51"/>
      <c r="F507" s="51"/>
      <c r="G507" s="51"/>
      <c r="H507" s="51" t="s">
        <v>386</v>
      </c>
      <c r="I507" s="56" t="s">
        <v>1627</v>
      </c>
      <c r="J507" s="51" t="s">
        <v>384</v>
      </c>
      <c r="K507" s="55">
        <v>46996.800000000003</v>
      </c>
    </row>
    <row r="508" spans="1:11" ht="0.95" customHeight="1" thickTop="1" x14ac:dyDescent="0.2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</row>
    <row r="509" spans="1:11" ht="26.1" customHeight="1" x14ac:dyDescent="0.2">
      <c r="A509" s="85" t="s">
        <v>1626</v>
      </c>
      <c r="B509" s="85"/>
      <c r="C509" s="85"/>
      <c r="D509" s="85" t="s">
        <v>1426</v>
      </c>
      <c r="E509" s="85"/>
      <c r="F509" s="87"/>
      <c r="G509" s="87"/>
      <c r="H509" s="85"/>
      <c r="I509" s="86"/>
      <c r="J509" s="85"/>
      <c r="K509" s="84">
        <v>2710.07</v>
      </c>
    </row>
    <row r="510" spans="1:11" ht="18" customHeight="1" x14ac:dyDescent="0.2">
      <c r="A510" s="68" t="s">
        <v>1625</v>
      </c>
      <c r="B510" s="67" t="s">
        <v>5</v>
      </c>
      <c r="C510" s="68" t="s">
        <v>6</v>
      </c>
      <c r="D510" s="68" t="s">
        <v>7</v>
      </c>
      <c r="E510" s="76" t="s">
        <v>8</v>
      </c>
      <c r="F510" s="76"/>
      <c r="G510" s="75" t="s">
        <v>9</v>
      </c>
      <c r="H510" s="67" t="s">
        <v>10</v>
      </c>
      <c r="I510" s="67" t="s">
        <v>418</v>
      </c>
      <c r="J510" s="67" t="s">
        <v>417</v>
      </c>
      <c r="K510" s="67" t="s">
        <v>12</v>
      </c>
    </row>
    <row r="511" spans="1:11" ht="51.95" customHeight="1" x14ac:dyDescent="0.2">
      <c r="A511" s="73" t="s">
        <v>397</v>
      </c>
      <c r="B511" s="74" t="s">
        <v>193</v>
      </c>
      <c r="C511" s="73" t="s">
        <v>16</v>
      </c>
      <c r="D511" s="73" t="s">
        <v>194</v>
      </c>
      <c r="E511" s="72" t="s">
        <v>195</v>
      </c>
      <c r="F511" s="72"/>
      <c r="G511" s="71" t="s">
        <v>44</v>
      </c>
      <c r="H511" s="70">
        <v>1</v>
      </c>
      <c r="I511" s="69"/>
      <c r="J511" s="69">
        <v>27.56</v>
      </c>
      <c r="K511" s="69">
        <v>27.56</v>
      </c>
    </row>
    <row r="512" spans="1:11" ht="24" customHeight="1" x14ac:dyDescent="0.2">
      <c r="A512" s="65" t="s">
        <v>424</v>
      </c>
      <c r="B512" s="66" t="s">
        <v>561</v>
      </c>
      <c r="C512" s="65" t="s">
        <v>16</v>
      </c>
      <c r="D512" s="65" t="s">
        <v>560</v>
      </c>
      <c r="E512" s="61" t="s">
        <v>421</v>
      </c>
      <c r="F512" s="61"/>
      <c r="G512" s="63" t="s">
        <v>420</v>
      </c>
      <c r="H512" s="64">
        <v>0.1333</v>
      </c>
      <c r="I512" s="64">
        <v>0</v>
      </c>
      <c r="J512" s="77">
        <v>24.94</v>
      </c>
      <c r="K512" s="77">
        <v>3.32</v>
      </c>
    </row>
    <row r="513" spans="1:11" ht="65.099999999999994" customHeight="1" x14ac:dyDescent="0.2">
      <c r="A513" s="65" t="s">
        <v>424</v>
      </c>
      <c r="B513" s="66" t="s">
        <v>1276</v>
      </c>
      <c r="C513" s="65" t="s">
        <v>16</v>
      </c>
      <c r="D513" s="65" t="s">
        <v>1275</v>
      </c>
      <c r="E513" s="61" t="s">
        <v>537</v>
      </c>
      <c r="F513" s="61"/>
      <c r="G513" s="63" t="s">
        <v>536</v>
      </c>
      <c r="H513" s="64">
        <v>8.5300000000000001E-2</v>
      </c>
      <c r="I513" s="64">
        <v>0</v>
      </c>
      <c r="J513" s="77">
        <v>64.25</v>
      </c>
      <c r="K513" s="77">
        <v>5.48</v>
      </c>
    </row>
    <row r="514" spans="1:11" ht="39" customHeight="1" x14ac:dyDescent="0.2">
      <c r="A514" s="65" t="s">
        <v>424</v>
      </c>
      <c r="B514" s="66" t="s">
        <v>1424</v>
      </c>
      <c r="C514" s="65" t="s">
        <v>16</v>
      </c>
      <c r="D514" s="65" t="s">
        <v>1423</v>
      </c>
      <c r="E514" s="61" t="s">
        <v>537</v>
      </c>
      <c r="F514" s="61"/>
      <c r="G514" s="63" t="s">
        <v>536</v>
      </c>
      <c r="H514" s="64">
        <v>0.1179</v>
      </c>
      <c r="I514" s="64">
        <v>0</v>
      </c>
      <c r="J514" s="77">
        <v>77.02</v>
      </c>
      <c r="K514" s="77">
        <v>9.08</v>
      </c>
    </row>
    <row r="515" spans="1:11" ht="65.099999999999994" customHeight="1" x14ac:dyDescent="0.2">
      <c r="A515" s="65" t="s">
        <v>424</v>
      </c>
      <c r="B515" s="66" t="s">
        <v>1280</v>
      </c>
      <c r="C515" s="65" t="s">
        <v>16</v>
      </c>
      <c r="D515" s="65" t="s">
        <v>1279</v>
      </c>
      <c r="E515" s="61" t="s">
        <v>537</v>
      </c>
      <c r="F515" s="61"/>
      <c r="G515" s="63" t="s">
        <v>540</v>
      </c>
      <c r="H515" s="64">
        <v>4.8000000000000001E-2</v>
      </c>
      <c r="I515" s="64">
        <v>0</v>
      </c>
      <c r="J515" s="77">
        <v>148.29</v>
      </c>
      <c r="K515" s="77">
        <v>7.11</v>
      </c>
    </row>
    <row r="516" spans="1:11" ht="39" customHeight="1" x14ac:dyDescent="0.2">
      <c r="A516" s="65" t="s">
        <v>424</v>
      </c>
      <c r="B516" s="66" t="s">
        <v>1422</v>
      </c>
      <c r="C516" s="65" t="s">
        <v>16</v>
      </c>
      <c r="D516" s="65" t="s">
        <v>1421</v>
      </c>
      <c r="E516" s="61" t="s">
        <v>537</v>
      </c>
      <c r="F516" s="61"/>
      <c r="G516" s="63" t="s">
        <v>540</v>
      </c>
      <c r="H516" s="64">
        <v>1.54E-2</v>
      </c>
      <c r="I516" s="64">
        <v>0</v>
      </c>
      <c r="J516" s="77">
        <v>167.46</v>
      </c>
      <c r="K516" s="77">
        <v>2.57</v>
      </c>
    </row>
    <row r="517" spans="1:11" ht="25.5" x14ac:dyDescent="0.2">
      <c r="A517" s="58"/>
      <c r="B517" s="58"/>
      <c r="C517" s="58"/>
      <c r="D517" s="58"/>
      <c r="E517" s="58"/>
      <c r="F517" s="58" t="s">
        <v>391</v>
      </c>
      <c r="G517" s="57">
        <v>3.7</v>
      </c>
      <c r="H517" s="58" t="s">
        <v>390</v>
      </c>
      <c r="I517" s="57">
        <v>4.09</v>
      </c>
      <c r="J517" s="58" t="s">
        <v>389</v>
      </c>
      <c r="K517" s="57">
        <v>7.79</v>
      </c>
    </row>
    <row r="518" spans="1:11" ht="25.5" x14ac:dyDescent="0.2">
      <c r="A518" s="58"/>
      <c r="B518" s="58"/>
      <c r="C518" s="58"/>
      <c r="D518" s="58"/>
      <c r="E518" s="58"/>
      <c r="F518" s="58" t="s">
        <v>388</v>
      </c>
      <c r="G518" s="57">
        <v>5.84</v>
      </c>
      <c r="H518" s="59"/>
      <c r="I518" s="59" t="s">
        <v>387</v>
      </c>
      <c r="J518" s="58"/>
      <c r="K518" s="57">
        <v>33.4</v>
      </c>
    </row>
    <row r="519" spans="1:11" ht="50.1" customHeight="1" thickBot="1" x14ac:dyDescent="0.25">
      <c r="A519" s="51"/>
      <c r="B519" s="51"/>
      <c r="C519" s="51"/>
      <c r="D519" s="51"/>
      <c r="E519" s="51"/>
      <c r="F519" s="51"/>
      <c r="G519" s="51"/>
      <c r="H519" s="51" t="s">
        <v>386</v>
      </c>
      <c r="I519" s="56" t="s">
        <v>1624</v>
      </c>
      <c r="J519" s="51" t="s">
        <v>384</v>
      </c>
      <c r="K519" s="55">
        <v>2710.07</v>
      </c>
    </row>
    <row r="520" spans="1:11" ht="0.95" customHeight="1" thickTop="1" x14ac:dyDescent="0.2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</row>
    <row r="521" spans="1:11" ht="24" customHeight="1" x14ac:dyDescent="0.2">
      <c r="A521" s="85" t="s">
        <v>1623</v>
      </c>
      <c r="B521" s="85"/>
      <c r="C521" s="85"/>
      <c r="D521" s="85" t="s">
        <v>1081</v>
      </c>
      <c r="E521" s="85"/>
      <c r="F521" s="87"/>
      <c r="G521" s="87"/>
      <c r="H521" s="85"/>
      <c r="I521" s="86"/>
      <c r="J521" s="85"/>
      <c r="K521" s="84">
        <v>186904.46</v>
      </c>
    </row>
    <row r="522" spans="1:11" ht="18" customHeight="1" x14ac:dyDescent="0.2">
      <c r="A522" s="68" t="s">
        <v>1622</v>
      </c>
      <c r="B522" s="67" t="s">
        <v>5</v>
      </c>
      <c r="C522" s="68" t="s">
        <v>6</v>
      </c>
      <c r="D522" s="68" t="s">
        <v>7</v>
      </c>
      <c r="E522" s="76" t="s">
        <v>8</v>
      </c>
      <c r="F522" s="76"/>
      <c r="G522" s="75" t="s">
        <v>9</v>
      </c>
      <c r="H522" s="67" t="s">
        <v>10</v>
      </c>
      <c r="I522" s="67" t="s">
        <v>418</v>
      </c>
      <c r="J522" s="67" t="s">
        <v>417</v>
      </c>
      <c r="K522" s="67" t="s">
        <v>12</v>
      </c>
    </row>
    <row r="523" spans="1:11" ht="39" customHeight="1" x14ac:dyDescent="0.2">
      <c r="A523" s="73" t="s">
        <v>397</v>
      </c>
      <c r="B523" s="74" t="s">
        <v>15</v>
      </c>
      <c r="C523" s="73" t="s">
        <v>16</v>
      </c>
      <c r="D523" s="73" t="s">
        <v>17</v>
      </c>
      <c r="E523" s="72" t="s">
        <v>18</v>
      </c>
      <c r="F523" s="72"/>
      <c r="G523" s="71" t="s">
        <v>19</v>
      </c>
      <c r="H523" s="70">
        <v>1</v>
      </c>
      <c r="I523" s="69"/>
      <c r="J523" s="69">
        <v>1.26</v>
      </c>
      <c r="K523" s="69">
        <v>1.26</v>
      </c>
    </row>
    <row r="524" spans="1:11" ht="51.95" customHeight="1" x14ac:dyDescent="0.2">
      <c r="A524" s="65" t="s">
        <v>424</v>
      </c>
      <c r="B524" s="66" t="s">
        <v>572</v>
      </c>
      <c r="C524" s="65" t="s">
        <v>16</v>
      </c>
      <c r="D524" s="65" t="s">
        <v>571</v>
      </c>
      <c r="E524" s="61" t="s">
        <v>537</v>
      </c>
      <c r="F524" s="61"/>
      <c r="G524" s="63" t="s">
        <v>540</v>
      </c>
      <c r="H524" s="64">
        <v>3.0999999999999999E-3</v>
      </c>
      <c r="I524" s="64">
        <v>0</v>
      </c>
      <c r="J524" s="77">
        <v>370.94</v>
      </c>
      <c r="K524" s="77">
        <v>1.1399999999999999</v>
      </c>
    </row>
    <row r="525" spans="1:11" ht="51.95" customHeight="1" x14ac:dyDescent="0.2">
      <c r="A525" s="65" t="s">
        <v>424</v>
      </c>
      <c r="B525" s="66" t="s">
        <v>570</v>
      </c>
      <c r="C525" s="65" t="s">
        <v>16</v>
      </c>
      <c r="D525" s="65" t="s">
        <v>569</v>
      </c>
      <c r="E525" s="61" t="s">
        <v>537</v>
      </c>
      <c r="F525" s="61"/>
      <c r="G525" s="63" t="s">
        <v>536</v>
      </c>
      <c r="H525" s="64">
        <v>1.2999999999999999E-3</v>
      </c>
      <c r="I525" s="64">
        <v>0</v>
      </c>
      <c r="J525" s="77">
        <v>94.61</v>
      </c>
      <c r="K525" s="77">
        <v>0.12</v>
      </c>
    </row>
    <row r="526" spans="1:11" ht="25.5" x14ac:dyDescent="0.2">
      <c r="A526" s="58"/>
      <c r="B526" s="58"/>
      <c r="C526" s="58"/>
      <c r="D526" s="58"/>
      <c r="E526" s="58"/>
      <c r="F526" s="58" t="s">
        <v>391</v>
      </c>
      <c r="G526" s="57">
        <v>0.04</v>
      </c>
      <c r="H526" s="58" t="s">
        <v>390</v>
      </c>
      <c r="I526" s="57">
        <v>0.06</v>
      </c>
      <c r="J526" s="58" t="s">
        <v>389</v>
      </c>
      <c r="K526" s="57">
        <v>0.1</v>
      </c>
    </row>
    <row r="527" spans="1:11" ht="25.5" x14ac:dyDescent="0.2">
      <c r="A527" s="58"/>
      <c r="B527" s="58"/>
      <c r="C527" s="58"/>
      <c r="D527" s="58"/>
      <c r="E527" s="58"/>
      <c r="F527" s="58" t="s">
        <v>388</v>
      </c>
      <c r="G527" s="57">
        <v>0.26</v>
      </c>
      <c r="H527" s="59"/>
      <c r="I527" s="59" t="s">
        <v>387</v>
      </c>
      <c r="J527" s="58"/>
      <c r="K527" s="57">
        <v>1.52</v>
      </c>
    </row>
    <row r="528" spans="1:11" ht="50.1" customHeight="1" thickBot="1" x14ac:dyDescent="0.25">
      <c r="A528" s="51"/>
      <c r="B528" s="51"/>
      <c r="C528" s="51"/>
      <c r="D528" s="51"/>
      <c r="E528" s="51"/>
      <c r="F528" s="51"/>
      <c r="G528" s="51"/>
      <c r="H528" s="51" t="s">
        <v>386</v>
      </c>
      <c r="I528" s="56" t="s">
        <v>1621</v>
      </c>
      <c r="J528" s="51" t="s">
        <v>384</v>
      </c>
      <c r="K528" s="55">
        <v>179986.66</v>
      </c>
    </row>
    <row r="529" spans="1:11" ht="0.95" customHeight="1" thickTop="1" x14ac:dyDescent="0.2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</row>
    <row r="530" spans="1:11" ht="18" customHeight="1" x14ac:dyDescent="0.2">
      <c r="A530" s="68" t="s">
        <v>1620</v>
      </c>
      <c r="B530" s="67" t="s">
        <v>5</v>
      </c>
      <c r="C530" s="68" t="s">
        <v>6</v>
      </c>
      <c r="D530" s="68" t="s">
        <v>7</v>
      </c>
      <c r="E530" s="76" t="s">
        <v>8</v>
      </c>
      <c r="F530" s="76"/>
      <c r="G530" s="75" t="s">
        <v>9</v>
      </c>
      <c r="H530" s="67" t="s">
        <v>10</v>
      </c>
      <c r="I530" s="67" t="s">
        <v>418</v>
      </c>
      <c r="J530" s="67" t="s">
        <v>417</v>
      </c>
      <c r="K530" s="67" t="s">
        <v>12</v>
      </c>
    </row>
    <row r="531" spans="1:11" ht="39" customHeight="1" x14ac:dyDescent="0.2">
      <c r="A531" s="73" t="s">
        <v>397</v>
      </c>
      <c r="B531" s="74" t="s">
        <v>374</v>
      </c>
      <c r="C531" s="73" t="s">
        <v>16</v>
      </c>
      <c r="D531" s="73" t="s">
        <v>375</v>
      </c>
      <c r="E531" s="72" t="s">
        <v>18</v>
      </c>
      <c r="F531" s="72"/>
      <c r="G531" s="71" t="s">
        <v>19</v>
      </c>
      <c r="H531" s="70">
        <v>1</v>
      </c>
      <c r="I531" s="69"/>
      <c r="J531" s="69">
        <v>0.48</v>
      </c>
      <c r="K531" s="69">
        <v>0.48</v>
      </c>
    </row>
    <row r="532" spans="1:11" ht="51.95" customHeight="1" x14ac:dyDescent="0.2">
      <c r="A532" s="65" t="s">
        <v>424</v>
      </c>
      <c r="B532" s="66" t="s">
        <v>570</v>
      </c>
      <c r="C532" s="65" t="s">
        <v>16</v>
      </c>
      <c r="D532" s="65" t="s">
        <v>569</v>
      </c>
      <c r="E532" s="61" t="s">
        <v>537</v>
      </c>
      <c r="F532" s="61"/>
      <c r="G532" s="63" t="s">
        <v>536</v>
      </c>
      <c r="H532" s="64">
        <v>5.0000000000000001E-4</v>
      </c>
      <c r="I532" s="64">
        <v>0</v>
      </c>
      <c r="J532" s="77">
        <v>94.61</v>
      </c>
      <c r="K532" s="77">
        <v>0.04</v>
      </c>
    </row>
    <row r="533" spans="1:11" ht="51.95" customHeight="1" x14ac:dyDescent="0.2">
      <c r="A533" s="65" t="s">
        <v>424</v>
      </c>
      <c r="B533" s="66" t="s">
        <v>572</v>
      </c>
      <c r="C533" s="65" t="s">
        <v>16</v>
      </c>
      <c r="D533" s="65" t="s">
        <v>571</v>
      </c>
      <c r="E533" s="61" t="s">
        <v>537</v>
      </c>
      <c r="F533" s="61"/>
      <c r="G533" s="63" t="s">
        <v>540</v>
      </c>
      <c r="H533" s="64">
        <v>1.1999999999999999E-3</v>
      </c>
      <c r="I533" s="64">
        <v>0</v>
      </c>
      <c r="J533" s="77">
        <v>370.94</v>
      </c>
      <c r="K533" s="77">
        <v>0.44</v>
      </c>
    </row>
    <row r="534" spans="1:11" ht="25.5" x14ac:dyDescent="0.2">
      <c r="A534" s="58"/>
      <c r="B534" s="58"/>
      <c r="C534" s="58"/>
      <c r="D534" s="58"/>
      <c r="E534" s="58"/>
      <c r="F534" s="58" t="s">
        <v>391</v>
      </c>
      <c r="G534" s="57">
        <v>0.01</v>
      </c>
      <c r="H534" s="58" t="s">
        <v>390</v>
      </c>
      <c r="I534" s="57">
        <v>0.02</v>
      </c>
      <c r="J534" s="58" t="s">
        <v>389</v>
      </c>
      <c r="K534" s="57">
        <v>0.03</v>
      </c>
    </row>
    <row r="535" spans="1:11" ht="25.5" x14ac:dyDescent="0.2">
      <c r="A535" s="58"/>
      <c r="B535" s="58"/>
      <c r="C535" s="58"/>
      <c r="D535" s="58"/>
      <c r="E535" s="58"/>
      <c r="F535" s="58" t="s">
        <v>388</v>
      </c>
      <c r="G535" s="57">
        <v>0.1</v>
      </c>
      <c r="H535" s="59"/>
      <c r="I535" s="59" t="s">
        <v>387</v>
      </c>
      <c r="J535" s="58"/>
      <c r="K535" s="57">
        <v>0.57999999999999996</v>
      </c>
    </row>
    <row r="536" spans="1:11" ht="50.1" customHeight="1" thickBot="1" x14ac:dyDescent="0.25">
      <c r="A536" s="51"/>
      <c r="B536" s="51"/>
      <c r="C536" s="51"/>
      <c r="D536" s="51"/>
      <c r="E536" s="51"/>
      <c r="F536" s="51"/>
      <c r="G536" s="51"/>
      <c r="H536" s="51" t="s">
        <v>386</v>
      </c>
      <c r="I536" s="56" t="s">
        <v>359</v>
      </c>
      <c r="J536" s="51" t="s">
        <v>384</v>
      </c>
      <c r="K536" s="55">
        <v>0</v>
      </c>
    </row>
    <row r="537" spans="1:11" ht="0.95" customHeight="1" thickTop="1" x14ac:dyDescent="0.2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</row>
    <row r="538" spans="1:11" ht="18" customHeight="1" x14ac:dyDescent="0.2">
      <c r="A538" s="68"/>
      <c r="B538" s="67" t="s">
        <v>5</v>
      </c>
      <c r="C538" s="68" t="s">
        <v>6</v>
      </c>
      <c r="D538" s="68" t="s">
        <v>7</v>
      </c>
      <c r="E538" s="76" t="s">
        <v>8</v>
      </c>
      <c r="F538" s="76"/>
      <c r="G538" s="75" t="s">
        <v>9</v>
      </c>
      <c r="H538" s="67" t="s">
        <v>10</v>
      </c>
      <c r="I538" s="67" t="s">
        <v>418</v>
      </c>
      <c r="J538" s="67" t="s">
        <v>417</v>
      </c>
      <c r="K538" s="67" t="s">
        <v>12</v>
      </c>
    </row>
    <row r="539" spans="1:11" ht="39" customHeight="1" x14ac:dyDescent="0.2">
      <c r="A539" s="92" t="s">
        <v>440</v>
      </c>
      <c r="B539" s="93" t="s">
        <v>153</v>
      </c>
      <c r="C539" s="92" t="s">
        <v>21</v>
      </c>
      <c r="D539" s="92" t="s">
        <v>154</v>
      </c>
      <c r="E539" s="91" t="s">
        <v>155</v>
      </c>
      <c r="F539" s="91"/>
      <c r="G539" s="90" t="s">
        <v>71</v>
      </c>
      <c r="H539" s="89">
        <v>1</v>
      </c>
      <c r="I539" s="88"/>
      <c r="J539" s="88">
        <v>17.13</v>
      </c>
      <c r="K539" s="88">
        <v>17.13</v>
      </c>
    </row>
    <row r="540" spans="1:11" ht="25.5" x14ac:dyDescent="0.2">
      <c r="A540" s="58"/>
      <c r="B540" s="58"/>
      <c r="C540" s="58"/>
      <c r="D540" s="58"/>
      <c r="E540" s="58"/>
      <c r="F540" s="58" t="s">
        <v>391</v>
      </c>
      <c r="G540" s="57">
        <v>0</v>
      </c>
      <c r="H540" s="58" t="s">
        <v>390</v>
      </c>
      <c r="I540" s="57">
        <v>0</v>
      </c>
      <c r="J540" s="58" t="s">
        <v>389</v>
      </c>
      <c r="K540" s="57">
        <v>0</v>
      </c>
    </row>
    <row r="541" spans="1:11" ht="25.5" x14ac:dyDescent="0.2">
      <c r="A541" s="58"/>
      <c r="B541" s="58"/>
      <c r="C541" s="58"/>
      <c r="D541" s="58"/>
      <c r="E541" s="58"/>
      <c r="F541" s="58" t="s">
        <v>388</v>
      </c>
      <c r="G541" s="57"/>
      <c r="H541" s="59"/>
      <c r="I541" s="59" t="s">
        <v>387</v>
      </c>
      <c r="J541" s="58"/>
      <c r="K541" s="57">
        <v>20.764986</v>
      </c>
    </row>
    <row r="542" spans="1:11" ht="50.1" customHeight="1" thickBot="1" x14ac:dyDescent="0.25">
      <c r="A542" s="51"/>
      <c r="B542" s="51"/>
      <c r="C542" s="51"/>
      <c r="D542" s="51"/>
      <c r="E542" s="51"/>
      <c r="F542" s="51"/>
      <c r="G542" s="51"/>
      <c r="H542" s="51" t="s">
        <v>386</v>
      </c>
      <c r="I542" s="56" t="s">
        <v>1619</v>
      </c>
      <c r="J542" s="51" t="s">
        <v>384</v>
      </c>
      <c r="K542" s="55">
        <v>2601.2199999999998</v>
      </c>
    </row>
    <row r="543" spans="1:11" ht="0.95" customHeight="1" thickTop="1" x14ac:dyDescent="0.2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</row>
    <row r="544" spans="1:11" ht="18" customHeight="1" x14ac:dyDescent="0.2">
      <c r="A544" s="68"/>
      <c r="B544" s="67" t="s">
        <v>5</v>
      </c>
      <c r="C544" s="68" t="s">
        <v>6</v>
      </c>
      <c r="D544" s="68" t="s">
        <v>7</v>
      </c>
      <c r="E544" s="76" t="s">
        <v>8</v>
      </c>
      <c r="F544" s="76"/>
      <c r="G544" s="75" t="s">
        <v>9</v>
      </c>
      <c r="H544" s="67" t="s">
        <v>10</v>
      </c>
      <c r="I544" s="67" t="s">
        <v>418</v>
      </c>
      <c r="J544" s="67" t="s">
        <v>417</v>
      </c>
      <c r="K544" s="67" t="s">
        <v>12</v>
      </c>
    </row>
    <row r="545" spans="1:11" ht="39" customHeight="1" x14ac:dyDescent="0.2">
      <c r="A545" s="92" t="s">
        <v>440</v>
      </c>
      <c r="B545" s="93" t="s">
        <v>304</v>
      </c>
      <c r="C545" s="92" t="s">
        <v>21</v>
      </c>
      <c r="D545" s="92" t="s">
        <v>305</v>
      </c>
      <c r="E545" s="91" t="s">
        <v>155</v>
      </c>
      <c r="F545" s="91"/>
      <c r="G545" s="90" t="s">
        <v>71</v>
      </c>
      <c r="H545" s="89">
        <v>1</v>
      </c>
      <c r="I545" s="88"/>
      <c r="J545" s="88">
        <v>28.42</v>
      </c>
      <c r="K545" s="88">
        <v>28.42</v>
      </c>
    </row>
    <row r="546" spans="1:11" ht="25.5" x14ac:dyDescent="0.2">
      <c r="A546" s="58"/>
      <c r="B546" s="58"/>
      <c r="C546" s="58"/>
      <c r="D546" s="58"/>
      <c r="E546" s="58"/>
      <c r="F546" s="58" t="s">
        <v>391</v>
      </c>
      <c r="G546" s="57">
        <v>0</v>
      </c>
      <c r="H546" s="58" t="s">
        <v>390</v>
      </c>
      <c r="I546" s="57">
        <v>0</v>
      </c>
      <c r="J546" s="58" t="s">
        <v>389</v>
      </c>
      <c r="K546" s="57">
        <v>0</v>
      </c>
    </row>
    <row r="547" spans="1:11" ht="25.5" x14ac:dyDescent="0.2">
      <c r="A547" s="58"/>
      <c r="B547" s="58"/>
      <c r="C547" s="58"/>
      <c r="D547" s="58"/>
      <c r="E547" s="58"/>
      <c r="F547" s="58" t="s">
        <v>388</v>
      </c>
      <c r="G547" s="57"/>
      <c r="H547" s="59"/>
      <c r="I547" s="59" t="s">
        <v>387</v>
      </c>
      <c r="J547" s="58"/>
      <c r="K547" s="57">
        <v>34.450724000000001</v>
      </c>
    </row>
    <row r="548" spans="1:11" ht="50.1" customHeight="1" thickBot="1" x14ac:dyDescent="0.25">
      <c r="A548" s="51"/>
      <c r="B548" s="51"/>
      <c r="C548" s="51"/>
      <c r="D548" s="51"/>
      <c r="E548" s="51"/>
      <c r="F548" s="51"/>
      <c r="G548" s="51"/>
      <c r="H548" s="51" t="s">
        <v>386</v>
      </c>
      <c r="I548" s="56" t="s">
        <v>1619</v>
      </c>
      <c r="J548" s="51" t="s">
        <v>384</v>
      </c>
      <c r="K548" s="55">
        <v>4316.58</v>
      </c>
    </row>
    <row r="549" spans="1:11" ht="0.95" customHeight="1" thickTop="1" x14ac:dyDescent="0.2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</row>
    <row r="550" spans="1:11" ht="24" customHeight="1" x14ac:dyDescent="0.2">
      <c r="A550" s="85" t="s">
        <v>1618</v>
      </c>
      <c r="B550" s="85"/>
      <c r="C550" s="85"/>
      <c r="D550" s="85" t="s">
        <v>1413</v>
      </c>
      <c r="E550" s="85"/>
      <c r="F550" s="87"/>
      <c r="G550" s="87"/>
      <c r="H550" s="85"/>
      <c r="I550" s="86"/>
      <c r="J550" s="85"/>
      <c r="K550" s="84">
        <v>7651.87</v>
      </c>
    </row>
    <row r="551" spans="1:11" ht="18" customHeight="1" x14ac:dyDescent="0.2">
      <c r="A551" s="68" t="s">
        <v>1617</v>
      </c>
      <c r="B551" s="67" t="s">
        <v>5</v>
      </c>
      <c r="C551" s="68" t="s">
        <v>6</v>
      </c>
      <c r="D551" s="68" t="s">
        <v>7</v>
      </c>
      <c r="E551" s="76" t="s">
        <v>8</v>
      </c>
      <c r="F551" s="76"/>
      <c r="G551" s="75" t="s">
        <v>9</v>
      </c>
      <c r="H551" s="67" t="s">
        <v>10</v>
      </c>
      <c r="I551" s="67" t="s">
        <v>417</v>
      </c>
      <c r="J551" s="67" t="s">
        <v>12</v>
      </c>
    </row>
    <row r="552" spans="1:11" ht="39" customHeight="1" x14ac:dyDescent="0.2">
      <c r="A552" s="73" t="s">
        <v>397</v>
      </c>
      <c r="B552" s="74" t="s">
        <v>120</v>
      </c>
      <c r="C552" s="73" t="s">
        <v>39</v>
      </c>
      <c r="D552" s="73" t="s">
        <v>121</v>
      </c>
      <c r="E552" s="72" t="s">
        <v>53</v>
      </c>
      <c r="F552" s="72"/>
      <c r="G552" s="71" t="s">
        <v>122</v>
      </c>
      <c r="H552" s="70">
        <v>1</v>
      </c>
      <c r="I552" s="69">
        <v>1.33</v>
      </c>
      <c r="J552" s="69">
        <v>1.33</v>
      </c>
    </row>
    <row r="553" spans="1:11" ht="15" customHeight="1" x14ac:dyDescent="0.2">
      <c r="A553" s="76" t="s">
        <v>520</v>
      </c>
      <c r="B553" s="94" t="s">
        <v>5</v>
      </c>
      <c r="C553" s="76" t="s">
        <v>6</v>
      </c>
      <c r="D553" s="76" t="s">
        <v>519</v>
      </c>
      <c r="E553" s="94" t="s">
        <v>409</v>
      </c>
      <c r="F553" s="95" t="s">
        <v>518</v>
      </c>
      <c r="G553" s="94"/>
      <c r="H553" s="95" t="s">
        <v>406</v>
      </c>
      <c r="I553" s="94"/>
      <c r="J553" s="94" t="s">
        <v>503</v>
      </c>
    </row>
    <row r="554" spans="1:11" ht="15" customHeight="1" x14ac:dyDescent="0.2">
      <c r="A554" s="94"/>
      <c r="B554" s="94"/>
      <c r="C554" s="94"/>
      <c r="D554" s="94"/>
      <c r="E554" s="94"/>
      <c r="F554" s="67" t="s">
        <v>517</v>
      </c>
      <c r="G554" s="67" t="s">
        <v>516</v>
      </c>
      <c r="H554" s="67" t="s">
        <v>517</v>
      </c>
      <c r="I554" s="67" t="s">
        <v>516</v>
      </c>
      <c r="J554" s="94"/>
    </row>
    <row r="555" spans="1:11" ht="26.1" customHeight="1" x14ac:dyDescent="0.2">
      <c r="A555" s="82" t="s">
        <v>440</v>
      </c>
      <c r="B555" s="83" t="s">
        <v>812</v>
      </c>
      <c r="C555" s="82" t="s">
        <v>39</v>
      </c>
      <c r="D555" s="82" t="s">
        <v>811</v>
      </c>
      <c r="E555" s="79">
        <v>1</v>
      </c>
      <c r="F555" s="78">
        <v>1</v>
      </c>
      <c r="G555" s="78">
        <v>0</v>
      </c>
      <c r="H555" s="96">
        <v>393.71</v>
      </c>
      <c r="I555" s="96">
        <v>120.08</v>
      </c>
      <c r="J555" s="96">
        <v>393.71</v>
      </c>
    </row>
    <row r="556" spans="1:11" ht="20.100000000000001" customHeight="1" x14ac:dyDescent="0.2">
      <c r="A556" s="48"/>
      <c r="B556" s="48"/>
      <c r="C556" s="48"/>
      <c r="D556" s="48"/>
      <c r="E556" s="48"/>
      <c r="F556" s="48" t="s">
        <v>505</v>
      </c>
      <c r="G556" s="48"/>
      <c r="H556" s="48"/>
      <c r="I556" s="48"/>
      <c r="J556" s="51">
        <v>393.7099</v>
      </c>
    </row>
    <row r="557" spans="1:11" ht="20.100000000000001" customHeight="1" x14ac:dyDescent="0.2">
      <c r="A557" s="48"/>
      <c r="B557" s="48"/>
      <c r="C557" s="48"/>
      <c r="D557" s="48"/>
      <c r="E557" s="48"/>
      <c r="F557" s="48" t="s">
        <v>416</v>
      </c>
      <c r="G557" s="48"/>
      <c r="H557" s="48"/>
      <c r="I557" s="48"/>
      <c r="J557" s="51">
        <v>393.7099</v>
      </c>
    </row>
    <row r="558" spans="1:11" ht="20.100000000000001" customHeight="1" x14ac:dyDescent="0.2">
      <c r="A558" s="48"/>
      <c r="B558" s="48"/>
      <c r="C558" s="48"/>
      <c r="D558" s="48"/>
      <c r="E558" s="48"/>
      <c r="F558" s="48" t="s">
        <v>415</v>
      </c>
      <c r="G558" s="48"/>
      <c r="H558" s="48"/>
      <c r="I558" s="48"/>
      <c r="J558" s="51">
        <v>296.56</v>
      </c>
    </row>
    <row r="559" spans="1:11" ht="20.100000000000001" customHeight="1" x14ac:dyDescent="0.2">
      <c r="A559" s="48"/>
      <c r="B559" s="48"/>
      <c r="C559" s="48"/>
      <c r="D559" s="48"/>
      <c r="E559" s="48"/>
      <c r="F559" s="48" t="s">
        <v>414</v>
      </c>
      <c r="G559" s="48"/>
      <c r="H559" s="48"/>
      <c r="I559" s="48"/>
      <c r="J559" s="51">
        <v>1.3275999999999999</v>
      </c>
    </row>
    <row r="560" spans="1:11" ht="20.100000000000001" customHeight="1" x14ac:dyDescent="0.2">
      <c r="A560" s="48"/>
      <c r="B560" s="48"/>
      <c r="C560" s="48"/>
      <c r="D560" s="48"/>
      <c r="E560" s="48"/>
      <c r="F560" s="48" t="s">
        <v>413</v>
      </c>
      <c r="G560" s="48"/>
      <c r="H560" s="48"/>
      <c r="I560" s="48"/>
      <c r="J560" s="51">
        <v>0</v>
      </c>
    </row>
    <row r="561" spans="1:11" ht="20.100000000000001" customHeight="1" x14ac:dyDescent="0.2">
      <c r="A561" s="48"/>
      <c r="B561" s="48"/>
      <c r="C561" s="48"/>
      <c r="D561" s="48"/>
      <c r="E561" s="48"/>
      <c r="F561" s="48" t="s">
        <v>412</v>
      </c>
      <c r="G561" s="48"/>
      <c r="H561" s="48"/>
      <c r="I561" s="48"/>
      <c r="J561" s="51">
        <v>0</v>
      </c>
    </row>
    <row r="562" spans="1:11" x14ac:dyDescent="0.2">
      <c r="A562" s="58"/>
      <c r="B562" s="58"/>
      <c r="C562" s="58"/>
      <c r="D562" s="58"/>
      <c r="E562" s="58" t="s">
        <v>391</v>
      </c>
      <c r="F562" s="57">
        <v>0</v>
      </c>
      <c r="G562" s="58" t="s">
        <v>390</v>
      </c>
      <c r="H562" s="57">
        <v>0</v>
      </c>
      <c r="I562" s="58" t="s">
        <v>389</v>
      </c>
      <c r="J562" s="57">
        <v>0</v>
      </c>
    </row>
    <row r="563" spans="1:11" x14ac:dyDescent="0.2">
      <c r="A563" s="58"/>
      <c r="B563" s="58"/>
      <c r="C563" s="58"/>
      <c r="D563" s="58"/>
      <c r="E563" s="58" t="s">
        <v>388</v>
      </c>
      <c r="F563" s="57">
        <v>0.28000000000000003</v>
      </c>
      <c r="G563" s="58"/>
      <c r="H563" s="59" t="s">
        <v>387</v>
      </c>
      <c r="I563" s="59"/>
      <c r="J563" s="57">
        <v>1.61</v>
      </c>
    </row>
    <row r="564" spans="1:11" ht="50.1" customHeight="1" thickBot="1" x14ac:dyDescent="0.25">
      <c r="A564" s="51"/>
      <c r="B564" s="51"/>
      <c r="C564" s="51"/>
      <c r="D564" s="51"/>
      <c r="E564" s="51"/>
      <c r="F564" s="51"/>
      <c r="G564" s="51" t="s">
        <v>386</v>
      </c>
      <c r="H564" s="56" t="s">
        <v>1616</v>
      </c>
      <c r="I564" s="51" t="s">
        <v>384</v>
      </c>
      <c r="J564" s="55">
        <v>7651.87</v>
      </c>
    </row>
    <row r="565" spans="1:11" ht="0.95" customHeight="1" thickTop="1" x14ac:dyDescent="0.2">
      <c r="A565" s="54"/>
      <c r="B565" s="54"/>
      <c r="C565" s="54"/>
      <c r="D565" s="54"/>
      <c r="E565" s="54"/>
      <c r="F565" s="54"/>
      <c r="G565" s="54"/>
      <c r="H565" s="54"/>
      <c r="I565" s="54"/>
      <c r="J565" s="54"/>
    </row>
    <row r="566" spans="1:11" ht="24" customHeight="1" x14ac:dyDescent="0.2">
      <c r="A566" s="85" t="s">
        <v>1615</v>
      </c>
      <c r="B566" s="85"/>
      <c r="C566" s="85"/>
      <c r="D566" s="85" t="s">
        <v>1409</v>
      </c>
      <c r="E566" s="85"/>
      <c r="F566" s="87"/>
      <c r="G566" s="87"/>
      <c r="H566" s="85"/>
      <c r="I566" s="86"/>
      <c r="J566" s="85"/>
      <c r="K566" s="84">
        <v>770244.93</v>
      </c>
    </row>
    <row r="567" spans="1:11" ht="18" customHeight="1" x14ac:dyDescent="0.2">
      <c r="A567" s="68"/>
      <c r="B567" s="67" t="s">
        <v>5</v>
      </c>
      <c r="C567" s="68" t="s">
        <v>6</v>
      </c>
      <c r="D567" s="68" t="s">
        <v>7</v>
      </c>
      <c r="E567" s="76" t="s">
        <v>8</v>
      </c>
      <c r="F567" s="76"/>
      <c r="G567" s="75" t="s">
        <v>9</v>
      </c>
      <c r="H567" s="67" t="s">
        <v>10</v>
      </c>
      <c r="I567" s="67" t="s">
        <v>418</v>
      </c>
      <c r="J567" s="67" t="s">
        <v>417</v>
      </c>
      <c r="K567" s="67" t="s">
        <v>12</v>
      </c>
    </row>
    <row r="568" spans="1:11" ht="26.1" customHeight="1" x14ac:dyDescent="0.2">
      <c r="A568" s="92" t="s">
        <v>440</v>
      </c>
      <c r="B568" s="93" t="s">
        <v>20</v>
      </c>
      <c r="C568" s="92" t="s">
        <v>21</v>
      </c>
      <c r="D568" s="92" t="s">
        <v>22</v>
      </c>
      <c r="E568" s="91" t="s">
        <v>23</v>
      </c>
      <c r="F568" s="91"/>
      <c r="G568" s="90" t="s">
        <v>24</v>
      </c>
      <c r="H568" s="89">
        <v>1</v>
      </c>
      <c r="I568" s="88"/>
      <c r="J568" s="88">
        <v>3227.79</v>
      </c>
      <c r="K568" s="88">
        <v>3227.79</v>
      </c>
    </row>
    <row r="569" spans="1:11" ht="25.5" x14ac:dyDescent="0.2">
      <c r="A569" s="58"/>
      <c r="B569" s="58"/>
      <c r="C569" s="58"/>
      <c r="D569" s="58"/>
      <c r="E569" s="58"/>
      <c r="F569" s="58" t="s">
        <v>391</v>
      </c>
      <c r="G569" s="57">
        <v>0</v>
      </c>
      <c r="H569" s="58" t="s">
        <v>390</v>
      </c>
      <c r="I569" s="57">
        <v>0</v>
      </c>
      <c r="J569" s="58" t="s">
        <v>389</v>
      </c>
      <c r="K569" s="57">
        <v>0</v>
      </c>
    </row>
    <row r="570" spans="1:11" ht="25.5" x14ac:dyDescent="0.2">
      <c r="A570" s="58"/>
      <c r="B570" s="58"/>
      <c r="C570" s="58"/>
      <c r="D570" s="58"/>
      <c r="E570" s="58"/>
      <c r="F570" s="58" t="s">
        <v>388</v>
      </c>
      <c r="G570" s="57"/>
      <c r="H570" s="59"/>
      <c r="I570" s="59" t="s">
        <v>387</v>
      </c>
      <c r="J570" s="58"/>
      <c r="K570" s="57">
        <v>3720.9963120000002</v>
      </c>
    </row>
    <row r="571" spans="1:11" ht="50.1" customHeight="1" thickBot="1" x14ac:dyDescent="0.25">
      <c r="A571" s="51"/>
      <c r="B571" s="51"/>
      <c r="C571" s="51"/>
      <c r="D571" s="51"/>
      <c r="E571" s="51"/>
      <c r="F571" s="51"/>
      <c r="G571" s="51"/>
      <c r="H571" s="51" t="s">
        <v>386</v>
      </c>
      <c r="I571" s="56" t="s">
        <v>1614</v>
      </c>
      <c r="J571" s="51" t="s">
        <v>384</v>
      </c>
      <c r="K571" s="55">
        <v>770244.93</v>
      </c>
    </row>
    <row r="572" spans="1:11" ht="0.95" customHeight="1" thickTop="1" x14ac:dyDescent="0.2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</row>
    <row r="573" spans="1:11" ht="26.1" customHeight="1" x14ac:dyDescent="0.2">
      <c r="A573" s="85" t="s">
        <v>1613</v>
      </c>
      <c r="B573" s="85"/>
      <c r="C573" s="85"/>
      <c r="D573" s="85" t="s">
        <v>1612</v>
      </c>
      <c r="E573" s="85"/>
      <c r="F573" s="87"/>
      <c r="G573" s="87"/>
      <c r="H573" s="85"/>
      <c r="I573" s="86"/>
      <c r="J573" s="85"/>
      <c r="K573" s="84">
        <v>155434.56</v>
      </c>
    </row>
    <row r="574" spans="1:11" ht="18" customHeight="1" x14ac:dyDescent="0.2">
      <c r="A574" s="68" t="s">
        <v>1611</v>
      </c>
      <c r="B574" s="67" t="s">
        <v>5</v>
      </c>
      <c r="C574" s="68" t="s">
        <v>6</v>
      </c>
      <c r="D574" s="68" t="s">
        <v>7</v>
      </c>
      <c r="E574" s="76" t="s">
        <v>8</v>
      </c>
      <c r="F574" s="76"/>
      <c r="G574" s="75" t="s">
        <v>9</v>
      </c>
      <c r="H574" s="67" t="s">
        <v>10</v>
      </c>
      <c r="I574" s="67" t="s">
        <v>418</v>
      </c>
      <c r="J574" s="67" t="s">
        <v>417</v>
      </c>
      <c r="K574" s="67" t="s">
        <v>12</v>
      </c>
    </row>
    <row r="575" spans="1:11" ht="65.099999999999994" customHeight="1" x14ac:dyDescent="0.2">
      <c r="A575" s="73" t="s">
        <v>397</v>
      </c>
      <c r="B575" s="74" t="s">
        <v>77</v>
      </c>
      <c r="C575" s="73" t="s">
        <v>16</v>
      </c>
      <c r="D575" s="73" t="s">
        <v>78</v>
      </c>
      <c r="E575" s="72" t="s">
        <v>79</v>
      </c>
      <c r="F575" s="72"/>
      <c r="G575" s="71" t="s">
        <v>44</v>
      </c>
      <c r="H575" s="70">
        <v>1</v>
      </c>
      <c r="I575" s="69"/>
      <c r="J575" s="69">
        <v>9.01</v>
      </c>
      <c r="K575" s="69">
        <v>9.01</v>
      </c>
    </row>
    <row r="576" spans="1:11" ht="39" customHeight="1" x14ac:dyDescent="0.2">
      <c r="A576" s="65" t="s">
        <v>424</v>
      </c>
      <c r="B576" s="66" t="s">
        <v>1178</v>
      </c>
      <c r="C576" s="65" t="s">
        <v>16</v>
      </c>
      <c r="D576" s="65" t="s">
        <v>1177</v>
      </c>
      <c r="E576" s="61" t="s">
        <v>537</v>
      </c>
      <c r="F576" s="61"/>
      <c r="G576" s="63" t="s">
        <v>536</v>
      </c>
      <c r="H576" s="64">
        <v>2.1307900000000001E-2</v>
      </c>
      <c r="I576" s="64">
        <v>0</v>
      </c>
      <c r="J576" s="77">
        <v>91.85</v>
      </c>
      <c r="K576" s="77">
        <v>1.95</v>
      </c>
    </row>
    <row r="577" spans="1:11" ht="24" customHeight="1" x14ac:dyDescent="0.2">
      <c r="A577" s="65" t="s">
        <v>424</v>
      </c>
      <c r="B577" s="66" t="s">
        <v>561</v>
      </c>
      <c r="C577" s="65" t="s">
        <v>16</v>
      </c>
      <c r="D577" s="65" t="s">
        <v>560</v>
      </c>
      <c r="E577" s="61" t="s">
        <v>421</v>
      </c>
      <c r="F577" s="61"/>
      <c r="G577" s="63" t="s">
        <v>420</v>
      </c>
      <c r="H577" s="64">
        <v>4.83583E-2</v>
      </c>
      <c r="I577" s="64">
        <v>0</v>
      </c>
      <c r="J577" s="77">
        <v>24.94</v>
      </c>
      <c r="K577" s="77">
        <v>1.2</v>
      </c>
    </row>
    <row r="578" spans="1:11" ht="39" customHeight="1" x14ac:dyDescent="0.2">
      <c r="A578" s="65" t="s">
        <v>424</v>
      </c>
      <c r="B578" s="66" t="s">
        <v>1180</v>
      </c>
      <c r="C578" s="65" t="s">
        <v>16</v>
      </c>
      <c r="D578" s="65" t="s">
        <v>1179</v>
      </c>
      <c r="E578" s="61" t="s">
        <v>537</v>
      </c>
      <c r="F578" s="61"/>
      <c r="G578" s="63" t="s">
        <v>540</v>
      </c>
      <c r="H578" s="64">
        <v>2.7050399999999999E-2</v>
      </c>
      <c r="I578" s="64">
        <v>0</v>
      </c>
      <c r="J578" s="77">
        <v>216.69</v>
      </c>
      <c r="K578" s="77">
        <v>5.86</v>
      </c>
    </row>
    <row r="579" spans="1:11" ht="25.5" x14ac:dyDescent="0.2">
      <c r="A579" s="58"/>
      <c r="B579" s="58"/>
      <c r="C579" s="58"/>
      <c r="D579" s="58"/>
      <c r="E579" s="58"/>
      <c r="F579" s="58" t="s">
        <v>391</v>
      </c>
      <c r="G579" s="57">
        <v>0.89</v>
      </c>
      <c r="H579" s="58" t="s">
        <v>390</v>
      </c>
      <c r="I579" s="57">
        <v>1</v>
      </c>
      <c r="J579" s="58" t="s">
        <v>389</v>
      </c>
      <c r="K579" s="57">
        <v>1.89</v>
      </c>
    </row>
    <row r="580" spans="1:11" ht="25.5" x14ac:dyDescent="0.2">
      <c r="A580" s="58"/>
      <c r="B580" s="58"/>
      <c r="C580" s="58"/>
      <c r="D580" s="58"/>
      <c r="E580" s="58"/>
      <c r="F580" s="58" t="s">
        <v>388</v>
      </c>
      <c r="G580" s="57">
        <v>1.91</v>
      </c>
      <c r="H580" s="59"/>
      <c r="I580" s="59" t="s">
        <v>387</v>
      </c>
      <c r="J580" s="58"/>
      <c r="K580" s="57">
        <v>10.92</v>
      </c>
    </row>
    <row r="581" spans="1:11" ht="50.1" customHeight="1" thickBot="1" x14ac:dyDescent="0.25">
      <c r="A581" s="51"/>
      <c r="B581" s="51"/>
      <c r="C581" s="51"/>
      <c r="D581" s="51"/>
      <c r="E581" s="51"/>
      <c r="F581" s="51"/>
      <c r="G581" s="51"/>
      <c r="H581" s="51" t="s">
        <v>386</v>
      </c>
      <c r="I581" s="56" t="s">
        <v>1610</v>
      </c>
      <c r="J581" s="51" t="s">
        <v>384</v>
      </c>
      <c r="K581" s="55">
        <v>5767.39</v>
      </c>
    </row>
    <row r="582" spans="1:11" ht="0.95" customHeight="1" thickTop="1" x14ac:dyDescent="0.2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</row>
    <row r="583" spans="1:11" ht="18" customHeight="1" x14ac:dyDescent="0.2">
      <c r="A583" s="68" t="s">
        <v>1609</v>
      </c>
      <c r="B583" s="67" t="s">
        <v>5</v>
      </c>
      <c r="C583" s="68" t="s">
        <v>6</v>
      </c>
      <c r="D583" s="68" t="s">
        <v>7</v>
      </c>
      <c r="E583" s="76" t="s">
        <v>8</v>
      </c>
      <c r="F583" s="76"/>
      <c r="G583" s="75" t="s">
        <v>9</v>
      </c>
      <c r="H583" s="67" t="s">
        <v>10</v>
      </c>
      <c r="I583" s="67" t="s">
        <v>418</v>
      </c>
      <c r="J583" s="67" t="s">
        <v>417</v>
      </c>
      <c r="K583" s="67" t="s">
        <v>12</v>
      </c>
    </row>
    <row r="584" spans="1:11" ht="51.95" customHeight="1" x14ac:dyDescent="0.2">
      <c r="A584" s="73" t="s">
        <v>397</v>
      </c>
      <c r="B584" s="74" t="s">
        <v>264</v>
      </c>
      <c r="C584" s="73" t="s">
        <v>21</v>
      </c>
      <c r="D584" s="73" t="s">
        <v>265</v>
      </c>
      <c r="E584" s="72" t="s">
        <v>92</v>
      </c>
      <c r="F584" s="72"/>
      <c r="G584" s="71" t="s">
        <v>35</v>
      </c>
      <c r="H584" s="70">
        <v>1</v>
      </c>
      <c r="I584" s="69"/>
      <c r="J584" s="69">
        <v>221.72</v>
      </c>
      <c r="K584" s="69">
        <v>221.72</v>
      </c>
    </row>
    <row r="585" spans="1:11" ht="24" customHeight="1" x14ac:dyDescent="0.2">
      <c r="A585" s="65" t="s">
        <v>424</v>
      </c>
      <c r="B585" s="66" t="s">
        <v>1245</v>
      </c>
      <c r="C585" s="65" t="s">
        <v>16</v>
      </c>
      <c r="D585" s="65" t="s">
        <v>1244</v>
      </c>
      <c r="E585" s="61" t="s">
        <v>421</v>
      </c>
      <c r="F585" s="61"/>
      <c r="G585" s="63" t="s">
        <v>420</v>
      </c>
      <c r="H585" s="64">
        <v>1.1100000000000001</v>
      </c>
      <c r="I585" s="64">
        <v>0</v>
      </c>
      <c r="J585" s="77">
        <v>26.53</v>
      </c>
      <c r="K585" s="77">
        <v>29.44</v>
      </c>
    </row>
    <row r="586" spans="1:11" ht="39" customHeight="1" x14ac:dyDescent="0.2">
      <c r="A586" s="65" t="s">
        <v>424</v>
      </c>
      <c r="B586" s="66" t="s">
        <v>1180</v>
      </c>
      <c r="C586" s="65" t="s">
        <v>16</v>
      </c>
      <c r="D586" s="65" t="s">
        <v>1179</v>
      </c>
      <c r="E586" s="61" t="s">
        <v>537</v>
      </c>
      <c r="F586" s="61"/>
      <c r="G586" s="63" t="s">
        <v>540</v>
      </c>
      <c r="H586" s="64">
        <v>0.25040000000000001</v>
      </c>
      <c r="I586" s="64">
        <v>0</v>
      </c>
      <c r="J586" s="77">
        <v>216.69</v>
      </c>
      <c r="K586" s="77">
        <v>54.25</v>
      </c>
    </row>
    <row r="587" spans="1:11" ht="24" customHeight="1" x14ac:dyDescent="0.2">
      <c r="A587" s="65" t="s">
        <v>424</v>
      </c>
      <c r="B587" s="66" t="s">
        <v>561</v>
      </c>
      <c r="C587" s="65" t="s">
        <v>16</v>
      </c>
      <c r="D587" s="65" t="s">
        <v>560</v>
      </c>
      <c r="E587" s="61" t="s">
        <v>421</v>
      </c>
      <c r="F587" s="61"/>
      <c r="G587" s="63" t="s">
        <v>420</v>
      </c>
      <c r="H587" s="64">
        <v>2.2381000000000002</v>
      </c>
      <c r="I587" s="64">
        <v>0</v>
      </c>
      <c r="J587" s="77">
        <v>24.94</v>
      </c>
      <c r="K587" s="77">
        <v>55.81</v>
      </c>
    </row>
    <row r="588" spans="1:11" ht="26.1" customHeight="1" x14ac:dyDescent="0.2">
      <c r="A588" s="65" t="s">
        <v>424</v>
      </c>
      <c r="B588" s="66" t="s">
        <v>769</v>
      </c>
      <c r="C588" s="65" t="s">
        <v>16</v>
      </c>
      <c r="D588" s="65" t="s">
        <v>768</v>
      </c>
      <c r="E588" s="61" t="s">
        <v>817</v>
      </c>
      <c r="F588" s="61"/>
      <c r="G588" s="63" t="s">
        <v>44</v>
      </c>
      <c r="H588" s="64">
        <v>4.9000000000000002E-2</v>
      </c>
      <c r="I588" s="64">
        <v>0</v>
      </c>
      <c r="J588" s="77">
        <v>767.08</v>
      </c>
      <c r="K588" s="77">
        <v>37.58</v>
      </c>
    </row>
    <row r="589" spans="1:11" ht="39" customHeight="1" x14ac:dyDescent="0.2">
      <c r="A589" s="65" t="s">
        <v>424</v>
      </c>
      <c r="B589" s="66" t="s">
        <v>1178</v>
      </c>
      <c r="C589" s="65" t="s">
        <v>16</v>
      </c>
      <c r="D589" s="65" t="s">
        <v>1177</v>
      </c>
      <c r="E589" s="61" t="s">
        <v>537</v>
      </c>
      <c r="F589" s="61"/>
      <c r="G589" s="63" t="s">
        <v>536</v>
      </c>
      <c r="H589" s="64">
        <v>0.48609999999999998</v>
      </c>
      <c r="I589" s="64">
        <v>0</v>
      </c>
      <c r="J589" s="77">
        <v>91.85</v>
      </c>
      <c r="K589" s="77">
        <v>44.64</v>
      </c>
    </row>
    <row r="590" spans="1:11" ht="25.5" x14ac:dyDescent="0.2">
      <c r="A590" s="58"/>
      <c r="B590" s="58"/>
      <c r="C590" s="58"/>
      <c r="D590" s="58"/>
      <c r="E590" s="58"/>
      <c r="F590" s="58" t="s">
        <v>391</v>
      </c>
      <c r="G590" s="57">
        <v>38.270000000000003</v>
      </c>
      <c r="H590" s="58" t="s">
        <v>390</v>
      </c>
      <c r="I590" s="57">
        <v>42.15</v>
      </c>
      <c r="J590" s="58" t="s">
        <v>389</v>
      </c>
      <c r="K590" s="57">
        <v>80.42</v>
      </c>
    </row>
    <row r="591" spans="1:11" ht="25.5" x14ac:dyDescent="0.2">
      <c r="A591" s="58"/>
      <c r="B591" s="58"/>
      <c r="C591" s="58"/>
      <c r="D591" s="58"/>
      <c r="E591" s="58"/>
      <c r="F591" s="58" t="s">
        <v>388</v>
      </c>
      <c r="G591" s="57">
        <v>47.04</v>
      </c>
      <c r="H591" s="59"/>
      <c r="I591" s="59" t="s">
        <v>387</v>
      </c>
      <c r="J591" s="58"/>
      <c r="K591" s="57">
        <v>268.76</v>
      </c>
    </row>
    <row r="592" spans="1:11" ht="50.1" customHeight="1" thickBot="1" x14ac:dyDescent="0.25">
      <c r="A592" s="51"/>
      <c r="B592" s="51"/>
      <c r="C592" s="51"/>
      <c r="D592" s="51"/>
      <c r="E592" s="51"/>
      <c r="F592" s="51"/>
      <c r="G592" s="51"/>
      <c r="H592" s="51" t="s">
        <v>386</v>
      </c>
      <c r="I592" s="56" t="s">
        <v>1589</v>
      </c>
      <c r="J592" s="51" t="s">
        <v>384</v>
      </c>
      <c r="K592" s="55">
        <v>10750.4</v>
      </c>
    </row>
    <row r="593" spans="1:11" ht="0.95" customHeight="1" thickTop="1" x14ac:dyDescent="0.2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</row>
    <row r="594" spans="1:11" ht="18" customHeight="1" x14ac:dyDescent="0.2">
      <c r="A594" s="68" t="s">
        <v>1608</v>
      </c>
      <c r="B594" s="67" t="s">
        <v>5</v>
      </c>
      <c r="C594" s="68" t="s">
        <v>6</v>
      </c>
      <c r="D594" s="68" t="s">
        <v>7</v>
      </c>
      <c r="E594" s="76" t="s">
        <v>8</v>
      </c>
      <c r="F594" s="76"/>
      <c r="G594" s="75" t="s">
        <v>9</v>
      </c>
      <c r="H594" s="67" t="s">
        <v>10</v>
      </c>
      <c r="I594" s="67" t="s">
        <v>418</v>
      </c>
      <c r="J594" s="67" t="s">
        <v>417</v>
      </c>
      <c r="K594" s="67" t="s">
        <v>12</v>
      </c>
    </row>
    <row r="595" spans="1:11" ht="39" customHeight="1" x14ac:dyDescent="0.2">
      <c r="A595" s="73" t="s">
        <v>397</v>
      </c>
      <c r="B595" s="74" t="s">
        <v>63</v>
      </c>
      <c r="C595" s="73" t="s">
        <v>16</v>
      </c>
      <c r="D595" s="73" t="s">
        <v>64</v>
      </c>
      <c r="E595" s="72" t="s">
        <v>57</v>
      </c>
      <c r="F595" s="72"/>
      <c r="G595" s="71" t="s">
        <v>58</v>
      </c>
      <c r="H595" s="70">
        <v>1</v>
      </c>
      <c r="I595" s="69"/>
      <c r="J595" s="69">
        <v>25.66</v>
      </c>
      <c r="K595" s="69">
        <v>25.66</v>
      </c>
    </row>
    <row r="596" spans="1:11" ht="24" customHeight="1" x14ac:dyDescent="0.2">
      <c r="A596" s="65" t="s">
        <v>424</v>
      </c>
      <c r="B596" s="66" t="s">
        <v>561</v>
      </c>
      <c r="C596" s="65" t="s">
        <v>16</v>
      </c>
      <c r="D596" s="65" t="s">
        <v>560</v>
      </c>
      <c r="E596" s="61" t="s">
        <v>421</v>
      </c>
      <c r="F596" s="61"/>
      <c r="G596" s="63" t="s">
        <v>420</v>
      </c>
      <c r="H596" s="64">
        <v>0.18990000000000001</v>
      </c>
      <c r="I596" s="64">
        <v>0</v>
      </c>
      <c r="J596" s="77">
        <v>24.94</v>
      </c>
      <c r="K596" s="77">
        <v>4.7300000000000004</v>
      </c>
    </row>
    <row r="597" spans="1:11" ht="24" customHeight="1" x14ac:dyDescent="0.2">
      <c r="A597" s="65" t="s">
        <v>424</v>
      </c>
      <c r="B597" s="66" t="s">
        <v>761</v>
      </c>
      <c r="C597" s="65" t="s">
        <v>16</v>
      </c>
      <c r="D597" s="65" t="s">
        <v>760</v>
      </c>
      <c r="E597" s="61" t="s">
        <v>421</v>
      </c>
      <c r="F597" s="61"/>
      <c r="G597" s="63" t="s">
        <v>420</v>
      </c>
      <c r="H597" s="64">
        <v>0.44319999999999998</v>
      </c>
      <c r="I597" s="64">
        <v>0</v>
      </c>
      <c r="J597" s="77">
        <v>32.24</v>
      </c>
      <c r="K597" s="77">
        <v>14.28</v>
      </c>
    </row>
    <row r="598" spans="1:11" ht="39" customHeight="1" x14ac:dyDescent="0.2">
      <c r="A598" s="82" t="s">
        <v>440</v>
      </c>
      <c r="B598" s="83" t="s">
        <v>1448</v>
      </c>
      <c r="C598" s="82" t="s">
        <v>16</v>
      </c>
      <c r="D598" s="82" t="s">
        <v>1447</v>
      </c>
      <c r="E598" s="81" t="s">
        <v>23</v>
      </c>
      <c r="F598" s="81"/>
      <c r="G598" s="80" t="s">
        <v>35</v>
      </c>
      <c r="H598" s="79">
        <v>0.1449</v>
      </c>
      <c r="I598" s="79">
        <v>0</v>
      </c>
      <c r="J598" s="78">
        <v>10.199999999999999</v>
      </c>
      <c r="K598" s="78">
        <v>1.47</v>
      </c>
    </row>
    <row r="599" spans="1:11" ht="26.1" customHeight="1" x14ac:dyDescent="0.2">
      <c r="A599" s="82" t="s">
        <v>440</v>
      </c>
      <c r="B599" s="83" t="s">
        <v>1450</v>
      </c>
      <c r="C599" s="82" t="s">
        <v>16</v>
      </c>
      <c r="D599" s="82" t="s">
        <v>1449</v>
      </c>
      <c r="E599" s="81" t="s">
        <v>23</v>
      </c>
      <c r="F599" s="81"/>
      <c r="G599" s="80" t="s">
        <v>742</v>
      </c>
      <c r="H599" s="79">
        <v>1.2800000000000001E-2</v>
      </c>
      <c r="I599" s="79">
        <v>0</v>
      </c>
      <c r="J599" s="78">
        <v>19.04</v>
      </c>
      <c r="K599" s="78">
        <v>0.24</v>
      </c>
    </row>
    <row r="600" spans="1:11" ht="39" customHeight="1" x14ac:dyDescent="0.2">
      <c r="A600" s="82" t="s">
        <v>440</v>
      </c>
      <c r="B600" s="83" t="s">
        <v>1446</v>
      </c>
      <c r="C600" s="82" t="s">
        <v>16</v>
      </c>
      <c r="D600" s="82" t="s">
        <v>1445</v>
      </c>
      <c r="E600" s="81" t="s">
        <v>23</v>
      </c>
      <c r="F600" s="81"/>
      <c r="G600" s="80" t="s">
        <v>35</v>
      </c>
      <c r="H600" s="79">
        <v>0.18110000000000001</v>
      </c>
      <c r="I600" s="79">
        <v>0</v>
      </c>
      <c r="J600" s="78">
        <v>27.33</v>
      </c>
      <c r="K600" s="78">
        <v>4.9400000000000004</v>
      </c>
    </row>
    <row r="601" spans="1:11" ht="25.5" x14ac:dyDescent="0.2">
      <c r="A601" s="58"/>
      <c r="B601" s="58"/>
      <c r="C601" s="58"/>
      <c r="D601" s="58"/>
      <c r="E601" s="58"/>
      <c r="F601" s="58" t="s">
        <v>391</v>
      </c>
      <c r="G601" s="57">
        <v>6.37</v>
      </c>
      <c r="H601" s="58" t="s">
        <v>390</v>
      </c>
      <c r="I601" s="57">
        <v>7.03</v>
      </c>
      <c r="J601" s="58" t="s">
        <v>389</v>
      </c>
      <c r="K601" s="57">
        <v>13.4</v>
      </c>
    </row>
    <row r="602" spans="1:11" ht="25.5" x14ac:dyDescent="0.2">
      <c r="A602" s="58"/>
      <c r="B602" s="58"/>
      <c r="C602" s="58"/>
      <c r="D602" s="58"/>
      <c r="E602" s="58"/>
      <c r="F602" s="58" t="s">
        <v>388</v>
      </c>
      <c r="G602" s="57">
        <v>5.44</v>
      </c>
      <c r="H602" s="59"/>
      <c r="I602" s="59" t="s">
        <v>387</v>
      </c>
      <c r="J602" s="58"/>
      <c r="K602" s="57">
        <v>31.1</v>
      </c>
    </row>
    <row r="603" spans="1:11" ht="50.1" customHeight="1" thickBot="1" x14ac:dyDescent="0.25">
      <c r="A603" s="51"/>
      <c r="B603" s="51"/>
      <c r="C603" s="51"/>
      <c r="D603" s="51"/>
      <c r="E603" s="51"/>
      <c r="F603" s="51"/>
      <c r="G603" s="51"/>
      <c r="H603" s="51" t="s">
        <v>386</v>
      </c>
      <c r="I603" s="56" t="s">
        <v>1607</v>
      </c>
      <c r="J603" s="51" t="s">
        <v>384</v>
      </c>
      <c r="K603" s="55">
        <v>8708</v>
      </c>
    </row>
    <row r="604" spans="1:11" ht="0.95" customHeight="1" thickTop="1" x14ac:dyDescent="0.2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</row>
    <row r="605" spans="1:11" ht="18" customHeight="1" x14ac:dyDescent="0.2">
      <c r="A605" s="68" t="s">
        <v>1606</v>
      </c>
      <c r="B605" s="67" t="s">
        <v>5</v>
      </c>
      <c r="C605" s="68" t="s">
        <v>6</v>
      </c>
      <c r="D605" s="68" t="s">
        <v>7</v>
      </c>
      <c r="E605" s="76" t="s">
        <v>8</v>
      </c>
      <c r="F605" s="76"/>
      <c r="G605" s="75" t="s">
        <v>9</v>
      </c>
      <c r="H605" s="67" t="s">
        <v>10</v>
      </c>
      <c r="I605" s="67" t="s">
        <v>418</v>
      </c>
      <c r="J605" s="67" t="s">
        <v>417</v>
      </c>
      <c r="K605" s="67" t="s">
        <v>12</v>
      </c>
    </row>
    <row r="606" spans="1:11" ht="39" customHeight="1" x14ac:dyDescent="0.2">
      <c r="A606" s="73" t="s">
        <v>397</v>
      </c>
      <c r="B606" s="74" t="s">
        <v>199</v>
      </c>
      <c r="C606" s="73" t="s">
        <v>16</v>
      </c>
      <c r="D606" s="73" t="s">
        <v>200</v>
      </c>
      <c r="E606" s="72" t="s">
        <v>57</v>
      </c>
      <c r="F606" s="72"/>
      <c r="G606" s="71" t="s">
        <v>58</v>
      </c>
      <c r="H606" s="70">
        <v>1</v>
      </c>
      <c r="I606" s="69"/>
      <c r="J606" s="69">
        <v>3.63</v>
      </c>
      <c r="K606" s="69">
        <v>3.63</v>
      </c>
    </row>
    <row r="607" spans="1:11" ht="24" customHeight="1" x14ac:dyDescent="0.2">
      <c r="A607" s="65" t="s">
        <v>424</v>
      </c>
      <c r="B607" s="66" t="s">
        <v>561</v>
      </c>
      <c r="C607" s="65" t="s">
        <v>16</v>
      </c>
      <c r="D607" s="65" t="s">
        <v>560</v>
      </c>
      <c r="E607" s="61" t="s">
        <v>421</v>
      </c>
      <c r="F607" s="61"/>
      <c r="G607" s="63" t="s">
        <v>420</v>
      </c>
      <c r="H607" s="64">
        <v>7.5999999999999998E-2</v>
      </c>
      <c r="I607" s="64">
        <v>0</v>
      </c>
      <c r="J607" s="77">
        <v>24.94</v>
      </c>
      <c r="K607" s="77">
        <v>1.89</v>
      </c>
    </row>
    <row r="608" spans="1:11" ht="39" customHeight="1" x14ac:dyDescent="0.2">
      <c r="A608" s="65" t="s">
        <v>424</v>
      </c>
      <c r="B608" s="66" t="s">
        <v>1430</v>
      </c>
      <c r="C608" s="65" t="s">
        <v>16</v>
      </c>
      <c r="D608" s="65" t="s">
        <v>1429</v>
      </c>
      <c r="E608" s="61" t="s">
        <v>537</v>
      </c>
      <c r="F608" s="61"/>
      <c r="G608" s="63" t="s">
        <v>540</v>
      </c>
      <c r="H608" s="64">
        <v>1.6000000000000001E-3</v>
      </c>
      <c r="I608" s="64">
        <v>0</v>
      </c>
      <c r="J608" s="77">
        <v>36.130000000000003</v>
      </c>
      <c r="K608" s="77">
        <v>0.05</v>
      </c>
    </row>
    <row r="609" spans="1:11" ht="39" customHeight="1" x14ac:dyDescent="0.2">
      <c r="A609" s="65" t="s">
        <v>424</v>
      </c>
      <c r="B609" s="66" t="s">
        <v>1432</v>
      </c>
      <c r="C609" s="65" t="s">
        <v>16</v>
      </c>
      <c r="D609" s="65" t="s">
        <v>1431</v>
      </c>
      <c r="E609" s="61" t="s">
        <v>537</v>
      </c>
      <c r="F609" s="61"/>
      <c r="G609" s="63" t="s">
        <v>536</v>
      </c>
      <c r="H609" s="64">
        <v>1.6000000000000001E-3</v>
      </c>
      <c r="I609" s="64">
        <v>0</v>
      </c>
      <c r="J609" s="77">
        <v>28.33</v>
      </c>
      <c r="K609" s="77">
        <v>0.04</v>
      </c>
    </row>
    <row r="610" spans="1:11" ht="24" customHeight="1" x14ac:dyDescent="0.2">
      <c r="A610" s="65" t="s">
        <v>424</v>
      </c>
      <c r="B610" s="66" t="s">
        <v>779</v>
      </c>
      <c r="C610" s="65" t="s">
        <v>16</v>
      </c>
      <c r="D610" s="65" t="s">
        <v>778</v>
      </c>
      <c r="E610" s="61" t="s">
        <v>421</v>
      </c>
      <c r="F610" s="61"/>
      <c r="G610" s="63" t="s">
        <v>420</v>
      </c>
      <c r="H610" s="64">
        <v>5.0700000000000002E-2</v>
      </c>
      <c r="I610" s="64">
        <v>0</v>
      </c>
      <c r="J610" s="77">
        <v>32.69</v>
      </c>
      <c r="K610" s="77">
        <v>1.65</v>
      </c>
    </row>
    <row r="611" spans="1:11" ht="25.5" x14ac:dyDescent="0.2">
      <c r="A611" s="58"/>
      <c r="B611" s="58"/>
      <c r="C611" s="58"/>
      <c r="D611" s="58"/>
      <c r="E611" s="58"/>
      <c r="F611" s="58" t="s">
        <v>391</v>
      </c>
      <c r="G611" s="57">
        <v>1.17</v>
      </c>
      <c r="H611" s="58" t="s">
        <v>390</v>
      </c>
      <c r="I611" s="57">
        <v>1.29</v>
      </c>
      <c r="J611" s="58" t="s">
        <v>389</v>
      </c>
      <c r="K611" s="57">
        <v>2.46</v>
      </c>
    </row>
    <row r="612" spans="1:11" ht="25.5" x14ac:dyDescent="0.2">
      <c r="A612" s="58"/>
      <c r="B612" s="58"/>
      <c r="C612" s="58"/>
      <c r="D612" s="58"/>
      <c r="E612" s="58"/>
      <c r="F612" s="58" t="s">
        <v>388</v>
      </c>
      <c r="G612" s="57">
        <v>0.77</v>
      </c>
      <c r="H612" s="59"/>
      <c r="I612" s="59" t="s">
        <v>387</v>
      </c>
      <c r="J612" s="58"/>
      <c r="K612" s="57">
        <v>4.4000000000000004</v>
      </c>
    </row>
    <row r="613" spans="1:11" ht="50.1" customHeight="1" thickBot="1" x14ac:dyDescent="0.25">
      <c r="A613" s="51"/>
      <c r="B613" s="51"/>
      <c r="C613" s="51"/>
      <c r="D613" s="51"/>
      <c r="E613" s="51"/>
      <c r="F613" s="51"/>
      <c r="G613" s="51"/>
      <c r="H613" s="51" t="s">
        <v>386</v>
      </c>
      <c r="I613" s="56" t="s">
        <v>1605</v>
      </c>
      <c r="J613" s="51" t="s">
        <v>384</v>
      </c>
      <c r="K613" s="55">
        <v>457.6</v>
      </c>
    </row>
    <row r="614" spans="1:11" ht="0.95" customHeight="1" thickTop="1" x14ac:dyDescent="0.2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</row>
    <row r="615" spans="1:11" ht="18" customHeight="1" x14ac:dyDescent="0.2">
      <c r="A615" s="68" t="s">
        <v>1604</v>
      </c>
      <c r="B615" s="67" t="s">
        <v>5</v>
      </c>
      <c r="C615" s="68" t="s">
        <v>6</v>
      </c>
      <c r="D615" s="68" t="s">
        <v>7</v>
      </c>
      <c r="E615" s="76" t="s">
        <v>8</v>
      </c>
      <c r="F615" s="76"/>
      <c r="G615" s="75" t="s">
        <v>9</v>
      </c>
      <c r="H615" s="67" t="s">
        <v>10</v>
      </c>
      <c r="I615" s="67" t="s">
        <v>417</v>
      </c>
      <c r="J615" s="67" t="s">
        <v>12</v>
      </c>
    </row>
    <row r="616" spans="1:11" ht="24" customHeight="1" x14ac:dyDescent="0.2">
      <c r="A616" s="73" t="s">
        <v>397</v>
      </c>
      <c r="B616" s="74" t="s">
        <v>126</v>
      </c>
      <c r="C616" s="73" t="s">
        <v>39</v>
      </c>
      <c r="D616" s="73" t="s">
        <v>127</v>
      </c>
      <c r="E616" s="72" t="s">
        <v>53</v>
      </c>
      <c r="F616" s="72"/>
      <c r="G616" s="71" t="s">
        <v>44</v>
      </c>
      <c r="H616" s="70">
        <v>1</v>
      </c>
      <c r="I616" s="69">
        <v>123.01</v>
      </c>
      <c r="J616" s="69">
        <v>123.01</v>
      </c>
    </row>
    <row r="617" spans="1:11" ht="15" customHeight="1" x14ac:dyDescent="0.2">
      <c r="A617" s="76" t="s">
        <v>520</v>
      </c>
      <c r="B617" s="94" t="s">
        <v>5</v>
      </c>
      <c r="C617" s="76" t="s">
        <v>6</v>
      </c>
      <c r="D617" s="76" t="s">
        <v>519</v>
      </c>
      <c r="E617" s="94" t="s">
        <v>409</v>
      </c>
      <c r="F617" s="95" t="s">
        <v>518</v>
      </c>
      <c r="G617" s="94"/>
      <c r="H617" s="95" t="s">
        <v>406</v>
      </c>
      <c r="I617" s="94"/>
      <c r="J617" s="94" t="s">
        <v>503</v>
      </c>
    </row>
    <row r="618" spans="1:11" ht="15" customHeight="1" x14ac:dyDescent="0.2">
      <c r="A618" s="94"/>
      <c r="B618" s="94"/>
      <c r="C618" s="94"/>
      <c r="D618" s="94"/>
      <c r="E618" s="94"/>
      <c r="F618" s="67" t="s">
        <v>517</v>
      </c>
      <c r="G618" s="67" t="s">
        <v>516</v>
      </c>
      <c r="H618" s="67" t="s">
        <v>517</v>
      </c>
      <c r="I618" s="67" t="s">
        <v>516</v>
      </c>
      <c r="J618" s="94"/>
    </row>
    <row r="619" spans="1:11" ht="24" customHeight="1" x14ac:dyDescent="0.2">
      <c r="A619" s="82" t="s">
        <v>440</v>
      </c>
      <c r="B619" s="83" t="s">
        <v>594</v>
      </c>
      <c r="C619" s="82" t="s">
        <v>39</v>
      </c>
      <c r="D619" s="82" t="s">
        <v>593</v>
      </c>
      <c r="E619" s="79">
        <v>1</v>
      </c>
      <c r="F619" s="78">
        <v>1</v>
      </c>
      <c r="G619" s="78">
        <v>0</v>
      </c>
      <c r="H619" s="96">
        <v>337.85</v>
      </c>
      <c r="I619" s="96">
        <v>146.83000000000001</v>
      </c>
      <c r="J619" s="96">
        <v>337.85</v>
      </c>
    </row>
    <row r="620" spans="1:11" ht="20.100000000000001" customHeight="1" x14ac:dyDescent="0.2">
      <c r="A620" s="48"/>
      <c r="B620" s="48"/>
      <c r="C620" s="48"/>
      <c r="D620" s="48"/>
      <c r="E620" s="48"/>
      <c r="F620" s="48" t="s">
        <v>505</v>
      </c>
      <c r="G620" s="48"/>
      <c r="H620" s="48"/>
      <c r="I620" s="48"/>
      <c r="J620" s="51">
        <v>337.8467</v>
      </c>
    </row>
    <row r="621" spans="1:11" ht="20.100000000000001" customHeight="1" x14ac:dyDescent="0.2">
      <c r="A621" s="68" t="s">
        <v>504</v>
      </c>
      <c r="B621" s="67" t="s">
        <v>5</v>
      </c>
      <c r="C621" s="68" t="s">
        <v>6</v>
      </c>
      <c r="D621" s="68" t="s">
        <v>205</v>
      </c>
      <c r="E621" s="67" t="s">
        <v>409</v>
      </c>
      <c r="F621" s="94" t="s">
        <v>406</v>
      </c>
      <c r="G621" s="94"/>
      <c r="H621" s="94"/>
      <c r="I621" s="94"/>
      <c r="J621" s="67" t="s">
        <v>503</v>
      </c>
    </row>
    <row r="622" spans="1:11" ht="24" customHeight="1" x14ac:dyDescent="0.2">
      <c r="A622" s="82" t="s">
        <v>440</v>
      </c>
      <c r="B622" s="83" t="s">
        <v>237</v>
      </c>
      <c r="C622" s="82" t="s">
        <v>39</v>
      </c>
      <c r="D622" s="82" t="s">
        <v>238</v>
      </c>
      <c r="E622" s="79">
        <v>1</v>
      </c>
      <c r="F622" s="82"/>
      <c r="G622" s="82"/>
      <c r="H622" s="82"/>
      <c r="I622" s="96" t="s">
        <v>169</v>
      </c>
      <c r="J622" s="96" t="s">
        <v>169</v>
      </c>
    </row>
    <row r="623" spans="1:11" ht="20.100000000000001" customHeight="1" x14ac:dyDescent="0.2">
      <c r="A623" s="48"/>
      <c r="B623" s="48"/>
      <c r="C623" s="48"/>
      <c r="D623" s="48"/>
      <c r="E623" s="48"/>
      <c r="F623" s="48" t="s">
        <v>491</v>
      </c>
      <c r="G623" s="48"/>
      <c r="H623" s="48"/>
      <c r="I623" s="48"/>
      <c r="J623" s="98">
        <v>0</v>
      </c>
    </row>
    <row r="624" spans="1:11" ht="20.100000000000001" customHeight="1" x14ac:dyDescent="0.2">
      <c r="A624" s="48"/>
      <c r="B624" s="48"/>
      <c r="C624" s="48"/>
      <c r="D624" s="48"/>
      <c r="E624" s="48"/>
      <c r="F624" s="48" t="s">
        <v>490</v>
      </c>
      <c r="G624" s="48"/>
      <c r="H624" s="48"/>
      <c r="I624" s="48"/>
      <c r="J624" s="51">
        <v>22.527200000000001</v>
      </c>
    </row>
    <row r="625" spans="1:10" ht="20.100000000000001" customHeight="1" x14ac:dyDescent="0.2">
      <c r="A625" s="48"/>
      <c r="B625" s="48"/>
      <c r="C625" s="48"/>
      <c r="D625" s="48"/>
      <c r="E625" s="48"/>
      <c r="F625" s="48" t="s">
        <v>416</v>
      </c>
      <c r="G625" s="48"/>
      <c r="H625" s="48"/>
      <c r="I625" s="48"/>
      <c r="J625" s="51">
        <v>360.37389999999999</v>
      </c>
    </row>
    <row r="626" spans="1:10" ht="20.100000000000001" customHeight="1" x14ac:dyDescent="0.2">
      <c r="A626" s="48"/>
      <c r="B626" s="48"/>
      <c r="C626" s="48"/>
      <c r="D626" s="48"/>
      <c r="E626" s="48"/>
      <c r="F626" s="48" t="s">
        <v>415</v>
      </c>
      <c r="G626" s="48"/>
      <c r="H626" s="48"/>
      <c r="I626" s="48"/>
      <c r="J626" s="51">
        <v>223.63</v>
      </c>
    </row>
    <row r="627" spans="1:10" ht="20.100000000000001" customHeight="1" x14ac:dyDescent="0.2">
      <c r="A627" s="48"/>
      <c r="B627" s="48"/>
      <c r="C627" s="48"/>
      <c r="D627" s="48"/>
      <c r="E627" s="48"/>
      <c r="F627" s="48" t="s">
        <v>414</v>
      </c>
      <c r="G627" s="48"/>
      <c r="H627" s="48"/>
      <c r="I627" s="48"/>
      <c r="J627" s="51">
        <v>1.6114999999999999</v>
      </c>
    </row>
    <row r="628" spans="1:10" ht="20.100000000000001" customHeight="1" x14ac:dyDescent="0.2">
      <c r="A628" s="48"/>
      <c r="B628" s="48"/>
      <c r="C628" s="48"/>
      <c r="D628" s="48"/>
      <c r="E628" s="48"/>
      <c r="F628" s="48" t="s">
        <v>413</v>
      </c>
      <c r="G628" s="48"/>
      <c r="H628" s="48"/>
      <c r="I628" s="48"/>
      <c r="J628" s="51">
        <v>0</v>
      </c>
    </row>
    <row r="629" spans="1:10" ht="20.100000000000001" customHeight="1" x14ac:dyDescent="0.2">
      <c r="A629" s="48"/>
      <c r="B629" s="48"/>
      <c r="C629" s="48"/>
      <c r="D629" s="48"/>
      <c r="E629" s="48"/>
      <c r="F629" s="48" t="s">
        <v>412</v>
      </c>
      <c r="G629" s="48"/>
      <c r="H629" s="48"/>
      <c r="I629" s="48"/>
      <c r="J629" s="51">
        <v>0</v>
      </c>
    </row>
    <row r="630" spans="1:10" ht="20.100000000000001" customHeight="1" x14ac:dyDescent="0.2">
      <c r="A630" s="68" t="s">
        <v>489</v>
      </c>
      <c r="B630" s="67" t="s">
        <v>5</v>
      </c>
      <c r="C630" s="68" t="s">
        <v>6</v>
      </c>
      <c r="D630" s="68" t="s">
        <v>488</v>
      </c>
      <c r="E630" s="67" t="s">
        <v>409</v>
      </c>
      <c r="F630" s="67" t="s">
        <v>408</v>
      </c>
      <c r="G630" s="67" t="s">
        <v>407</v>
      </c>
      <c r="H630" s="67"/>
      <c r="I630" s="67"/>
      <c r="J630" s="67" t="s">
        <v>406</v>
      </c>
    </row>
    <row r="631" spans="1:10" ht="24" customHeight="1" x14ac:dyDescent="0.2">
      <c r="A631" s="82" t="s">
        <v>440</v>
      </c>
      <c r="B631" s="83" t="s">
        <v>988</v>
      </c>
      <c r="C631" s="82" t="s">
        <v>39</v>
      </c>
      <c r="D631" s="82" t="s">
        <v>979</v>
      </c>
      <c r="E631" s="79">
        <v>1</v>
      </c>
      <c r="F631" s="80" t="s">
        <v>44</v>
      </c>
      <c r="G631" s="97" t="s">
        <v>987</v>
      </c>
      <c r="H631" s="97"/>
      <c r="I631" s="81"/>
      <c r="J631" s="96" t="s">
        <v>987</v>
      </c>
    </row>
    <row r="632" spans="1:10" ht="20.100000000000001" customHeight="1" x14ac:dyDescent="0.2">
      <c r="A632" s="48"/>
      <c r="B632" s="48"/>
      <c r="C632" s="48"/>
      <c r="D632" s="48"/>
      <c r="E632" s="48"/>
      <c r="F632" s="48" t="s">
        <v>479</v>
      </c>
      <c r="G632" s="48"/>
      <c r="H632" s="48"/>
      <c r="I632" s="48"/>
      <c r="J632" s="51">
        <v>118.6961</v>
      </c>
    </row>
    <row r="633" spans="1:10" ht="20.100000000000001" customHeight="1" x14ac:dyDescent="0.2">
      <c r="A633" s="68" t="s">
        <v>475</v>
      </c>
      <c r="B633" s="67" t="s">
        <v>474</v>
      </c>
      <c r="C633" s="68" t="s">
        <v>6</v>
      </c>
      <c r="D633" s="68" t="s">
        <v>7</v>
      </c>
      <c r="E633" s="67" t="s">
        <v>473</v>
      </c>
      <c r="F633" s="67" t="s">
        <v>409</v>
      </c>
      <c r="G633" s="75" t="s">
        <v>408</v>
      </c>
      <c r="H633" s="94" t="s">
        <v>407</v>
      </c>
      <c r="I633" s="94"/>
      <c r="J633" s="67" t="s">
        <v>406</v>
      </c>
    </row>
    <row r="634" spans="1:10" ht="39" customHeight="1" x14ac:dyDescent="0.2">
      <c r="A634" s="65" t="s">
        <v>397</v>
      </c>
      <c r="B634" s="66" t="s">
        <v>613</v>
      </c>
      <c r="C634" s="65" t="s">
        <v>39</v>
      </c>
      <c r="D634" s="65" t="s">
        <v>612</v>
      </c>
      <c r="E634" s="66" t="s">
        <v>980</v>
      </c>
      <c r="F634" s="64">
        <v>1.5</v>
      </c>
      <c r="G634" s="63" t="s">
        <v>107</v>
      </c>
      <c r="H634" s="62">
        <v>1.8</v>
      </c>
      <c r="I634" s="61"/>
      <c r="J634" s="60">
        <v>2.7</v>
      </c>
    </row>
    <row r="635" spans="1:10" ht="20.100000000000001" customHeight="1" x14ac:dyDescent="0.2">
      <c r="A635" s="48"/>
      <c r="B635" s="48"/>
      <c r="C635" s="48"/>
      <c r="D635" s="48"/>
      <c r="E635" s="48"/>
      <c r="F635" s="48" t="s">
        <v>468</v>
      </c>
      <c r="G635" s="48"/>
      <c r="H635" s="48"/>
      <c r="I635" s="48"/>
      <c r="J635" s="51">
        <v>2.7</v>
      </c>
    </row>
    <row r="636" spans="1:10" ht="20.100000000000001" customHeight="1" x14ac:dyDescent="0.2">
      <c r="A636" s="68" t="s">
        <v>467</v>
      </c>
      <c r="B636" s="67" t="s">
        <v>466</v>
      </c>
      <c r="C636" s="68" t="s">
        <v>6</v>
      </c>
      <c r="D636" s="68" t="s">
        <v>7</v>
      </c>
      <c r="E636" s="67" t="s">
        <v>409</v>
      </c>
      <c r="F636" s="94" t="s">
        <v>465</v>
      </c>
      <c r="G636" s="95"/>
      <c r="H636" s="94"/>
      <c r="I636" s="94"/>
      <c r="J636" s="67" t="s">
        <v>406</v>
      </c>
    </row>
    <row r="637" spans="1:10" ht="20.100000000000001" customHeight="1" x14ac:dyDescent="0.2">
      <c r="A637" s="75"/>
      <c r="B637" s="75"/>
      <c r="C637" s="75"/>
      <c r="D637" s="75"/>
      <c r="E637" s="75"/>
      <c r="F637" s="75" t="s">
        <v>464</v>
      </c>
      <c r="G637" s="75" t="s">
        <v>463</v>
      </c>
      <c r="H637" s="75" t="s">
        <v>462</v>
      </c>
      <c r="I637" s="75" t="s">
        <v>461</v>
      </c>
      <c r="J637" s="75"/>
    </row>
    <row r="638" spans="1:10" ht="50.1" customHeight="1" x14ac:dyDescent="0.2">
      <c r="A638" s="65" t="s">
        <v>440</v>
      </c>
      <c r="B638" s="66" t="s">
        <v>980</v>
      </c>
      <c r="C638" s="65" t="s">
        <v>39</v>
      </c>
      <c r="D638" s="65" t="s">
        <v>979</v>
      </c>
      <c r="E638" s="64">
        <v>1.5</v>
      </c>
      <c r="F638" s="66" t="s">
        <v>608</v>
      </c>
      <c r="G638" s="66" t="s">
        <v>607</v>
      </c>
      <c r="H638" s="66" t="s">
        <v>606</v>
      </c>
      <c r="I638" s="66" t="s">
        <v>451</v>
      </c>
      <c r="J638" s="60">
        <v>0</v>
      </c>
    </row>
    <row r="639" spans="1:10" ht="20.100000000000001" customHeight="1" x14ac:dyDescent="0.2">
      <c r="A639" s="48"/>
      <c r="B639" s="48"/>
      <c r="C639" s="48"/>
      <c r="D639" s="48"/>
      <c r="E639" s="48"/>
      <c r="F639" s="48" t="s">
        <v>450</v>
      </c>
      <c r="G639" s="48"/>
      <c r="H639" s="48"/>
      <c r="I639" s="48"/>
      <c r="J639" s="51">
        <v>0</v>
      </c>
    </row>
    <row r="640" spans="1:10" x14ac:dyDescent="0.2">
      <c r="A640" s="58"/>
      <c r="B640" s="58"/>
      <c r="C640" s="58"/>
      <c r="D640" s="58"/>
      <c r="E640" s="58" t="s">
        <v>391</v>
      </c>
      <c r="F640" s="57">
        <v>0</v>
      </c>
      <c r="G640" s="58" t="s">
        <v>390</v>
      </c>
      <c r="H640" s="57">
        <v>0.1</v>
      </c>
      <c r="I640" s="58" t="s">
        <v>389</v>
      </c>
      <c r="J640" s="57">
        <v>0.10073424853552744</v>
      </c>
    </row>
    <row r="641" spans="1:11" x14ac:dyDescent="0.2">
      <c r="A641" s="58"/>
      <c r="B641" s="58"/>
      <c r="C641" s="58"/>
      <c r="D641" s="58"/>
      <c r="E641" s="58" t="s">
        <v>388</v>
      </c>
      <c r="F641" s="57">
        <v>26.1</v>
      </c>
      <c r="G641" s="58"/>
      <c r="H641" s="59" t="s">
        <v>387</v>
      </c>
      <c r="I641" s="59"/>
      <c r="J641" s="57">
        <v>149.11000000000001</v>
      </c>
    </row>
    <row r="642" spans="1:11" ht="50.1" customHeight="1" thickBot="1" x14ac:dyDescent="0.25">
      <c r="A642" s="51"/>
      <c r="B642" s="51"/>
      <c r="C642" s="51"/>
      <c r="D642" s="51"/>
      <c r="E642" s="51"/>
      <c r="F642" s="51"/>
      <c r="G642" s="51" t="s">
        <v>386</v>
      </c>
      <c r="H642" s="56" t="s">
        <v>854</v>
      </c>
      <c r="I642" s="51" t="s">
        <v>384</v>
      </c>
      <c r="J642" s="55">
        <v>1192.8800000000001</v>
      </c>
    </row>
    <row r="643" spans="1:11" ht="0.95" customHeight="1" thickTop="1" x14ac:dyDescent="0.2">
      <c r="A643" s="54"/>
      <c r="B643" s="54"/>
      <c r="C643" s="54"/>
      <c r="D643" s="54"/>
      <c r="E643" s="54"/>
      <c r="F643" s="54"/>
      <c r="G643" s="54"/>
      <c r="H643" s="54"/>
      <c r="I643" s="54"/>
      <c r="J643" s="54"/>
    </row>
    <row r="644" spans="1:11" ht="18" customHeight="1" x14ac:dyDescent="0.2">
      <c r="A644" s="68" t="s">
        <v>1603</v>
      </c>
      <c r="B644" s="67" t="s">
        <v>5</v>
      </c>
      <c r="C644" s="68" t="s">
        <v>6</v>
      </c>
      <c r="D644" s="68" t="s">
        <v>7</v>
      </c>
      <c r="E644" s="76" t="s">
        <v>8</v>
      </c>
      <c r="F644" s="76"/>
      <c r="G644" s="75" t="s">
        <v>9</v>
      </c>
      <c r="H644" s="67" t="s">
        <v>10</v>
      </c>
      <c r="I644" s="67" t="s">
        <v>418</v>
      </c>
      <c r="J644" s="67" t="s">
        <v>417</v>
      </c>
      <c r="K644" s="67" t="s">
        <v>12</v>
      </c>
    </row>
    <row r="645" spans="1:11" ht="65.099999999999994" customHeight="1" x14ac:dyDescent="0.2">
      <c r="A645" s="73" t="s">
        <v>397</v>
      </c>
      <c r="B645" s="74" t="s">
        <v>82</v>
      </c>
      <c r="C645" s="73" t="s">
        <v>16</v>
      </c>
      <c r="D645" s="73" t="s">
        <v>83</v>
      </c>
      <c r="E645" s="72" t="s">
        <v>84</v>
      </c>
      <c r="F645" s="72"/>
      <c r="G645" s="71" t="s">
        <v>44</v>
      </c>
      <c r="H645" s="70">
        <v>1</v>
      </c>
      <c r="I645" s="69"/>
      <c r="J645" s="69">
        <v>12.58</v>
      </c>
      <c r="K645" s="69">
        <v>12.58</v>
      </c>
    </row>
    <row r="646" spans="1:11" ht="65.099999999999994" customHeight="1" x14ac:dyDescent="0.2">
      <c r="A646" s="65" t="s">
        <v>424</v>
      </c>
      <c r="B646" s="66" t="s">
        <v>549</v>
      </c>
      <c r="C646" s="65" t="s">
        <v>16</v>
      </c>
      <c r="D646" s="65" t="s">
        <v>548</v>
      </c>
      <c r="E646" s="61" t="s">
        <v>537</v>
      </c>
      <c r="F646" s="61"/>
      <c r="G646" s="63" t="s">
        <v>540</v>
      </c>
      <c r="H646" s="64">
        <v>5.4000000000000003E-3</v>
      </c>
      <c r="I646" s="64">
        <v>0</v>
      </c>
      <c r="J646" s="77">
        <v>322.67</v>
      </c>
      <c r="K646" s="77">
        <v>1.74</v>
      </c>
    </row>
    <row r="647" spans="1:11" ht="39" customHeight="1" x14ac:dyDescent="0.2">
      <c r="A647" s="65" t="s">
        <v>424</v>
      </c>
      <c r="B647" s="66" t="s">
        <v>1180</v>
      </c>
      <c r="C647" s="65" t="s">
        <v>16</v>
      </c>
      <c r="D647" s="65" t="s">
        <v>1179</v>
      </c>
      <c r="E647" s="61" t="s">
        <v>537</v>
      </c>
      <c r="F647" s="61"/>
      <c r="G647" s="63" t="s">
        <v>540</v>
      </c>
      <c r="H647" s="64">
        <v>2.6100000000000002E-2</v>
      </c>
      <c r="I647" s="64">
        <v>0</v>
      </c>
      <c r="J647" s="77">
        <v>216.69</v>
      </c>
      <c r="K647" s="77">
        <v>5.65</v>
      </c>
    </row>
    <row r="648" spans="1:11" ht="65.099999999999994" customHeight="1" x14ac:dyDescent="0.2">
      <c r="A648" s="65" t="s">
        <v>424</v>
      </c>
      <c r="B648" s="66" t="s">
        <v>555</v>
      </c>
      <c r="C648" s="65" t="s">
        <v>16</v>
      </c>
      <c r="D648" s="65" t="s">
        <v>554</v>
      </c>
      <c r="E648" s="61" t="s">
        <v>537</v>
      </c>
      <c r="F648" s="61"/>
      <c r="G648" s="63" t="s">
        <v>536</v>
      </c>
      <c r="H648" s="64">
        <v>5.9999999999999995E-4</v>
      </c>
      <c r="I648" s="64">
        <v>0</v>
      </c>
      <c r="J648" s="77">
        <v>76.52</v>
      </c>
      <c r="K648" s="77">
        <v>0.04</v>
      </c>
    </row>
    <row r="649" spans="1:11" ht="39" customHeight="1" x14ac:dyDescent="0.2">
      <c r="A649" s="65" t="s">
        <v>424</v>
      </c>
      <c r="B649" s="66" t="s">
        <v>1178</v>
      </c>
      <c r="C649" s="65" t="s">
        <v>16</v>
      </c>
      <c r="D649" s="65" t="s">
        <v>1177</v>
      </c>
      <c r="E649" s="61" t="s">
        <v>537</v>
      </c>
      <c r="F649" s="61"/>
      <c r="G649" s="63" t="s">
        <v>536</v>
      </c>
      <c r="H649" s="64">
        <v>3.7699999999999997E-2</v>
      </c>
      <c r="I649" s="64">
        <v>0</v>
      </c>
      <c r="J649" s="77">
        <v>91.85</v>
      </c>
      <c r="K649" s="77">
        <v>3.46</v>
      </c>
    </row>
    <row r="650" spans="1:11" ht="24" customHeight="1" x14ac:dyDescent="0.2">
      <c r="A650" s="65" t="s">
        <v>424</v>
      </c>
      <c r="B650" s="66" t="s">
        <v>561</v>
      </c>
      <c r="C650" s="65" t="s">
        <v>16</v>
      </c>
      <c r="D650" s="65" t="s">
        <v>560</v>
      </c>
      <c r="E650" s="61" t="s">
        <v>421</v>
      </c>
      <c r="F650" s="61"/>
      <c r="G650" s="63" t="s">
        <v>420</v>
      </c>
      <c r="H650" s="64">
        <v>5.8500000000000003E-2</v>
      </c>
      <c r="I650" s="64">
        <v>0</v>
      </c>
      <c r="J650" s="77">
        <v>24.94</v>
      </c>
      <c r="K650" s="77">
        <v>1.45</v>
      </c>
    </row>
    <row r="651" spans="1:11" ht="39" customHeight="1" x14ac:dyDescent="0.2">
      <c r="A651" s="65" t="s">
        <v>424</v>
      </c>
      <c r="B651" s="66" t="s">
        <v>806</v>
      </c>
      <c r="C651" s="65" t="s">
        <v>16</v>
      </c>
      <c r="D651" s="65" t="s">
        <v>805</v>
      </c>
      <c r="E651" s="61" t="s">
        <v>537</v>
      </c>
      <c r="F651" s="61"/>
      <c r="G651" s="63" t="s">
        <v>540</v>
      </c>
      <c r="H651" s="64">
        <v>2.29E-2</v>
      </c>
      <c r="I651" s="64">
        <v>0</v>
      </c>
      <c r="J651" s="77">
        <v>10.86</v>
      </c>
      <c r="K651" s="77">
        <v>0.24</v>
      </c>
    </row>
    <row r="652" spans="1:11" ht="25.5" x14ac:dyDescent="0.2">
      <c r="A652" s="58"/>
      <c r="B652" s="58"/>
      <c r="C652" s="58"/>
      <c r="D652" s="58"/>
      <c r="E652" s="58"/>
      <c r="F652" s="58" t="s">
        <v>391</v>
      </c>
      <c r="G652" s="57">
        <v>1.21</v>
      </c>
      <c r="H652" s="58" t="s">
        <v>390</v>
      </c>
      <c r="I652" s="57">
        <v>1.34</v>
      </c>
      <c r="J652" s="58" t="s">
        <v>389</v>
      </c>
      <c r="K652" s="57">
        <v>2.5499999999999998</v>
      </c>
    </row>
    <row r="653" spans="1:11" ht="25.5" x14ac:dyDescent="0.2">
      <c r="A653" s="58"/>
      <c r="B653" s="58"/>
      <c r="C653" s="58"/>
      <c r="D653" s="58"/>
      <c r="E653" s="58"/>
      <c r="F653" s="58" t="s">
        <v>388</v>
      </c>
      <c r="G653" s="57">
        <v>2.66</v>
      </c>
      <c r="H653" s="59"/>
      <c r="I653" s="59" t="s">
        <v>387</v>
      </c>
      <c r="J653" s="58"/>
      <c r="K653" s="57">
        <v>15.24</v>
      </c>
    </row>
    <row r="654" spans="1:11" ht="50.1" customHeight="1" thickBot="1" x14ac:dyDescent="0.25">
      <c r="A654" s="51"/>
      <c r="B654" s="51"/>
      <c r="C654" s="51"/>
      <c r="D654" s="51"/>
      <c r="E654" s="51"/>
      <c r="F654" s="51"/>
      <c r="G654" s="51"/>
      <c r="H654" s="51" t="s">
        <v>386</v>
      </c>
      <c r="I654" s="56" t="s">
        <v>1602</v>
      </c>
      <c r="J654" s="51" t="s">
        <v>384</v>
      </c>
      <c r="K654" s="55">
        <v>6850.38</v>
      </c>
    </row>
    <row r="655" spans="1:11" ht="0.95" customHeight="1" thickTop="1" x14ac:dyDescent="0.2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</row>
    <row r="656" spans="1:11" ht="26.1" customHeight="1" x14ac:dyDescent="0.2">
      <c r="A656" s="85" t="s">
        <v>1601</v>
      </c>
      <c r="B656" s="85"/>
      <c r="C656" s="85"/>
      <c r="D656" s="85" t="s">
        <v>1426</v>
      </c>
      <c r="E656" s="85"/>
      <c r="F656" s="87"/>
      <c r="G656" s="87"/>
      <c r="H656" s="85"/>
      <c r="I656" s="86"/>
      <c r="J656" s="85"/>
      <c r="K656" s="84">
        <v>440.21</v>
      </c>
    </row>
    <row r="657" spans="1:11" ht="18" customHeight="1" x14ac:dyDescent="0.2">
      <c r="A657" s="68" t="s">
        <v>1600</v>
      </c>
      <c r="B657" s="67" t="s">
        <v>5</v>
      </c>
      <c r="C657" s="68" t="s">
        <v>6</v>
      </c>
      <c r="D657" s="68" t="s">
        <v>7</v>
      </c>
      <c r="E657" s="76" t="s">
        <v>8</v>
      </c>
      <c r="F657" s="76"/>
      <c r="G657" s="75" t="s">
        <v>9</v>
      </c>
      <c r="H657" s="67" t="s">
        <v>10</v>
      </c>
      <c r="I657" s="67" t="s">
        <v>418</v>
      </c>
      <c r="J657" s="67" t="s">
        <v>417</v>
      </c>
      <c r="K657" s="67" t="s">
        <v>12</v>
      </c>
    </row>
    <row r="658" spans="1:11" ht="51.95" customHeight="1" x14ac:dyDescent="0.2">
      <c r="A658" s="73" t="s">
        <v>397</v>
      </c>
      <c r="B658" s="74" t="s">
        <v>193</v>
      </c>
      <c r="C658" s="73" t="s">
        <v>16</v>
      </c>
      <c r="D658" s="73" t="s">
        <v>194</v>
      </c>
      <c r="E658" s="72" t="s">
        <v>195</v>
      </c>
      <c r="F658" s="72"/>
      <c r="G658" s="71" t="s">
        <v>44</v>
      </c>
      <c r="H658" s="70">
        <v>1</v>
      </c>
      <c r="I658" s="69"/>
      <c r="J658" s="69">
        <v>27.56</v>
      </c>
      <c r="K658" s="69">
        <v>27.56</v>
      </c>
    </row>
    <row r="659" spans="1:11" ht="24" customHeight="1" x14ac:dyDescent="0.2">
      <c r="A659" s="65" t="s">
        <v>424</v>
      </c>
      <c r="B659" s="66" t="s">
        <v>561</v>
      </c>
      <c r="C659" s="65" t="s">
        <v>16</v>
      </c>
      <c r="D659" s="65" t="s">
        <v>560</v>
      </c>
      <c r="E659" s="61" t="s">
        <v>421</v>
      </c>
      <c r="F659" s="61"/>
      <c r="G659" s="63" t="s">
        <v>420</v>
      </c>
      <c r="H659" s="64">
        <v>0.1333</v>
      </c>
      <c r="I659" s="64">
        <v>0</v>
      </c>
      <c r="J659" s="77">
        <v>24.94</v>
      </c>
      <c r="K659" s="77">
        <v>3.32</v>
      </c>
    </row>
    <row r="660" spans="1:11" ht="65.099999999999994" customHeight="1" x14ac:dyDescent="0.2">
      <c r="A660" s="65" t="s">
        <v>424</v>
      </c>
      <c r="B660" s="66" t="s">
        <v>1276</v>
      </c>
      <c r="C660" s="65" t="s">
        <v>16</v>
      </c>
      <c r="D660" s="65" t="s">
        <v>1275</v>
      </c>
      <c r="E660" s="61" t="s">
        <v>537</v>
      </c>
      <c r="F660" s="61"/>
      <c r="G660" s="63" t="s">
        <v>536</v>
      </c>
      <c r="H660" s="64">
        <v>8.5300000000000001E-2</v>
      </c>
      <c r="I660" s="64">
        <v>0</v>
      </c>
      <c r="J660" s="77">
        <v>64.25</v>
      </c>
      <c r="K660" s="77">
        <v>5.48</v>
      </c>
    </row>
    <row r="661" spans="1:11" ht="39" customHeight="1" x14ac:dyDescent="0.2">
      <c r="A661" s="65" t="s">
        <v>424</v>
      </c>
      <c r="B661" s="66" t="s">
        <v>1424</v>
      </c>
      <c r="C661" s="65" t="s">
        <v>16</v>
      </c>
      <c r="D661" s="65" t="s">
        <v>1423</v>
      </c>
      <c r="E661" s="61" t="s">
        <v>537</v>
      </c>
      <c r="F661" s="61"/>
      <c r="G661" s="63" t="s">
        <v>536</v>
      </c>
      <c r="H661" s="64">
        <v>0.1179</v>
      </c>
      <c r="I661" s="64">
        <v>0</v>
      </c>
      <c r="J661" s="77">
        <v>77.02</v>
      </c>
      <c r="K661" s="77">
        <v>9.08</v>
      </c>
    </row>
    <row r="662" spans="1:11" ht="65.099999999999994" customHeight="1" x14ac:dyDescent="0.2">
      <c r="A662" s="65" t="s">
        <v>424</v>
      </c>
      <c r="B662" s="66" t="s">
        <v>1280</v>
      </c>
      <c r="C662" s="65" t="s">
        <v>16</v>
      </c>
      <c r="D662" s="65" t="s">
        <v>1279</v>
      </c>
      <c r="E662" s="61" t="s">
        <v>537</v>
      </c>
      <c r="F662" s="61"/>
      <c r="G662" s="63" t="s">
        <v>540</v>
      </c>
      <c r="H662" s="64">
        <v>4.8000000000000001E-2</v>
      </c>
      <c r="I662" s="64">
        <v>0</v>
      </c>
      <c r="J662" s="77">
        <v>148.29</v>
      </c>
      <c r="K662" s="77">
        <v>7.11</v>
      </c>
    </row>
    <row r="663" spans="1:11" ht="39" customHeight="1" x14ac:dyDescent="0.2">
      <c r="A663" s="65" t="s">
        <v>424</v>
      </c>
      <c r="B663" s="66" t="s">
        <v>1422</v>
      </c>
      <c r="C663" s="65" t="s">
        <v>16</v>
      </c>
      <c r="D663" s="65" t="s">
        <v>1421</v>
      </c>
      <c r="E663" s="61" t="s">
        <v>537</v>
      </c>
      <c r="F663" s="61"/>
      <c r="G663" s="63" t="s">
        <v>540</v>
      </c>
      <c r="H663" s="64">
        <v>1.54E-2</v>
      </c>
      <c r="I663" s="64">
        <v>0</v>
      </c>
      <c r="J663" s="77">
        <v>167.46</v>
      </c>
      <c r="K663" s="77">
        <v>2.57</v>
      </c>
    </row>
    <row r="664" spans="1:11" ht="25.5" x14ac:dyDescent="0.2">
      <c r="A664" s="58"/>
      <c r="B664" s="58"/>
      <c r="C664" s="58"/>
      <c r="D664" s="58"/>
      <c r="E664" s="58"/>
      <c r="F664" s="58" t="s">
        <v>391</v>
      </c>
      <c r="G664" s="57">
        <v>3.7</v>
      </c>
      <c r="H664" s="58" t="s">
        <v>390</v>
      </c>
      <c r="I664" s="57">
        <v>4.09</v>
      </c>
      <c r="J664" s="58" t="s">
        <v>389</v>
      </c>
      <c r="K664" s="57">
        <v>7.79</v>
      </c>
    </row>
    <row r="665" spans="1:11" ht="25.5" x14ac:dyDescent="0.2">
      <c r="A665" s="58"/>
      <c r="B665" s="58"/>
      <c r="C665" s="58"/>
      <c r="D665" s="58"/>
      <c r="E665" s="58"/>
      <c r="F665" s="58" t="s">
        <v>388</v>
      </c>
      <c r="G665" s="57">
        <v>5.84</v>
      </c>
      <c r="H665" s="59"/>
      <c r="I665" s="59" t="s">
        <v>387</v>
      </c>
      <c r="J665" s="58"/>
      <c r="K665" s="57">
        <v>33.4</v>
      </c>
    </row>
    <row r="666" spans="1:11" ht="50.1" customHeight="1" thickBot="1" x14ac:dyDescent="0.25">
      <c r="A666" s="51"/>
      <c r="B666" s="51"/>
      <c r="C666" s="51"/>
      <c r="D666" s="51"/>
      <c r="E666" s="51"/>
      <c r="F666" s="51"/>
      <c r="G666" s="51"/>
      <c r="H666" s="51" t="s">
        <v>386</v>
      </c>
      <c r="I666" s="56" t="s">
        <v>1599</v>
      </c>
      <c r="J666" s="51" t="s">
        <v>384</v>
      </c>
      <c r="K666" s="55">
        <v>440.21</v>
      </c>
    </row>
    <row r="667" spans="1:11" ht="0.95" customHeight="1" thickTop="1" x14ac:dyDescent="0.2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</row>
    <row r="668" spans="1:11" ht="24" customHeight="1" x14ac:dyDescent="0.2">
      <c r="A668" s="85" t="s">
        <v>1598</v>
      </c>
      <c r="B668" s="85"/>
      <c r="C668" s="85"/>
      <c r="D668" s="85" t="s">
        <v>1081</v>
      </c>
      <c r="E668" s="85"/>
      <c r="F668" s="87"/>
      <c r="G668" s="87"/>
      <c r="H668" s="85"/>
      <c r="I668" s="86"/>
      <c r="J668" s="85"/>
      <c r="K668" s="84">
        <v>26005.88</v>
      </c>
    </row>
    <row r="669" spans="1:11" ht="18" customHeight="1" x14ac:dyDescent="0.2">
      <c r="A669" s="68" t="s">
        <v>1597</v>
      </c>
      <c r="B669" s="67" t="s">
        <v>5</v>
      </c>
      <c r="C669" s="68" t="s">
        <v>6</v>
      </c>
      <c r="D669" s="68" t="s">
        <v>7</v>
      </c>
      <c r="E669" s="76" t="s">
        <v>8</v>
      </c>
      <c r="F669" s="76"/>
      <c r="G669" s="75" t="s">
        <v>9</v>
      </c>
      <c r="H669" s="67" t="s">
        <v>10</v>
      </c>
      <c r="I669" s="67" t="s">
        <v>418</v>
      </c>
      <c r="J669" s="67" t="s">
        <v>417</v>
      </c>
      <c r="K669" s="67" t="s">
        <v>12</v>
      </c>
    </row>
    <row r="670" spans="1:11" ht="39" customHeight="1" x14ac:dyDescent="0.2">
      <c r="A670" s="73" t="s">
        <v>397</v>
      </c>
      <c r="B670" s="74" t="s">
        <v>15</v>
      </c>
      <c r="C670" s="73" t="s">
        <v>16</v>
      </c>
      <c r="D670" s="73" t="s">
        <v>17</v>
      </c>
      <c r="E670" s="72" t="s">
        <v>18</v>
      </c>
      <c r="F670" s="72"/>
      <c r="G670" s="71" t="s">
        <v>19</v>
      </c>
      <c r="H670" s="70">
        <v>1</v>
      </c>
      <c r="I670" s="69"/>
      <c r="J670" s="69">
        <v>1.26</v>
      </c>
      <c r="K670" s="69">
        <v>1.26</v>
      </c>
    </row>
    <row r="671" spans="1:11" ht="51.95" customHeight="1" x14ac:dyDescent="0.2">
      <c r="A671" s="65" t="s">
        <v>424</v>
      </c>
      <c r="B671" s="66" t="s">
        <v>572</v>
      </c>
      <c r="C671" s="65" t="s">
        <v>16</v>
      </c>
      <c r="D671" s="65" t="s">
        <v>571</v>
      </c>
      <c r="E671" s="61" t="s">
        <v>537</v>
      </c>
      <c r="F671" s="61"/>
      <c r="G671" s="63" t="s">
        <v>540</v>
      </c>
      <c r="H671" s="64">
        <v>3.0999999999999999E-3</v>
      </c>
      <c r="I671" s="64">
        <v>0</v>
      </c>
      <c r="J671" s="77">
        <v>370.94</v>
      </c>
      <c r="K671" s="77">
        <v>1.1399999999999999</v>
      </c>
    </row>
    <row r="672" spans="1:11" ht="51.95" customHeight="1" x14ac:dyDescent="0.2">
      <c r="A672" s="65" t="s">
        <v>424</v>
      </c>
      <c r="B672" s="66" t="s">
        <v>570</v>
      </c>
      <c r="C672" s="65" t="s">
        <v>16</v>
      </c>
      <c r="D672" s="65" t="s">
        <v>569</v>
      </c>
      <c r="E672" s="61" t="s">
        <v>537</v>
      </c>
      <c r="F672" s="61"/>
      <c r="G672" s="63" t="s">
        <v>536</v>
      </c>
      <c r="H672" s="64">
        <v>1.2999999999999999E-3</v>
      </c>
      <c r="I672" s="64">
        <v>0</v>
      </c>
      <c r="J672" s="77">
        <v>94.61</v>
      </c>
      <c r="K672" s="77">
        <v>0.12</v>
      </c>
    </row>
    <row r="673" spans="1:11" ht="25.5" x14ac:dyDescent="0.2">
      <c r="A673" s="58"/>
      <c r="B673" s="58"/>
      <c r="C673" s="58"/>
      <c r="D673" s="58"/>
      <c r="E673" s="58"/>
      <c r="F673" s="58" t="s">
        <v>391</v>
      </c>
      <c r="G673" s="57">
        <v>0.04</v>
      </c>
      <c r="H673" s="58" t="s">
        <v>390</v>
      </c>
      <c r="I673" s="57">
        <v>0.06</v>
      </c>
      <c r="J673" s="58" t="s">
        <v>389</v>
      </c>
      <c r="K673" s="57">
        <v>0.1</v>
      </c>
    </row>
    <row r="674" spans="1:11" ht="25.5" x14ac:dyDescent="0.2">
      <c r="A674" s="58"/>
      <c r="B674" s="58"/>
      <c r="C674" s="58"/>
      <c r="D674" s="58"/>
      <c r="E674" s="58"/>
      <c r="F674" s="58" t="s">
        <v>388</v>
      </c>
      <c r="G674" s="57">
        <v>0.26</v>
      </c>
      <c r="H674" s="59"/>
      <c r="I674" s="59" t="s">
        <v>387</v>
      </c>
      <c r="J674" s="58"/>
      <c r="K674" s="57">
        <v>1.52</v>
      </c>
    </row>
    <row r="675" spans="1:11" ht="50.1" customHeight="1" thickBot="1" x14ac:dyDescent="0.25">
      <c r="A675" s="51"/>
      <c r="B675" s="51"/>
      <c r="C675" s="51"/>
      <c r="D675" s="51"/>
      <c r="E675" s="51"/>
      <c r="F675" s="51"/>
      <c r="G675" s="51"/>
      <c r="H675" s="51" t="s">
        <v>386</v>
      </c>
      <c r="I675" s="56" t="s">
        <v>1596</v>
      </c>
      <c r="J675" s="51" t="s">
        <v>384</v>
      </c>
      <c r="K675" s="55">
        <v>25287.81</v>
      </c>
    </row>
    <row r="676" spans="1:11" ht="0.95" customHeight="1" thickTop="1" x14ac:dyDescent="0.2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</row>
    <row r="677" spans="1:11" ht="18" customHeight="1" x14ac:dyDescent="0.2">
      <c r="A677" s="68" t="s">
        <v>1595</v>
      </c>
      <c r="B677" s="67" t="s">
        <v>5</v>
      </c>
      <c r="C677" s="68" t="s">
        <v>6</v>
      </c>
      <c r="D677" s="68" t="s">
        <v>7</v>
      </c>
      <c r="E677" s="76" t="s">
        <v>8</v>
      </c>
      <c r="F677" s="76"/>
      <c r="G677" s="75" t="s">
        <v>9</v>
      </c>
      <c r="H677" s="67" t="s">
        <v>10</v>
      </c>
      <c r="I677" s="67" t="s">
        <v>418</v>
      </c>
      <c r="J677" s="67" t="s">
        <v>417</v>
      </c>
      <c r="K677" s="67" t="s">
        <v>12</v>
      </c>
    </row>
    <row r="678" spans="1:11" ht="39" customHeight="1" x14ac:dyDescent="0.2">
      <c r="A678" s="73" t="s">
        <v>397</v>
      </c>
      <c r="B678" s="74" t="s">
        <v>374</v>
      </c>
      <c r="C678" s="73" t="s">
        <v>16</v>
      </c>
      <c r="D678" s="73" t="s">
        <v>375</v>
      </c>
      <c r="E678" s="72" t="s">
        <v>18</v>
      </c>
      <c r="F678" s="72"/>
      <c r="G678" s="71" t="s">
        <v>19</v>
      </c>
      <c r="H678" s="70">
        <v>1</v>
      </c>
      <c r="I678" s="69"/>
      <c r="J678" s="69">
        <v>0.48</v>
      </c>
      <c r="K678" s="69">
        <v>0.48</v>
      </c>
    </row>
    <row r="679" spans="1:11" ht="51.95" customHeight="1" x14ac:dyDescent="0.2">
      <c r="A679" s="65" t="s">
        <v>424</v>
      </c>
      <c r="B679" s="66" t="s">
        <v>570</v>
      </c>
      <c r="C679" s="65" t="s">
        <v>16</v>
      </c>
      <c r="D679" s="65" t="s">
        <v>569</v>
      </c>
      <c r="E679" s="61" t="s">
        <v>537</v>
      </c>
      <c r="F679" s="61"/>
      <c r="G679" s="63" t="s">
        <v>536</v>
      </c>
      <c r="H679" s="64">
        <v>5.0000000000000001E-4</v>
      </c>
      <c r="I679" s="64">
        <v>0</v>
      </c>
      <c r="J679" s="77">
        <v>94.61</v>
      </c>
      <c r="K679" s="77">
        <v>0.04</v>
      </c>
    </row>
    <row r="680" spans="1:11" ht="51.95" customHeight="1" x14ac:dyDescent="0.2">
      <c r="A680" s="65" t="s">
        <v>424</v>
      </c>
      <c r="B680" s="66" t="s">
        <v>572</v>
      </c>
      <c r="C680" s="65" t="s">
        <v>16</v>
      </c>
      <c r="D680" s="65" t="s">
        <v>571</v>
      </c>
      <c r="E680" s="61" t="s">
        <v>537</v>
      </c>
      <c r="F680" s="61"/>
      <c r="G680" s="63" t="s">
        <v>540</v>
      </c>
      <c r="H680" s="64">
        <v>1.1999999999999999E-3</v>
      </c>
      <c r="I680" s="64">
        <v>0</v>
      </c>
      <c r="J680" s="77">
        <v>370.94</v>
      </c>
      <c r="K680" s="77">
        <v>0.44</v>
      </c>
    </row>
    <row r="681" spans="1:11" ht="25.5" x14ac:dyDescent="0.2">
      <c r="A681" s="58"/>
      <c r="B681" s="58"/>
      <c r="C681" s="58"/>
      <c r="D681" s="58"/>
      <c r="E681" s="58"/>
      <c r="F681" s="58" t="s">
        <v>391</v>
      </c>
      <c r="G681" s="57">
        <v>0.01</v>
      </c>
      <c r="H681" s="58" t="s">
        <v>390</v>
      </c>
      <c r="I681" s="57">
        <v>0.02</v>
      </c>
      <c r="J681" s="58" t="s">
        <v>389</v>
      </c>
      <c r="K681" s="57">
        <v>0.03</v>
      </c>
    </row>
    <row r="682" spans="1:11" ht="25.5" x14ac:dyDescent="0.2">
      <c r="A682" s="58"/>
      <c r="B682" s="58"/>
      <c r="C682" s="58"/>
      <c r="D682" s="58"/>
      <c r="E682" s="58"/>
      <c r="F682" s="58" t="s">
        <v>388</v>
      </c>
      <c r="G682" s="57">
        <v>0.1</v>
      </c>
      <c r="H682" s="59"/>
      <c r="I682" s="59" t="s">
        <v>387</v>
      </c>
      <c r="J682" s="58"/>
      <c r="K682" s="57">
        <v>0.57999999999999996</v>
      </c>
    </row>
    <row r="683" spans="1:11" ht="50.1" customHeight="1" thickBot="1" x14ac:dyDescent="0.25">
      <c r="A683" s="51"/>
      <c r="B683" s="51"/>
      <c r="C683" s="51"/>
      <c r="D683" s="51"/>
      <c r="E683" s="51"/>
      <c r="F683" s="51"/>
      <c r="G683" s="51"/>
      <c r="H683" s="51" t="s">
        <v>386</v>
      </c>
      <c r="I683" s="56" t="s">
        <v>359</v>
      </c>
      <c r="J683" s="51" t="s">
        <v>384</v>
      </c>
      <c r="K683" s="55">
        <v>0</v>
      </c>
    </row>
    <row r="684" spans="1:11" ht="0.95" customHeight="1" thickTop="1" x14ac:dyDescent="0.2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</row>
    <row r="685" spans="1:11" ht="18" customHeight="1" x14ac:dyDescent="0.2">
      <c r="A685" s="68"/>
      <c r="B685" s="67" t="s">
        <v>5</v>
      </c>
      <c r="C685" s="68" t="s">
        <v>6</v>
      </c>
      <c r="D685" s="68" t="s">
        <v>7</v>
      </c>
      <c r="E685" s="76" t="s">
        <v>8</v>
      </c>
      <c r="F685" s="76"/>
      <c r="G685" s="75" t="s">
        <v>9</v>
      </c>
      <c r="H685" s="67" t="s">
        <v>10</v>
      </c>
      <c r="I685" s="67" t="s">
        <v>418</v>
      </c>
      <c r="J685" s="67" t="s">
        <v>417</v>
      </c>
      <c r="K685" s="67" t="s">
        <v>12</v>
      </c>
    </row>
    <row r="686" spans="1:11" ht="26.1" customHeight="1" x14ac:dyDescent="0.2">
      <c r="A686" s="92" t="s">
        <v>440</v>
      </c>
      <c r="B686" s="93" t="s">
        <v>345</v>
      </c>
      <c r="C686" s="92" t="s">
        <v>21</v>
      </c>
      <c r="D686" s="92" t="s">
        <v>346</v>
      </c>
      <c r="E686" s="91" t="s">
        <v>155</v>
      </c>
      <c r="F686" s="91"/>
      <c r="G686" s="90" t="s">
        <v>107</v>
      </c>
      <c r="H686" s="89">
        <v>1</v>
      </c>
      <c r="I686" s="88"/>
      <c r="J686" s="88">
        <v>12.23</v>
      </c>
      <c r="K686" s="88">
        <v>12.23</v>
      </c>
    </row>
    <row r="687" spans="1:11" ht="25.5" x14ac:dyDescent="0.2">
      <c r="A687" s="58"/>
      <c r="B687" s="58"/>
      <c r="C687" s="58"/>
      <c r="D687" s="58"/>
      <c r="E687" s="58"/>
      <c r="F687" s="58" t="s">
        <v>391</v>
      </c>
      <c r="G687" s="57">
        <v>0</v>
      </c>
      <c r="H687" s="58" t="s">
        <v>390</v>
      </c>
      <c r="I687" s="57">
        <v>0</v>
      </c>
      <c r="J687" s="58" t="s">
        <v>389</v>
      </c>
      <c r="K687" s="57">
        <v>0</v>
      </c>
    </row>
    <row r="688" spans="1:11" ht="25.5" x14ac:dyDescent="0.2">
      <c r="A688" s="58"/>
      <c r="B688" s="58"/>
      <c r="C688" s="58"/>
      <c r="D688" s="58"/>
      <c r="E688" s="58"/>
      <c r="F688" s="58" t="s">
        <v>388</v>
      </c>
      <c r="G688" s="57"/>
      <c r="H688" s="59"/>
      <c r="I688" s="59" t="s">
        <v>387</v>
      </c>
      <c r="J688" s="58"/>
      <c r="K688" s="57">
        <v>14.825206</v>
      </c>
    </row>
    <row r="689" spans="1:11" ht="50.1" customHeight="1" thickBot="1" x14ac:dyDescent="0.25">
      <c r="A689" s="51"/>
      <c r="B689" s="51"/>
      <c r="C689" s="51"/>
      <c r="D689" s="51"/>
      <c r="E689" s="51"/>
      <c r="F689" s="51"/>
      <c r="G689" s="51"/>
      <c r="H689" s="51" t="s">
        <v>386</v>
      </c>
      <c r="I689" s="56" t="s">
        <v>1594</v>
      </c>
      <c r="J689" s="51" t="s">
        <v>384</v>
      </c>
      <c r="K689" s="55">
        <v>260.83</v>
      </c>
    </row>
    <row r="690" spans="1:11" ht="0.95" customHeight="1" thickTop="1" x14ac:dyDescent="0.2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</row>
    <row r="691" spans="1:11" ht="18" customHeight="1" x14ac:dyDescent="0.2">
      <c r="A691" s="68"/>
      <c r="B691" s="67" t="s">
        <v>5</v>
      </c>
      <c r="C691" s="68" t="s">
        <v>6</v>
      </c>
      <c r="D691" s="68" t="s">
        <v>7</v>
      </c>
      <c r="E691" s="76" t="s">
        <v>8</v>
      </c>
      <c r="F691" s="76"/>
      <c r="G691" s="75" t="s">
        <v>9</v>
      </c>
      <c r="H691" s="67" t="s">
        <v>10</v>
      </c>
      <c r="I691" s="67" t="s">
        <v>418</v>
      </c>
      <c r="J691" s="67" t="s">
        <v>417</v>
      </c>
      <c r="K691" s="67" t="s">
        <v>12</v>
      </c>
    </row>
    <row r="692" spans="1:11" ht="26.1" customHeight="1" x14ac:dyDescent="0.2">
      <c r="A692" s="92" t="s">
        <v>440</v>
      </c>
      <c r="B692" s="93" t="s">
        <v>170</v>
      </c>
      <c r="C692" s="92" t="s">
        <v>21</v>
      </c>
      <c r="D692" s="92" t="s">
        <v>171</v>
      </c>
      <c r="E692" s="91" t="s">
        <v>172</v>
      </c>
      <c r="F692" s="91"/>
      <c r="G692" s="90" t="s">
        <v>107</v>
      </c>
      <c r="H692" s="89">
        <v>1</v>
      </c>
      <c r="I692" s="88"/>
      <c r="J692" s="88">
        <v>21.44</v>
      </c>
      <c r="K692" s="88">
        <v>21.44</v>
      </c>
    </row>
    <row r="693" spans="1:11" ht="25.5" x14ac:dyDescent="0.2">
      <c r="A693" s="58"/>
      <c r="B693" s="58"/>
      <c r="C693" s="58"/>
      <c r="D693" s="58"/>
      <c r="E693" s="58"/>
      <c r="F693" s="58" t="s">
        <v>391</v>
      </c>
      <c r="G693" s="57">
        <v>0</v>
      </c>
      <c r="H693" s="58" t="s">
        <v>390</v>
      </c>
      <c r="I693" s="57">
        <v>0</v>
      </c>
      <c r="J693" s="58" t="s">
        <v>389</v>
      </c>
      <c r="K693" s="57">
        <v>0</v>
      </c>
    </row>
    <row r="694" spans="1:11" ht="25.5" x14ac:dyDescent="0.2">
      <c r="A694" s="58"/>
      <c r="B694" s="58"/>
      <c r="C694" s="58"/>
      <c r="D694" s="58"/>
      <c r="E694" s="58"/>
      <c r="F694" s="58" t="s">
        <v>388</v>
      </c>
      <c r="G694" s="57"/>
      <c r="H694" s="59"/>
      <c r="I694" s="59" t="s">
        <v>387</v>
      </c>
      <c r="J694" s="58"/>
      <c r="K694" s="57">
        <v>25.989567999999998</v>
      </c>
    </row>
    <row r="695" spans="1:11" ht="50.1" customHeight="1" thickBot="1" x14ac:dyDescent="0.25">
      <c r="A695" s="51"/>
      <c r="B695" s="51"/>
      <c r="C695" s="51"/>
      <c r="D695" s="51"/>
      <c r="E695" s="51"/>
      <c r="F695" s="51"/>
      <c r="G695" s="51"/>
      <c r="H695" s="51" t="s">
        <v>386</v>
      </c>
      <c r="I695" s="56" t="s">
        <v>1594</v>
      </c>
      <c r="J695" s="51" t="s">
        <v>384</v>
      </c>
      <c r="K695" s="55">
        <v>457.24</v>
      </c>
    </row>
    <row r="696" spans="1:11" ht="0.95" customHeight="1" thickTop="1" x14ac:dyDescent="0.2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</row>
    <row r="697" spans="1:11" ht="24" customHeight="1" x14ac:dyDescent="0.2">
      <c r="A697" s="85" t="s">
        <v>1593</v>
      </c>
      <c r="B697" s="85"/>
      <c r="C697" s="85"/>
      <c r="D697" s="85" t="s">
        <v>1413</v>
      </c>
      <c r="E697" s="85"/>
      <c r="F697" s="87"/>
      <c r="G697" s="87"/>
      <c r="H697" s="85"/>
      <c r="I697" s="86"/>
      <c r="J697" s="85"/>
      <c r="K697" s="84">
        <v>1478.62</v>
      </c>
    </row>
    <row r="698" spans="1:11" ht="18" customHeight="1" x14ac:dyDescent="0.2">
      <c r="A698" s="68" t="s">
        <v>1592</v>
      </c>
      <c r="B698" s="67" t="s">
        <v>5</v>
      </c>
      <c r="C698" s="68" t="s">
        <v>6</v>
      </c>
      <c r="D698" s="68" t="s">
        <v>7</v>
      </c>
      <c r="E698" s="76" t="s">
        <v>8</v>
      </c>
      <c r="F698" s="76"/>
      <c r="G698" s="75" t="s">
        <v>9</v>
      </c>
      <c r="H698" s="67" t="s">
        <v>10</v>
      </c>
      <c r="I698" s="67" t="s">
        <v>417</v>
      </c>
      <c r="J698" s="67" t="s">
        <v>12</v>
      </c>
    </row>
    <row r="699" spans="1:11" ht="39" customHeight="1" x14ac:dyDescent="0.2">
      <c r="A699" s="73" t="s">
        <v>397</v>
      </c>
      <c r="B699" s="74" t="s">
        <v>120</v>
      </c>
      <c r="C699" s="73" t="s">
        <v>39</v>
      </c>
      <c r="D699" s="73" t="s">
        <v>333</v>
      </c>
      <c r="E699" s="72" t="s">
        <v>53</v>
      </c>
      <c r="F699" s="72"/>
      <c r="G699" s="71" t="s">
        <v>122</v>
      </c>
      <c r="H699" s="70">
        <v>1</v>
      </c>
      <c r="I699" s="69">
        <v>1.33</v>
      </c>
      <c r="J699" s="69">
        <v>1.33</v>
      </c>
    </row>
    <row r="700" spans="1:11" ht="15" customHeight="1" x14ac:dyDescent="0.2">
      <c r="A700" s="76" t="s">
        <v>520</v>
      </c>
      <c r="B700" s="94" t="s">
        <v>5</v>
      </c>
      <c r="C700" s="76" t="s">
        <v>6</v>
      </c>
      <c r="D700" s="76" t="s">
        <v>519</v>
      </c>
      <c r="E700" s="94" t="s">
        <v>409</v>
      </c>
      <c r="F700" s="95" t="s">
        <v>518</v>
      </c>
      <c r="G700" s="94"/>
      <c r="H700" s="95" t="s">
        <v>406</v>
      </c>
      <c r="I700" s="94"/>
      <c r="J700" s="94" t="s">
        <v>503</v>
      </c>
    </row>
    <row r="701" spans="1:11" ht="15" customHeight="1" x14ac:dyDescent="0.2">
      <c r="A701" s="94"/>
      <c r="B701" s="94"/>
      <c r="C701" s="94"/>
      <c r="D701" s="94"/>
      <c r="E701" s="94"/>
      <c r="F701" s="67" t="s">
        <v>517</v>
      </c>
      <c r="G701" s="67" t="s">
        <v>516</v>
      </c>
      <c r="H701" s="67" t="s">
        <v>517</v>
      </c>
      <c r="I701" s="67" t="s">
        <v>516</v>
      </c>
      <c r="J701" s="94"/>
    </row>
    <row r="702" spans="1:11" ht="26.1" customHeight="1" x14ac:dyDescent="0.2">
      <c r="A702" s="82" t="s">
        <v>440</v>
      </c>
      <c r="B702" s="83" t="s">
        <v>812</v>
      </c>
      <c r="C702" s="82" t="s">
        <v>39</v>
      </c>
      <c r="D702" s="82" t="s">
        <v>811</v>
      </c>
      <c r="E702" s="79">
        <v>1</v>
      </c>
      <c r="F702" s="78">
        <v>1</v>
      </c>
      <c r="G702" s="78">
        <v>0</v>
      </c>
      <c r="H702" s="96">
        <v>393.71</v>
      </c>
      <c r="I702" s="96">
        <v>120.08</v>
      </c>
      <c r="J702" s="96">
        <v>393.71</v>
      </c>
    </row>
    <row r="703" spans="1:11" ht="20.100000000000001" customHeight="1" x14ac:dyDescent="0.2">
      <c r="A703" s="48"/>
      <c r="B703" s="48"/>
      <c r="C703" s="48"/>
      <c r="D703" s="48"/>
      <c r="E703" s="48"/>
      <c r="F703" s="48" t="s">
        <v>505</v>
      </c>
      <c r="G703" s="48"/>
      <c r="H703" s="48"/>
      <c r="I703" s="48"/>
      <c r="J703" s="51">
        <v>393.7099</v>
      </c>
    </row>
    <row r="704" spans="1:11" ht="20.100000000000001" customHeight="1" x14ac:dyDescent="0.2">
      <c r="A704" s="48"/>
      <c r="B704" s="48"/>
      <c r="C704" s="48"/>
      <c r="D704" s="48"/>
      <c r="E704" s="48"/>
      <c r="F704" s="48" t="s">
        <v>416</v>
      </c>
      <c r="G704" s="48"/>
      <c r="H704" s="48"/>
      <c r="I704" s="48"/>
      <c r="J704" s="51">
        <v>393.7099</v>
      </c>
    </row>
    <row r="705" spans="1:11" ht="20.100000000000001" customHeight="1" x14ac:dyDescent="0.2">
      <c r="A705" s="48"/>
      <c r="B705" s="48"/>
      <c r="C705" s="48"/>
      <c r="D705" s="48"/>
      <c r="E705" s="48"/>
      <c r="F705" s="48" t="s">
        <v>415</v>
      </c>
      <c r="G705" s="48"/>
      <c r="H705" s="48"/>
      <c r="I705" s="48"/>
      <c r="J705" s="51">
        <v>296.56</v>
      </c>
    </row>
    <row r="706" spans="1:11" ht="20.100000000000001" customHeight="1" x14ac:dyDescent="0.2">
      <c r="A706" s="48"/>
      <c r="B706" s="48"/>
      <c r="C706" s="48"/>
      <c r="D706" s="48"/>
      <c r="E706" s="48"/>
      <c r="F706" s="48" t="s">
        <v>414</v>
      </c>
      <c r="G706" s="48"/>
      <c r="H706" s="48"/>
      <c r="I706" s="48"/>
      <c r="J706" s="51">
        <v>1.3275999999999999</v>
      </c>
    </row>
    <row r="707" spans="1:11" ht="20.100000000000001" customHeight="1" x14ac:dyDescent="0.2">
      <c r="A707" s="48"/>
      <c r="B707" s="48"/>
      <c r="C707" s="48"/>
      <c r="D707" s="48"/>
      <c r="E707" s="48"/>
      <c r="F707" s="48" t="s">
        <v>413</v>
      </c>
      <c r="G707" s="48"/>
      <c r="H707" s="48"/>
      <c r="I707" s="48"/>
      <c r="J707" s="51">
        <v>0</v>
      </c>
    </row>
    <row r="708" spans="1:11" ht="20.100000000000001" customHeight="1" x14ac:dyDescent="0.2">
      <c r="A708" s="48"/>
      <c r="B708" s="48"/>
      <c r="C708" s="48"/>
      <c r="D708" s="48"/>
      <c r="E708" s="48"/>
      <c r="F708" s="48" t="s">
        <v>412</v>
      </c>
      <c r="G708" s="48"/>
      <c r="H708" s="48"/>
      <c r="I708" s="48"/>
      <c r="J708" s="51">
        <v>0</v>
      </c>
    </row>
    <row r="709" spans="1:11" x14ac:dyDescent="0.2">
      <c r="A709" s="58"/>
      <c r="B709" s="58"/>
      <c r="C709" s="58"/>
      <c r="D709" s="58"/>
      <c r="E709" s="58" t="s">
        <v>391</v>
      </c>
      <c r="F709" s="57">
        <v>0</v>
      </c>
      <c r="G709" s="58" t="s">
        <v>390</v>
      </c>
      <c r="H709" s="57">
        <v>0</v>
      </c>
      <c r="I709" s="58" t="s">
        <v>389</v>
      </c>
      <c r="J709" s="57">
        <v>0</v>
      </c>
    </row>
    <row r="710" spans="1:11" x14ac:dyDescent="0.2">
      <c r="A710" s="58"/>
      <c r="B710" s="58"/>
      <c r="C710" s="58"/>
      <c r="D710" s="58"/>
      <c r="E710" s="58" t="s">
        <v>388</v>
      </c>
      <c r="F710" s="57">
        <v>0.28000000000000003</v>
      </c>
      <c r="G710" s="58"/>
      <c r="H710" s="59" t="s">
        <v>387</v>
      </c>
      <c r="I710" s="59"/>
      <c r="J710" s="57">
        <v>1.61</v>
      </c>
    </row>
    <row r="711" spans="1:11" ht="50.1" customHeight="1" thickBot="1" x14ac:dyDescent="0.25">
      <c r="A711" s="51"/>
      <c r="B711" s="51"/>
      <c r="C711" s="51"/>
      <c r="D711" s="51"/>
      <c r="E711" s="51"/>
      <c r="F711" s="51"/>
      <c r="G711" s="51" t="s">
        <v>386</v>
      </c>
      <c r="H711" s="56" t="s">
        <v>1591</v>
      </c>
      <c r="I711" s="51" t="s">
        <v>384</v>
      </c>
      <c r="J711" s="55">
        <v>1478.62</v>
      </c>
    </row>
    <row r="712" spans="1:11" ht="0.95" customHeight="1" thickTop="1" x14ac:dyDescent="0.2">
      <c r="A712" s="54"/>
      <c r="B712" s="54"/>
      <c r="C712" s="54"/>
      <c r="D712" s="54"/>
      <c r="E712" s="54"/>
      <c r="F712" s="54"/>
      <c r="G712" s="54"/>
      <c r="H712" s="54"/>
      <c r="I712" s="54"/>
      <c r="J712" s="54"/>
    </row>
    <row r="713" spans="1:11" ht="24" customHeight="1" x14ac:dyDescent="0.2">
      <c r="A713" s="85" t="s">
        <v>1590</v>
      </c>
      <c r="B713" s="85"/>
      <c r="C713" s="85"/>
      <c r="D713" s="85" t="s">
        <v>1458</v>
      </c>
      <c r="E713" s="85"/>
      <c r="F713" s="87"/>
      <c r="G713" s="87"/>
      <c r="H713" s="85"/>
      <c r="I713" s="86"/>
      <c r="J713" s="85"/>
      <c r="K713" s="84">
        <v>93783.2</v>
      </c>
    </row>
    <row r="714" spans="1:11" ht="18" customHeight="1" x14ac:dyDescent="0.2">
      <c r="A714" s="68"/>
      <c r="B714" s="67" t="s">
        <v>5</v>
      </c>
      <c r="C714" s="68" t="s">
        <v>6</v>
      </c>
      <c r="D714" s="68" t="s">
        <v>7</v>
      </c>
      <c r="E714" s="76" t="s">
        <v>8</v>
      </c>
      <c r="F714" s="76"/>
      <c r="G714" s="75" t="s">
        <v>9</v>
      </c>
      <c r="H714" s="67" t="s">
        <v>10</v>
      </c>
      <c r="I714" s="67" t="s">
        <v>418</v>
      </c>
      <c r="J714" s="67" t="s">
        <v>417</v>
      </c>
      <c r="K714" s="67" t="s">
        <v>12</v>
      </c>
    </row>
    <row r="715" spans="1:11" ht="39" customHeight="1" x14ac:dyDescent="0.2">
      <c r="A715" s="92" t="s">
        <v>440</v>
      </c>
      <c r="B715" s="93" t="s">
        <v>94</v>
      </c>
      <c r="C715" s="92" t="s">
        <v>21</v>
      </c>
      <c r="D715" s="92" t="s">
        <v>95</v>
      </c>
      <c r="E715" s="91" t="s">
        <v>23</v>
      </c>
      <c r="F715" s="91"/>
      <c r="G715" s="90" t="s">
        <v>24</v>
      </c>
      <c r="H715" s="89">
        <v>1</v>
      </c>
      <c r="I715" s="88"/>
      <c r="J715" s="88">
        <v>2033.82</v>
      </c>
      <c r="K715" s="88">
        <v>2033.82</v>
      </c>
    </row>
    <row r="716" spans="1:11" ht="25.5" x14ac:dyDescent="0.2">
      <c r="A716" s="58"/>
      <c r="B716" s="58"/>
      <c r="C716" s="58"/>
      <c r="D716" s="58"/>
      <c r="E716" s="58"/>
      <c r="F716" s="58" t="s">
        <v>391</v>
      </c>
      <c r="G716" s="57">
        <v>0</v>
      </c>
      <c r="H716" s="58" t="s">
        <v>390</v>
      </c>
      <c r="I716" s="57">
        <v>0</v>
      </c>
      <c r="J716" s="58" t="s">
        <v>389</v>
      </c>
      <c r="K716" s="57">
        <v>0</v>
      </c>
    </row>
    <row r="717" spans="1:11" ht="25.5" x14ac:dyDescent="0.2">
      <c r="A717" s="58"/>
      <c r="B717" s="58"/>
      <c r="C717" s="58"/>
      <c r="D717" s="58"/>
      <c r="E717" s="58"/>
      <c r="F717" s="58" t="s">
        <v>388</v>
      </c>
      <c r="G717" s="57"/>
      <c r="H717" s="59"/>
      <c r="I717" s="59" t="s">
        <v>387</v>
      </c>
      <c r="J717" s="58"/>
      <c r="K717" s="57">
        <v>2344.5876960000001</v>
      </c>
    </row>
    <row r="718" spans="1:11" ht="50.1" customHeight="1" thickBot="1" x14ac:dyDescent="0.25">
      <c r="A718" s="51"/>
      <c r="B718" s="51"/>
      <c r="C718" s="51"/>
      <c r="D718" s="51"/>
      <c r="E718" s="51"/>
      <c r="F718" s="51"/>
      <c r="G718" s="51"/>
      <c r="H718" s="51" t="s">
        <v>386</v>
      </c>
      <c r="I718" s="56" t="s">
        <v>1589</v>
      </c>
      <c r="J718" s="51" t="s">
        <v>384</v>
      </c>
      <c r="K718" s="55">
        <v>93783.2</v>
      </c>
    </row>
    <row r="719" spans="1:11" ht="0.95" customHeight="1" thickTop="1" x14ac:dyDescent="0.2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</row>
    <row r="720" spans="1:11" ht="26.1" customHeight="1" x14ac:dyDescent="0.2">
      <c r="A720" s="85" t="s">
        <v>1588</v>
      </c>
      <c r="B720" s="85"/>
      <c r="C720" s="85"/>
      <c r="D720" s="85" t="s">
        <v>1587</v>
      </c>
      <c r="E720" s="85"/>
      <c r="F720" s="87"/>
      <c r="G720" s="87"/>
      <c r="H720" s="85"/>
      <c r="I720" s="86"/>
      <c r="J720" s="85"/>
      <c r="K720" s="84">
        <v>848257.41</v>
      </c>
    </row>
    <row r="721" spans="1:11" ht="18" customHeight="1" x14ac:dyDescent="0.2">
      <c r="A721" s="68" t="s">
        <v>1586</v>
      </c>
      <c r="B721" s="67" t="s">
        <v>5</v>
      </c>
      <c r="C721" s="68" t="s">
        <v>6</v>
      </c>
      <c r="D721" s="68" t="s">
        <v>7</v>
      </c>
      <c r="E721" s="76" t="s">
        <v>8</v>
      </c>
      <c r="F721" s="76"/>
      <c r="G721" s="75" t="s">
        <v>9</v>
      </c>
      <c r="H721" s="67" t="s">
        <v>10</v>
      </c>
      <c r="I721" s="67" t="s">
        <v>418</v>
      </c>
      <c r="J721" s="67" t="s">
        <v>417</v>
      </c>
      <c r="K721" s="67" t="s">
        <v>12</v>
      </c>
    </row>
    <row r="722" spans="1:11" ht="65.099999999999994" customHeight="1" x14ac:dyDescent="0.2">
      <c r="A722" s="73" t="s">
        <v>397</v>
      </c>
      <c r="B722" s="74" t="s">
        <v>77</v>
      </c>
      <c r="C722" s="73" t="s">
        <v>16</v>
      </c>
      <c r="D722" s="73" t="s">
        <v>78</v>
      </c>
      <c r="E722" s="72" t="s">
        <v>79</v>
      </c>
      <c r="F722" s="72"/>
      <c r="G722" s="71" t="s">
        <v>44</v>
      </c>
      <c r="H722" s="70">
        <v>1</v>
      </c>
      <c r="I722" s="69"/>
      <c r="J722" s="69">
        <v>9.01</v>
      </c>
      <c r="K722" s="69">
        <v>9.01</v>
      </c>
    </row>
    <row r="723" spans="1:11" ht="39" customHeight="1" x14ac:dyDescent="0.2">
      <c r="A723" s="65" t="s">
        <v>424</v>
      </c>
      <c r="B723" s="66" t="s">
        <v>1178</v>
      </c>
      <c r="C723" s="65" t="s">
        <v>16</v>
      </c>
      <c r="D723" s="65" t="s">
        <v>1177</v>
      </c>
      <c r="E723" s="61" t="s">
        <v>537</v>
      </c>
      <c r="F723" s="61"/>
      <c r="G723" s="63" t="s">
        <v>536</v>
      </c>
      <c r="H723" s="64">
        <v>2.1307900000000001E-2</v>
      </c>
      <c r="I723" s="64">
        <v>0</v>
      </c>
      <c r="J723" s="77">
        <v>91.85</v>
      </c>
      <c r="K723" s="77">
        <v>1.95</v>
      </c>
    </row>
    <row r="724" spans="1:11" ht="24" customHeight="1" x14ac:dyDescent="0.2">
      <c r="A724" s="65" t="s">
        <v>424</v>
      </c>
      <c r="B724" s="66" t="s">
        <v>561</v>
      </c>
      <c r="C724" s="65" t="s">
        <v>16</v>
      </c>
      <c r="D724" s="65" t="s">
        <v>560</v>
      </c>
      <c r="E724" s="61" t="s">
        <v>421</v>
      </c>
      <c r="F724" s="61"/>
      <c r="G724" s="63" t="s">
        <v>420</v>
      </c>
      <c r="H724" s="64">
        <v>4.83583E-2</v>
      </c>
      <c r="I724" s="64">
        <v>0</v>
      </c>
      <c r="J724" s="77">
        <v>24.94</v>
      </c>
      <c r="K724" s="77">
        <v>1.2</v>
      </c>
    </row>
    <row r="725" spans="1:11" ht="39" customHeight="1" x14ac:dyDescent="0.2">
      <c r="A725" s="65" t="s">
        <v>424</v>
      </c>
      <c r="B725" s="66" t="s">
        <v>1180</v>
      </c>
      <c r="C725" s="65" t="s">
        <v>16</v>
      </c>
      <c r="D725" s="65" t="s">
        <v>1179</v>
      </c>
      <c r="E725" s="61" t="s">
        <v>537</v>
      </c>
      <c r="F725" s="61"/>
      <c r="G725" s="63" t="s">
        <v>540</v>
      </c>
      <c r="H725" s="64">
        <v>2.7050399999999999E-2</v>
      </c>
      <c r="I725" s="64">
        <v>0</v>
      </c>
      <c r="J725" s="77">
        <v>216.69</v>
      </c>
      <c r="K725" s="77">
        <v>5.86</v>
      </c>
    </row>
    <row r="726" spans="1:11" ht="25.5" x14ac:dyDescent="0.2">
      <c r="A726" s="58"/>
      <c r="B726" s="58"/>
      <c r="C726" s="58"/>
      <c r="D726" s="58"/>
      <c r="E726" s="58"/>
      <c r="F726" s="58" t="s">
        <v>391</v>
      </c>
      <c r="G726" s="57">
        <v>0.89</v>
      </c>
      <c r="H726" s="58" t="s">
        <v>390</v>
      </c>
      <c r="I726" s="57">
        <v>1</v>
      </c>
      <c r="J726" s="58" t="s">
        <v>389</v>
      </c>
      <c r="K726" s="57">
        <v>1.89</v>
      </c>
    </row>
    <row r="727" spans="1:11" ht="25.5" x14ac:dyDescent="0.2">
      <c r="A727" s="58"/>
      <c r="B727" s="58"/>
      <c r="C727" s="58"/>
      <c r="D727" s="58"/>
      <c r="E727" s="58"/>
      <c r="F727" s="58" t="s">
        <v>388</v>
      </c>
      <c r="G727" s="57">
        <v>1.91</v>
      </c>
      <c r="H727" s="59"/>
      <c r="I727" s="59" t="s">
        <v>387</v>
      </c>
      <c r="J727" s="58"/>
      <c r="K727" s="57">
        <v>10.92</v>
      </c>
    </row>
    <row r="728" spans="1:11" ht="50.1" customHeight="1" thickBot="1" x14ac:dyDescent="0.25">
      <c r="A728" s="51"/>
      <c r="B728" s="51"/>
      <c r="C728" s="51"/>
      <c r="D728" s="51"/>
      <c r="E728" s="51"/>
      <c r="F728" s="51"/>
      <c r="G728" s="51"/>
      <c r="H728" s="51" t="s">
        <v>386</v>
      </c>
      <c r="I728" s="56" t="s">
        <v>1585</v>
      </c>
      <c r="J728" s="51" t="s">
        <v>384</v>
      </c>
      <c r="K728" s="55">
        <v>45273.99</v>
      </c>
    </row>
    <row r="729" spans="1:11" ht="0.95" customHeight="1" thickTop="1" x14ac:dyDescent="0.2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</row>
    <row r="730" spans="1:11" ht="18" customHeight="1" x14ac:dyDescent="0.2">
      <c r="A730" s="68" t="s">
        <v>1584</v>
      </c>
      <c r="B730" s="67" t="s">
        <v>5</v>
      </c>
      <c r="C730" s="68" t="s">
        <v>6</v>
      </c>
      <c r="D730" s="68" t="s">
        <v>7</v>
      </c>
      <c r="E730" s="76" t="s">
        <v>8</v>
      </c>
      <c r="F730" s="76"/>
      <c r="G730" s="75" t="s">
        <v>9</v>
      </c>
      <c r="H730" s="67" t="s">
        <v>10</v>
      </c>
      <c r="I730" s="67" t="s">
        <v>418</v>
      </c>
      <c r="J730" s="67" t="s">
        <v>417</v>
      </c>
      <c r="K730" s="67" t="s">
        <v>12</v>
      </c>
    </row>
    <row r="731" spans="1:11" ht="51.95" customHeight="1" x14ac:dyDescent="0.2">
      <c r="A731" s="73" t="s">
        <v>397</v>
      </c>
      <c r="B731" s="74" t="s">
        <v>113</v>
      </c>
      <c r="C731" s="73" t="s">
        <v>16</v>
      </c>
      <c r="D731" s="73" t="s">
        <v>114</v>
      </c>
      <c r="E731" s="72" t="s">
        <v>92</v>
      </c>
      <c r="F731" s="72"/>
      <c r="G731" s="71" t="s">
        <v>35</v>
      </c>
      <c r="H731" s="70">
        <v>1</v>
      </c>
      <c r="I731" s="69"/>
      <c r="J731" s="69">
        <v>186.04</v>
      </c>
      <c r="K731" s="69">
        <v>186.04</v>
      </c>
    </row>
    <row r="732" spans="1:11" ht="24" customHeight="1" x14ac:dyDescent="0.2">
      <c r="A732" s="65" t="s">
        <v>424</v>
      </c>
      <c r="B732" s="66" t="s">
        <v>1245</v>
      </c>
      <c r="C732" s="65" t="s">
        <v>16</v>
      </c>
      <c r="D732" s="65" t="s">
        <v>1244</v>
      </c>
      <c r="E732" s="61" t="s">
        <v>421</v>
      </c>
      <c r="F732" s="61"/>
      <c r="G732" s="63" t="s">
        <v>420</v>
      </c>
      <c r="H732" s="64">
        <v>0.95589999999999997</v>
      </c>
      <c r="I732" s="64">
        <v>0</v>
      </c>
      <c r="J732" s="77">
        <v>26.53</v>
      </c>
      <c r="K732" s="77">
        <v>25.36</v>
      </c>
    </row>
    <row r="733" spans="1:11" ht="26.1" customHeight="1" x14ac:dyDescent="0.2">
      <c r="A733" s="65" t="s">
        <v>424</v>
      </c>
      <c r="B733" s="66" t="s">
        <v>769</v>
      </c>
      <c r="C733" s="65" t="s">
        <v>16</v>
      </c>
      <c r="D733" s="65" t="s">
        <v>768</v>
      </c>
      <c r="E733" s="61" t="s">
        <v>817</v>
      </c>
      <c r="F733" s="61"/>
      <c r="G733" s="63" t="s">
        <v>44</v>
      </c>
      <c r="H733" s="64">
        <v>3.7199999999999997E-2</v>
      </c>
      <c r="I733" s="64">
        <v>0</v>
      </c>
      <c r="J733" s="77">
        <v>767.08</v>
      </c>
      <c r="K733" s="77">
        <v>28.53</v>
      </c>
    </row>
    <row r="734" spans="1:11" ht="24" customHeight="1" x14ac:dyDescent="0.2">
      <c r="A734" s="65" t="s">
        <v>424</v>
      </c>
      <c r="B734" s="66" t="s">
        <v>561</v>
      </c>
      <c r="C734" s="65" t="s">
        <v>16</v>
      </c>
      <c r="D734" s="65" t="s">
        <v>560</v>
      </c>
      <c r="E734" s="61" t="s">
        <v>421</v>
      </c>
      <c r="F734" s="61"/>
      <c r="G734" s="63" t="s">
        <v>420</v>
      </c>
      <c r="H734" s="64">
        <v>1.9117999999999999</v>
      </c>
      <c r="I734" s="64">
        <v>0</v>
      </c>
      <c r="J734" s="77">
        <v>24.94</v>
      </c>
      <c r="K734" s="77">
        <v>47.68</v>
      </c>
    </row>
    <row r="735" spans="1:11" ht="39" customHeight="1" x14ac:dyDescent="0.2">
      <c r="A735" s="65" t="s">
        <v>424</v>
      </c>
      <c r="B735" s="66" t="s">
        <v>1178</v>
      </c>
      <c r="C735" s="65" t="s">
        <v>16</v>
      </c>
      <c r="D735" s="65" t="s">
        <v>1177</v>
      </c>
      <c r="E735" s="61" t="s">
        <v>537</v>
      </c>
      <c r="F735" s="61"/>
      <c r="G735" s="63" t="s">
        <v>536</v>
      </c>
      <c r="H735" s="64">
        <v>0.41520000000000001</v>
      </c>
      <c r="I735" s="64">
        <v>0</v>
      </c>
      <c r="J735" s="77">
        <v>91.85</v>
      </c>
      <c r="K735" s="77">
        <v>38.130000000000003</v>
      </c>
    </row>
    <row r="736" spans="1:11" ht="39" customHeight="1" x14ac:dyDescent="0.2">
      <c r="A736" s="65" t="s">
        <v>424</v>
      </c>
      <c r="B736" s="66" t="s">
        <v>1180</v>
      </c>
      <c r="C736" s="65" t="s">
        <v>16</v>
      </c>
      <c r="D736" s="65" t="s">
        <v>1179</v>
      </c>
      <c r="E736" s="61" t="s">
        <v>537</v>
      </c>
      <c r="F736" s="61"/>
      <c r="G736" s="63" t="s">
        <v>540</v>
      </c>
      <c r="H736" s="64">
        <v>0.21390000000000001</v>
      </c>
      <c r="I736" s="64">
        <v>0</v>
      </c>
      <c r="J736" s="77">
        <v>216.69</v>
      </c>
      <c r="K736" s="77">
        <v>46.34</v>
      </c>
    </row>
    <row r="737" spans="1:11" ht="25.5" x14ac:dyDescent="0.2">
      <c r="A737" s="58"/>
      <c r="B737" s="58"/>
      <c r="C737" s="58"/>
      <c r="D737" s="58"/>
      <c r="E737" s="58"/>
      <c r="F737" s="58" t="s">
        <v>391</v>
      </c>
      <c r="G737" s="57">
        <v>32.450000000000003</v>
      </c>
      <c r="H737" s="58" t="s">
        <v>390</v>
      </c>
      <c r="I737" s="57">
        <v>35.74</v>
      </c>
      <c r="J737" s="58" t="s">
        <v>389</v>
      </c>
      <c r="K737" s="57">
        <v>68.19</v>
      </c>
    </row>
    <row r="738" spans="1:11" ht="25.5" x14ac:dyDescent="0.2">
      <c r="A738" s="58"/>
      <c r="B738" s="58"/>
      <c r="C738" s="58"/>
      <c r="D738" s="58"/>
      <c r="E738" s="58"/>
      <c r="F738" s="58" t="s">
        <v>388</v>
      </c>
      <c r="G738" s="57">
        <v>39.47</v>
      </c>
      <c r="H738" s="59"/>
      <c r="I738" s="59" t="s">
        <v>387</v>
      </c>
      <c r="J738" s="58"/>
      <c r="K738" s="57">
        <v>225.51</v>
      </c>
    </row>
    <row r="739" spans="1:11" ht="50.1" customHeight="1" thickBot="1" x14ac:dyDescent="0.25">
      <c r="A739" s="51"/>
      <c r="B739" s="51"/>
      <c r="C739" s="51"/>
      <c r="D739" s="51"/>
      <c r="E739" s="51"/>
      <c r="F739" s="51"/>
      <c r="G739" s="51"/>
      <c r="H739" s="51" t="s">
        <v>386</v>
      </c>
      <c r="I739" s="56" t="s">
        <v>1563</v>
      </c>
      <c r="J739" s="51" t="s">
        <v>384</v>
      </c>
      <c r="K739" s="55">
        <v>70810.14</v>
      </c>
    </row>
    <row r="740" spans="1:11" ht="0.95" customHeight="1" thickTop="1" x14ac:dyDescent="0.2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</row>
    <row r="741" spans="1:11" ht="18" customHeight="1" x14ac:dyDescent="0.2">
      <c r="A741" s="68" t="s">
        <v>1583</v>
      </c>
      <c r="B741" s="67" t="s">
        <v>5</v>
      </c>
      <c r="C741" s="68" t="s">
        <v>6</v>
      </c>
      <c r="D741" s="68" t="s">
        <v>7</v>
      </c>
      <c r="E741" s="76" t="s">
        <v>8</v>
      </c>
      <c r="F741" s="76"/>
      <c r="G741" s="75" t="s">
        <v>9</v>
      </c>
      <c r="H741" s="67" t="s">
        <v>10</v>
      </c>
      <c r="I741" s="67" t="s">
        <v>418</v>
      </c>
      <c r="J741" s="67" t="s">
        <v>417</v>
      </c>
      <c r="K741" s="67" t="s">
        <v>12</v>
      </c>
    </row>
    <row r="742" spans="1:11" ht="39" customHeight="1" x14ac:dyDescent="0.2">
      <c r="A742" s="73" t="s">
        <v>397</v>
      </c>
      <c r="B742" s="74" t="s">
        <v>63</v>
      </c>
      <c r="C742" s="73" t="s">
        <v>16</v>
      </c>
      <c r="D742" s="73" t="s">
        <v>64</v>
      </c>
      <c r="E742" s="72" t="s">
        <v>57</v>
      </c>
      <c r="F742" s="72"/>
      <c r="G742" s="71" t="s">
        <v>58</v>
      </c>
      <c r="H742" s="70">
        <v>1</v>
      </c>
      <c r="I742" s="69"/>
      <c r="J742" s="69">
        <v>25.66</v>
      </c>
      <c r="K742" s="69">
        <v>25.66</v>
      </c>
    </row>
    <row r="743" spans="1:11" ht="24" customHeight="1" x14ac:dyDescent="0.2">
      <c r="A743" s="65" t="s">
        <v>424</v>
      </c>
      <c r="B743" s="66" t="s">
        <v>561</v>
      </c>
      <c r="C743" s="65" t="s">
        <v>16</v>
      </c>
      <c r="D743" s="65" t="s">
        <v>560</v>
      </c>
      <c r="E743" s="61" t="s">
        <v>421</v>
      </c>
      <c r="F743" s="61"/>
      <c r="G743" s="63" t="s">
        <v>420</v>
      </c>
      <c r="H743" s="64">
        <v>0.18990000000000001</v>
      </c>
      <c r="I743" s="64">
        <v>0</v>
      </c>
      <c r="J743" s="77">
        <v>24.94</v>
      </c>
      <c r="K743" s="77">
        <v>4.7300000000000004</v>
      </c>
    </row>
    <row r="744" spans="1:11" ht="24" customHeight="1" x14ac:dyDescent="0.2">
      <c r="A744" s="65" t="s">
        <v>424</v>
      </c>
      <c r="B744" s="66" t="s">
        <v>761</v>
      </c>
      <c r="C744" s="65" t="s">
        <v>16</v>
      </c>
      <c r="D744" s="65" t="s">
        <v>760</v>
      </c>
      <c r="E744" s="61" t="s">
        <v>421</v>
      </c>
      <c r="F744" s="61"/>
      <c r="G744" s="63" t="s">
        <v>420</v>
      </c>
      <c r="H744" s="64">
        <v>0.44319999999999998</v>
      </c>
      <c r="I744" s="64">
        <v>0</v>
      </c>
      <c r="J744" s="77">
        <v>32.24</v>
      </c>
      <c r="K744" s="77">
        <v>14.28</v>
      </c>
    </row>
    <row r="745" spans="1:11" ht="39" customHeight="1" x14ac:dyDescent="0.2">
      <c r="A745" s="82" t="s">
        <v>440</v>
      </c>
      <c r="B745" s="83" t="s">
        <v>1448</v>
      </c>
      <c r="C745" s="82" t="s">
        <v>16</v>
      </c>
      <c r="D745" s="82" t="s">
        <v>1447</v>
      </c>
      <c r="E745" s="81" t="s">
        <v>23</v>
      </c>
      <c r="F745" s="81"/>
      <c r="G745" s="80" t="s">
        <v>35</v>
      </c>
      <c r="H745" s="79">
        <v>0.1449</v>
      </c>
      <c r="I745" s="79">
        <v>0</v>
      </c>
      <c r="J745" s="78">
        <v>10.199999999999999</v>
      </c>
      <c r="K745" s="78">
        <v>1.47</v>
      </c>
    </row>
    <row r="746" spans="1:11" ht="26.1" customHeight="1" x14ac:dyDescent="0.2">
      <c r="A746" s="82" t="s">
        <v>440</v>
      </c>
      <c r="B746" s="83" t="s">
        <v>1450</v>
      </c>
      <c r="C746" s="82" t="s">
        <v>16</v>
      </c>
      <c r="D746" s="82" t="s">
        <v>1449</v>
      </c>
      <c r="E746" s="81" t="s">
        <v>23</v>
      </c>
      <c r="F746" s="81"/>
      <c r="G746" s="80" t="s">
        <v>742</v>
      </c>
      <c r="H746" s="79">
        <v>1.2800000000000001E-2</v>
      </c>
      <c r="I746" s="79">
        <v>0</v>
      </c>
      <c r="J746" s="78">
        <v>19.04</v>
      </c>
      <c r="K746" s="78">
        <v>0.24</v>
      </c>
    </row>
    <row r="747" spans="1:11" ht="39" customHeight="1" x14ac:dyDescent="0.2">
      <c r="A747" s="82" t="s">
        <v>440</v>
      </c>
      <c r="B747" s="83" t="s">
        <v>1446</v>
      </c>
      <c r="C747" s="82" t="s">
        <v>16</v>
      </c>
      <c r="D747" s="82" t="s">
        <v>1445</v>
      </c>
      <c r="E747" s="81" t="s">
        <v>23</v>
      </c>
      <c r="F747" s="81"/>
      <c r="G747" s="80" t="s">
        <v>35</v>
      </c>
      <c r="H747" s="79">
        <v>0.18110000000000001</v>
      </c>
      <c r="I747" s="79">
        <v>0</v>
      </c>
      <c r="J747" s="78">
        <v>27.33</v>
      </c>
      <c r="K747" s="78">
        <v>4.9400000000000004</v>
      </c>
    </row>
    <row r="748" spans="1:11" ht="25.5" x14ac:dyDescent="0.2">
      <c r="A748" s="58"/>
      <c r="B748" s="58"/>
      <c r="C748" s="58"/>
      <c r="D748" s="58"/>
      <c r="E748" s="58"/>
      <c r="F748" s="58" t="s">
        <v>391</v>
      </c>
      <c r="G748" s="57">
        <v>6.37</v>
      </c>
      <c r="H748" s="58" t="s">
        <v>390</v>
      </c>
      <c r="I748" s="57">
        <v>7.03</v>
      </c>
      <c r="J748" s="58" t="s">
        <v>389</v>
      </c>
      <c r="K748" s="57">
        <v>13.4</v>
      </c>
    </row>
    <row r="749" spans="1:11" ht="25.5" x14ac:dyDescent="0.2">
      <c r="A749" s="58"/>
      <c r="B749" s="58"/>
      <c r="C749" s="58"/>
      <c r="D749" s="58"/>
      <c r="E749" s="58"/>
      <c r="F749" s="58" t="s">
        <v>388</v>
      </c>
      <c r="G749" s="57">
        <v>5.44</v>
      </c>
      <c r="H749" s="59"/>
      <c r="I749" s="59" t="s">
        <v>387</v>
      </c>
      <c r="J749" s="58"/>
      <c r="K749" s="57">
        <v>31.1</v>
      </c>
    </row>
    <row r="750" spans="1:11" ht="50.1" customHeight="1" thickBot="1" x14ac:dyDescent="0.25">
      <c r="A750" s="51"/>
      <c r="B750" s="51"/>
      <c r="C750" s="51"/>
      <c r="D750" s="51"/>
      <c r="E750" s="51"/>
      <c r="F750" s="51"/>
      <c r="G750" s="51"/>
      <c r="H750" s="51" t="s">
        <v>386</v>
      </c>
      <c r="I750" s="56" t="s">
        <v>1582</v>
      </c>
      <c r="J750" s="51" t="s">
        <v>384</v>
      </c>
      <c r="K750" s="55">
        <v>68357.8</v>
      </c>
    </row>
    <row r="751" spans="1:11" ht="0.95" customHeight="1" thickTop="1" x14ac:dyDescent="0.2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</row>
    <row r="752" spans="1:11" ht="18" customHeight="1" x14ac:dyDescent="0.2">
      <c r="A752" s="68" t="s">
        <v>1581</v>
      </c>
      <c r="B752" s="67" t="s">
        <v>5</v>
      </c>
      <c r="C752" s="68" t="s">
        <v>6</v>
      </c>
      <c r="D752" s="68" t="s">
        <v>7</v>
      </c>
      <c r="E752" s="76" t="s">
        <v>8</v>
      </c>
      <c r="F752" s="76"/>
      <c r="G752" s="75" t="s">
        <v>9</v>
      </c>
      <c r="H752" s="67" t="s">
        <v>10</v>
      </c>
      <c r="I752" s="67" t="s">
        <v>418</v>
      </c>
      <c r="J752" s="67" t="s">
        <v>417</v>
      </c>
      <c r="K752" s="67" t="s">
        <v>12</v>
      </c>
    </row>
    <row r="753" spans="1:11" ht="39" customHeight="1" x14ac:dyDescent="0.2">
      <c r="A753" s="73" t="s">
        <v>397</v>
      </c>
      <c r="B753" s="74" t="s">
        <v>199</v>
      </c>
      <c r="C753" s="73" t="s">
        <v>16</v>
      </c>
      <c r="D753" s="73" t="s">
        <v>200</v>
      </c>
      <c r="E753" s="72" t="s">
        <v>57</v>
      </c>
      <c r="F753" s="72"/>
      <c r="G753" s="71" t="s">
        <v>58</v>
      </c>
      <c r="H753" s="70">
        <v>1</v>
      </c>
      <c r="I753" s="69"/>
      <c r="J753" s="69">
        <v>3.63</v>
      </c>
      <c r="K753" s="69">
        <v>3.63</v>
      </c>
    </row>
    <row r="754" spans="1:11" ht="24" customHeight="1" x14ac:dyDescent="0.2">
      <c r="A754" s="65" t="s">
        <v>424</v>
      </c>
      <c r="B754" s="66" t="s">
        <v>561</v>
      </c>
      <c r="C754" s="65" t="s">
        <v>16</v>
      </c>
      <c r="D754" s="65" t="s">
        <v>560</v>
      </c>
      <c r="E754" s="61" t="s">
        <v>421</v>
      </c>
      <c r="F754" s="61"/>
      <c r="G754" s="63" t="s">
        <v>420</v>
      </c>
      <c r="H754" s="64">
        <v>7.5999999999999998E-2</v>
      </c>
      <c r="I754" s="64">
        <v>0</v>
      </c>
      <c r="J754" s="77">
        <v>24.94</v>
      </c>
      <c r="K754" s="77">
        <v>1.89</v>
      </c>
    </row>
    <row r="755" spans="1:11" ht="39" customHeight="1" x14ac:dyDescent="0.2">
      <c r="A755" s="65" t="s">
        <v>424</v>
      </c>
      <c r="B755" s="66" t="s">
        <v>1430</v>
      </c>
      <c r="C755" s="65" t="s">
        <v>16</v>
      </c>
      <c r="D755" s="65" t="s">
        <v>1429</v>
      </c>
      <c r="E755" s="61" t="s">
        <v>537</v>
      </c>
      <c r="F755" s="61"/>
      <c r="G755" s="63" t="s">
        <v>540</v>
      </c>
      <c r="H755" s="64">
        <v>1.6000000000000001E-3</v>
      </c>
      <c r="I755" s="64">
        <v>0</v>
      </c>
      <c r="J755" s="77">
        <v>36.130000000000003</v>
      </c>
      <c r="K755" s="77">
        <v>0.05</v>
      </c>
    </row>
    <row r="756" spans="1:11" ht="39" customHeight="1" x14ac:dyDescent="0.2">
      <c r="A756" s="65" t="s">
        <v>424</v>
      </c>
      <c r="B756" s="66" t="s">
        <v>1432</v>
      </c>
      <c r="C756" s="65" t="s">
        <v>16</v>
      </c>
      <c r="D756" s="65" t="s">
        <v>1431</v>
      </c>
      <c r="E756" s="61" t="s">
        <v>537</v>
      </c>
      <c r="F756" s="61"/>
      <c r="G756" s="63" t="s">
        <v>536</v>
      </c>
      <c r="H756" s="64">
        <v>1.6000000000000001E-3</v>
      </c>
      <c r="I756" s="64">
        <v>0</v>
      </c>
      <c r="J756" s="77">
        <v>28.33</v>
      </c>
      <c r="K756" s="77">
        <v>0.04</v>
      </c>
    </row>
    <row r="757" spans="1:11" ht="24" customHeight="1" x14ac:dyDescent="0.2">
      <c r="A757" s="65" t="s">
        <v>424</v>
      </c>
      <c r="B757" s="66" t="s">
        <v>779</v>
      </c>
      <c r="C757" s="65" t="s">
        <v>16</v>
      </c>
      <c r="D757" s="65" t="s">
        <v>778</v>
      </c>
      <c r="E757" s="61" t="s">
        <v>421</v>
      </c>
      <c r="F757" s="61"/>
      <c r="G757" s="63" t="s">
        <v>420</v>
      </c>
      <c r="H757" s="64">
        <v>5.0700000000000002E-2</v>
      </c>
      <c r="I757" s="64">
        <v>0</v>
      </c>
      <c r="J757" s="77">
        <v>32.69</v>
      </c>
      <c r="K757" s="77">
        <v>1.65</v>
      </c>
    </row>
    <row r="758" spans="1:11" ht="25.5" x14ac:dyDescent="0.2">
      <c r="A758" s="58"/>
      <c r="B758" s="58"/>
      <c r="C758" s="58"/>
      <c r="D758" s="58"/>
      <c r="E758" s="58"/>
      <c r="F758" s="58" t="s">
        <v>391</v>
      </c>
      <c r="G758" s="57">
        <v>1.17</v>
      </c>
      <c r="H758" s="58" t="s">
        <v>390</v>
      </c>
      <c r="I758" s="57">
        <v>1.29</v>
      </c>
      <c r="J758" s="58" t="s">
        <v>389</v>
      </c>
      <c r="K758" s="57">
        <v>2.46</v>
      </c>
    </row>
    <row r="759" spans="1:11" ht="25.5" x14ac:dyDescent="0.2">
      <c r="A759" s="58"/>
      <c r="B759" s="58"/>
      <c r="C759" s="58"/>
      <c r="D759" s="58"/>
      <c r="E759" s="58"/>
      <c r="F759" s="58" t="s">
        <v>388</v>
      </c>
      <c r="G759" s="57">
        <v>0.77</v>
      </c>
      <c r="H759" s="59"/>
      <c r="I759" s="59" t="s">
        <v>387</v>
      </c>
      <c r="J759" s="58"/>
      <c r="K759" s="57">
        <v>4.4000000000000004</v>
      </c>
    </row>
    <row r="760" spans="1:11" ht="50.1" customHeight="1" thickBot="1" x14ac:dyDescent="0.25">
      <c r="A760" s="51"/>
      <c r="B760" s="51"/>
      <c r="C760" s="51"/>
      <c r="D760" s="51"/>
      <c r="E760" s="51"/>
      <c r="F760" s="51"/>
      <c r="G760" s="51"/>
      <c r="H760" s="51" t="s">
        <v>386</v>
      </c>
      <c r="I760" s="56" t="s">
        <v>1580</v>
      </c>
      <c r="J760" s="51" t="s">
        <v>384</v>
      </c>
      <c r="K760" s="55">
        <v>3592.16</v>
      </c>
    </row>
    <row r="761" spans="1:11" ht="0.95" customHeight="1" thickTop="1" x14ac:dyDescent="0.2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</row>
    <row r="762" spans="1:11" ht="18" customHeight="1" x14ac:dyDescent="0.2">
      <c r="A762" s="68" t="s">
        <v>1579</v>
      </c>
      <c r="B762" s="67" t="s">
        <v>5</v>
      </c>
      <c r="C762" s="68" t="s">
        <v>6</v>
      </c>
      <c r="D762" s="68" t="s">
        <v>7</v>
      </c>
      <c r="E762" s="76" t="s">
        <v>8</v>
      </c>
      <c r="F762" s="76"/>
      <c r="G762" s="75" t="s">
        <v>9</v>
      </c>
      <c r="H762" s="67" t="s">
        <v>10</v>
      </c>
      <c r="I762" s="67" t="s">
        <v>417</v>
      </c>
      <c r="J762" s="67" t="s">
        <v>12</v>
      </c>
    </row>
    <row r="763" spans="1:11" ht="24" customHeight="1" x14ac:dyDescent="0.2">
      <c r="A763" s="73" t="s">
        <v>397</v>
      </c>
      <c r="B763" s="74" t="s">
        <v>126</v>
      </c>
      <c r="C763" s="73" t="s">
        <v>39</v>
      </c>
      <c r="D763" s="73" t="s">
        <v>127</v>
      </c>
      <c r="E763" s="72" t="s">
        <v>53</v>
      </c>
      <c r="F763" s="72"/>
      <c r="G763" s="71" t="s">
        <v>44</v>
      </c>
      <c r="H763" s="70">
        <v>1</v>
      </c>
      <c r="I763" s="69">
        <v>123.01</v>
      </c>
      <c r="J763" s="69">
        <v>123.01</v>
      </c>
    </row>
    <row r="764" spans="1:11" ht="15" customHeight="1" x14ac:dyDescent="0.2">
      <c r="A764" s="76" t="s">
        <v>520</v>
      </c>
      <c r="B764" s="94" t="s">
        <v>5</v>
      </c>
      <c r="C764" s="76" t="s">
        <v>6</v>
      </c>
      <c r="D764" s="76" t="s">
        <v>519</v>
      </c>
      <c r="E764" s="94" t="s">
        <v>409</v>
      </c>
      <c r="F764" s="95" t="s">
        <v>518</v>
      </c>
      <c r="G764" s="94"/>
      <c r="H764" s="95" t="s">
        <v>406</v>
      </c>
      <c r="I764" s="94"/>
      <c r="J764" s="94" t="s">
        <v>503</v>
      </c>
    </row>
    <row r="765" spans="1:11" ht="15" customHeight="1" x14ac:dyDescent="0.2">
      <c r="A765" s="94"/>
      <c r="B765" s="94"/>
      <c r="C765" s="94"/>
      <c r="D765" s="94"/>
      <c r="E765" s="94"/>
      <c r="F765" s="67" t="s">
        <v>517</v>
      </c>
      <c r="G765" s="67" t="s">
        <v>516</v>
      </c>
      <c r="H765" s="67" t="s">
        <v>517</v>
      </c>
      <c r="I765" s="67" t="s">
        <v>516</v>
      </c>
      <c r="J765" s="94"/>
    </row>
    <row r="766" spans="1:11" ht="24" customHeight="1" x14ac:dyDescent="0.2">
      <c r="A766" s="82" t="s">
        <v>440</v>
      </c>
      <c r="B766" s="83" t="s">
        <v>594</v>
      </c>
      <c r="C766" s="82" t="s">
        <v>39</v>
      </c>
      <c r="D766" s="82" t="s">
        <v>593</v>
      </c>
      <c r="E766" s="79">
        <v>1</v>
      </c>
      <c r="F766" s="78">
        <v>1</v>
      </c>
      <c r="G766" s="78">
        <v>0</v>
      </c>
      <c r="H766" s="96">
        <v>337.85</v>
      </c>
      <c r="I766" s="96">
        <v>146.83000000000001</v>
      </c>
      <c r="J766" s="96">
        <v>337.85</v>
      </c>
    </row>
    <row r="767" spans="1:11" ht="20.100000000000001" customHeight="1" x14ac:dyDescent="0.2">
      <c r="A767" s="48"/>
      <c r="B767" s="48"/>
      <c r="C767" s="48"/>
      <c r="D767" s="48"/>
      <c r="E767" s="48"/>
      <c r="F767" s="48" t="s">
        <v>505</v>
      </c>
      <c r="G767" s="48"/>
      <c r="H767" s="48"/>
      <c r="I767" s="48"/>
      <c r="J767" s="51">
        <v>337.8467</v>
      </c>
    </row>
    <row r="768" spans="1:11" ht="20.100000000000001" customHeight="1" x14ac:dyDescent="0.2">
      <c r="A768" s="68" t="s">
        <v>504</v>
      </c>
      <c r="B768" s="67" t="s">
        <v>5</v>
      </c>
      <c r="C768" s="68" t="s">
        <v>6</v>
      </c>
      <c r="D768" s="68" t="s">
        <v>205</v>
      </c>
      <c r="E768" s="67" t="s">
        <v>409</v>
      </c>
      <c r="F768" s="94" t="s">
        <v>406</v>
      </c>
      <c r="G768" s="94"/>
      <c r="H768" s="94"/>
      <c r="I768" s="94"/>
      <c r="J768" s="67" t="s">
        <v>503</v>
      </c>
    </row>
    <row r="769" spans="1:10" ht="24" customHeight="1" x14ac:dyDescent="0.2">
      <c r="A769" s="82" t="s">
        <v>440</v>
      </c>
      <c r="B769" s="83" t="s">
        <v>237</v>
      </c>
      <c r="C769" s="82" t="s">
        <v>39</v>
      </c>
      <c r="D769" s="82" t="s">
        <v>238</v>
      </c>
      <c r="E769" s="79">
        <v>1</v>
      </c>
      <c r="F769" s="82"/>
      <c r="G769" s="82"/>
      <c r="H769" s="82"/>
      <c r="I769" s="96" t="s">
        <v>169</v>
      </c>
      <c r="J769" s="96" t="s">
        <v>169</v>
      </c>
    </row>
    <row r="770" spans="1:10" ht="20.100000000000001" customHeight="1" x14ac:dyDescent="0.2">
      <c r="A770" s="48"/>
      <c r="B770" s="48"/>
      <c r="C770" s="48"/>
      <c r="D770" s="48"/>
      <c r="E770" s="48"/>
      <c r="F770" s="48" t="s">
        <v>491</v>
      </c>
      <c r="G770" s="48"/>
      <c r="H770" s="48"/>
      <c r="I770" s="48"/>
      <c r="J770" s="98">
        <v>0</v>
      </c>
    </row>
    <row r="771" spans="1:10" ht="20.100000000000001" customHeight="1" x14ac:dyDescent="0.2">
      <c r="A771" s="48"/>
      <c r="B771" s="48"/>
      <c r="C771" s="48"/>
      <c r="D771" s="48"/>
      <c r="E771" s="48"/>
      <c r="F771" s="48" t="s">
        <v>490</v>
      </c>
      <c r="G771" s="48"/>
      <c r="H771" s="48"/>
      <c r="I771" s="48"/>
      <c r="J771" s="51">
        <v>22.527200000000001</v>
      </c>
    </row>
    <row r="772" spans="1:10" ht="20.100000000000001" customHeight="1" x14ac:dyDescent="0.2">
      <c r="A772" s="48"/>
      <c r="B772" s="48"/>
      <c r="C772" s="48"/>
      <c r="D772" s="48"/>
      <c r="E772" s="48"/>
      <c r="F772" s="48" t="s">
        <v>416</v>
      </c>
      <c r="G772" s="48"/>
      <c r="H772" s="48"/>
      <c r="I772" s="48"/>
      <c r="J772" s="51">
        <v>360.37389999999999</v>
      </c>
    </row>
    <row r="773" spans="1:10" ht="20.100000000000001" customHeight="1" x14ac:dyDescent="0.2">
      <c r="A773" s="48"/>
      <c r="B773" s="48"/>
      <c r="C773" s="48"/>
      <c r="D773" s="48"/>
      <c r="E773" s="48"/>
      <c r="F773" s="48" t="s">
        <v>415</v>
      </c>
      <c r="G773" s="48"/>
      <c r="H773" s="48"/>
      <c r="I773" s="48"/>
      <c r="J773" s="51">
        <v>223.63</v>
      </c>
    </row>
    <row r="774" spans="1:10" ht="20.100000000000001" customHeight="1" x14ac:dyDescent="0.2">
      <c r="A774" s="48"/>
      <c r="B774" s="48"/>
      <c r="C774" s="48"/>
      <c r="D774" s="48"/>
      <c r="E774" s="48"/>
      <c r="F774" s="48" t="s">
        <v>414</v>
      </c>
      <c r="G774" s="48"/>
      <c r="H774" s="48"/>
      <c r="I774" s="48"/>
      <c r="J774" s="51">
        <v>1.6114999999999999</v>
      </c>
    </row>
    <row r="775" spans="1:10" ht="20.100000000000001" customHeight="1" x14ac:dyDescent="0.2">
      <c r="A775" s="48"/>
      <c r="B775" s="48"/>
      <c r="C775" s="48"/>
      <c r="D775" s="48"/>
      <c r="E775" s="48"/>
      <c r="F775" s="48" t="s">
        <v>413</v>
      </c>
      <c r="G775" s="48"/>
      <c r="H775" s="48"/>
      <c r="I775" s="48"/>
      <c r="J775" s="51">
        <v>0</v>
      </c>
    </row>
    <row r="776" spans="1:10" ht="20.100000000000001" customHeight="1" x14ac:dyDescent="0.2">
      <c r="A776" s="48"/>
      <c r="B776" s="48"/>
      <c r="C776" s="48"/>
      <c r="D776" s="48"/>
      <c r="E776" s="48"/>
      <c r="F776" s="48" t="s">
        <v>412</v>
      </c>
      <c r="G776" s="48"/>
      <c r="H776" s="48"/>
      <c r="I776" s="48"/>
      <c r="J776" s="51">
        <v>0</v>
      </c>
    </row>
    <row r="777" spans="1:10" ht="20.100000000000001" customHeight="1" x14ac:dyDescent="0.2">
      <c r="A777" s="68" t="s">
        <v>489</v>
      </c>
      <c r="B777" s="67" t="s">
        <v>5</v>
      </c>
      <c r="C777" s="68" t="s">
        <v>6</v>
      </c>
      <c r="D777" s="68" t="s">
        <v>488</v>
      </c>
      <c r="E777" s="67" t="s">
        <v>409</v>
      </c>
      <c r="F777" s="67" t="s">
        <v>408</v>
      </c>
      <c r="G777" s="67" t="s">
        <v>407</v>
      </c>
      <c r="H777" s="67"/>
      <c r="I777" s="67"/>
      <c r="J777" s="67" t="s">
        <v>406</v>
      </c>
    </row>
    <row r="778" spans="1:10" ht="24" customHeight="1" x14ac:dyDescent="0.2">
      <c r="A778" s="82" t="s">
        <v>440</v>
      </c>
      <c r="B778" s="83" t="s">
        <v>988</v>
      </c>
      <c r="C778" s="82" t="s">
        <v>39</v>
      </c>
      <c r="D778" s="82" t="s">
        <v>979</v>
      </c>
      <c r="E778" s="79">
        <v>1</v>
      </c>
      <c r="F778" s="80" t="s">
        <v>44</v>
      </c>
      <c r="G778" s="97" t="s">
        <v>987</v>
      </c>
      <c r="H778" s="97"/>
      <c r="I778" s="81"/>
      <c r="J778" s="96" t="s">
        <v>987</v>
      </c>
    </row>
    <row r="779" spans="1:10" ht="20.100000000000001" customHeight="1" x14ac:dyDescent="0.2">
      <c r="A779" s="48"/>
      <c r="B779" s="48"/>
      <c r="C779" s="48"/>
      <c r="D779" s="48"/>
      <c r="E779" s="48"/>
      <c r="F779" s="48" t="s">
        <v>479</v>
      </c>
      <c r="G779" s="48"/>
      <c r="H779" s="48"/>
      <c r="I779" s="48"/>
      <c r="J779" s="51">
        <v>118.6961</v>
      </c>
    </row>
    <row r="780" spans="1:10" ht="20.100000000000001" customHeight="1" x14ac:dyDescent="0.2">
      <c r="A780" s="68" t="s">
        <v>475</v>
      </c>
      <c r="B780" s="67" t="s">
        <v>474</v>
      </c>
      <c r="C780" s="68" t="s">
        <v>6</v>
      </c>
      <c r="D780" s="68" t="s">
        <v>7</v>
      </c>
      <c r="E780" s="67" t="s">
        <v>473</v>
      </c>
      <c r="F780" s="67" t="s">
        <v>409</v>
      </c>
      <c r="G780" s="75" t="s">
        <v>408</v>
      </c>
      <c r="H780" s="94" t="s">
        <v>407</v>
      </c>
      <c r="I780" s="94"/>
      <c r="J780" s="67" t="s">
        <v>406</v>
      </c>
    </row>
    <row r="781" spans="1:10" ht="39" customHeight="1" x14ac:dyDescent="0.2">
      <c r="A781" s="65" t="s">
        <v>397</v>
      </c>
      <c r="B781" s="66" t="s">
        <v>613</v>
      </c>
      <c r="C781" s="65" t="s">
        <v>39</v>
      </c>
      <c r="D781" s="65" t="s">
        <v>612</v>
      </c>
      <c r="E781" s="66" t="s">
        <v>980</v>
      </c>
      <c r="F781" s="64">
        <v>1.5</v>
      </c>
      <c r="G781" s="63" t="s">
        <v>107</v>
      </c>
      <c r="H781" s="62">
        <v>1.8</v>
      </c>
      <c r="I781" s="61"/>
      <c r="J781" s="60">
        <v>2.7</v>
      </c>
    </row>
    <row r="782" spans="1:10" ht="20.100000000000001" customHeight="1" x14ac:dyDescent="0.2">
      <c r="A782" s="48"/>
      <c r="B782" s="48"/>
      <c r="C782" s="48"/>
      <c r="D782" s="48"/>
      <c r="E782" s="48"/>
      <c r="F782" s="48" t="s">
        <v>468</v>
      </c>
      <c r="G782" s="48"/>
      <c r="H782" s="48"/>
      <c r="I782" s="48"/>
      <c r="J782" s="51">
        <v>2.7</v>
      </c>
    </row>
    <row r="783" spans="1:10" ht="20.100000000000001" customHeight="1" x14ac:dyDescent="0.2">
      <c r="A783" s="68" t="s">
        <v>467</v>
      </c>
      <c r="B783" s="67" t="s">
        <v>466</v>
      </c>
      <c r="C783" s="68" t="s">
        <v>6</v>
      </c>
      <c r="D783" s="68" t="s">
        <v>7</v>
      </c>
      <c r="E783" s="67" t="s">
        <v>409</v>
      </c>
      <c r="F783" s="94" t="s">
        <v>465</v>
      </c>
      <c r="G783" s="95"/>
      <c r="H783" s="94"/>
      <c r="I783" s="94"/>
      <c r="J783" s="67" t="s">
        <v>406</v>
      </c>
    </row>
    <row r="784" spans="1:10" ht="20.100000000000001" customHeight="1" x14ac:dyDescent="0.2">
      <c r="A784" s="75"/>
      <c r="B784" s="75"/>
      <c r="C784" s="75"/>
      <c r="D784" s="75"/>
      <c r="E784" s="75"/>
      <c r="F784" s="75" t="s">
        <v>464</v>
      </c>
      <c r="G784" s="75" t="s">
        <v>463</v>
      </c>
      <c r="H784" s="75" t="s">
        <v>462</v>
      </c>
      <c r="I784" s="75" t="s">
        <v>461</v>
      </c>
      <c r="J784" s="75"/>
    </row>
    <row r="785" spans="1:11" ht="50.1" customHeight="1" x14ac:dyDescent="0.2">
      <c r="A785" s="65" t="s">
        <v>440</v>
      </c>
      <c r="B785" s="66" t="s">
        <v>980</v>
      </c>
      <c r="C785" s="65" t="s">
        <v>39</v>
      </c>
      <c r="D785" s="65" t="s">
        <v>979</v>
      </c>
      <c r="E785" s="64">
        <v>1.5</v>
      </c>
      <c r="F785" s="66" t="s">
        <v>608</v>
      </c>
      <c r="G785" s="66" t="s">
        <v>607</v>
      </c>
      <c r="H785" s="66" t="s">
        <v>606</v>
      </c>
      <c r="I785" s="66" t="s">
        <v>451</v>
      </c>
      <c r="J785" s="60">
        <v>0</v>
      </c>
    </row>
    <row r="786" spans="1:11" ht="20.100000000000001" customHeight="1" x14ac:dyDescent="0.2">
      <c r="A786" s="48"/>
      <c r="B786" s="48"/>
      <c r="C786" s="48"/>
      <c r="D786" s="48"/>
      <c r="E786" s="48"/>
      <c r="F786" s="48" t="s">
        <v>450</v>
      </c>
      <c r="G786" s="48"/>
      <c r="H786" s="48"/>
      <c r="I786" s="48"/>
      <c r="J786" s="51">
        <v>0</v>
      </c>
    </row>
    <row r="787" spans="1:11" x14ac:dyDescent="0.2">
      <c r="A787" s="58"/>
      <c r="B787" s="58"/>
      <c r="C787" s="58"/>
      <c r="D787" s="58"/>
      <c r="E787" s="58" t="s">
        <v>391</v>
      </c>
      <c r="F787" s="57">
        <v>0</v>
      </c>
      <c r="G787" s="58" t="s">
        <v>390</v>
      </c>
      <c r="H787" s="57">
        <v>0.1</v>
      </c>
      <c r="I787" s="58" t="s">
        <v>389</v>
      </c>
      <c r="J787" s="57">
        <v>0.10073424853552744</v>
      </c>
    </row>
    <row r="788" spans="1:11" x14ac:dyDescent="0.2">
      <c r="A788" s="58"/>
      <c r="B788" s="58"/>
      <c r="C788" s="58"/>
      <c r="D788" s="58"/>
      <c r="E788" s="58" t="s">
        <v>388</v>
      </c>
      <c r="F788" s="57">
        <v>26.1</v>
      </c>
      <c r="G788" s="58"/>
      <c r="H788" s="59" t="s">
        <v>387</v>
      </c>
      <c r="I788" s="59"/>
      <c r="J788" s="57">
        <v>149.11000000000001</v>
      </c>
    </row>
    <row r="789" spans="1:11" ht="50.1" customHeight="1" thickBot="1" x14ac:dyDescent="0.25">
      <c r="A789" s="51"/>
      <c r="B789" s="51"/>
      <c r="C789" s="51"/>
      <c r="D789" s="51"/>
      <c r="E789" s="51"/>
      <c r="F789" s="51"/>
      <c r="G789" s="51" t="s">
        <v>386</v>
      </c>
      <c r="H789" s="56" t="s">
        <v>1578</v>
      </c>
      <c r="I789" s="51" t="s">
        <v>384</v>
      </c>
      <c r="J789" s="55">
        <v>9364.1</v>
      </c>
    </row>
    <row r="790" spans="1:11" ht="0.95" customHeight="1" thickTop="1" x14ac:dyDescent="0.2">
      <c r="A790" s="54"/>
      <c r="B790" s="54"/>
      <c r="C790" s="54"/>
      <c r="D790" s="54"/>
      <c r="E790" s="54"/>
      <c r="F790" s="54"/>
      <c r="G790" s="54"/>
      <c r="H790" s="54"/>
      <c r="I790" s="54"/>
      <c r="J790" s="54"/>
    </row>
    <row r="791" spans="1:11" ht="18" customHeight="1" x14ac:dyDescent="0.2">
      <c r="A791" s="68" t="s">
        <v>1577</v>
      </c>
      <c r="B791" s="67" t="s">
        <v>5</v>
      </c>
      <c r="C791" s="68" t="s">
        <v>6</v>
      </c>
      <c r="D791" s="68" t="s">
        <v>7</v>
      </c>
      <c r="E791" s="76" t="s">
        <v>8</v>
      </c>
      <c r="F791" s="76"/>
      <c r="G791" s="75" t="s">
        <v>9</v>
      </c>
      <c r="H791" s="67" t="s">
        <v>10</v>
      </c>
      <c r="I791" s="67" t="s">
        <v>418</v>
      </c>
      <c r="J791" s="67" t="s">
        <v>417</v>
      </c>
      <c r="K791" s="67" t="s">
        <v>12</v>
      </c>
    </row>
    <row r="792" spans="1:11" ht="65.099999999999994" customHeight="1" x14ac:dyDescent="0.2">
      <c r="A792" s="73" t="s">
        <v>397</v>
      </c>
      <c r="B792" s="74" t="s">
        <v>82</v>
      </c>
      <c r="C792" s="73" t="s">
        <v>16</v>
      </c>
      <c r="D792" s="73" t="s">
        <v>83</v>
      </c>
      <c r="E792" s="72" t="s">
        <v>84</v>
      </c>
      <c r="F792" s="72"/>
      <c r="G792" s="71" t="s">
        <v>44</v>
      </c>
      <c r="H792" s="70">
        <v>1</v>
      </c>
      <c r="I792" s="69"/>
      <c r="J792" s="69">
        <v>12.58</v>
      </c>
      <c r="K792" s="69">
        <v>12.58</v>
      </c>
    </row>
    <row r="793" spans="1:11" ht="65.099999999999994" customHeight="1" x14ac:dyDescent="0.2">
      <c r="A793" s="65" t="s">
        <v>424</v>
      </c>
      <c r="B793" s="66" t="s">
        <v>549</v>
      </c>
      <c r="C793" s="65" t="s">
        <v>16</v>
      </c>
      <c r="D793" s="65" t="s">
        <v>548</v>
      </c>
      <c r="E793" s="61" t="s">
        <v>537</v>
      </c>
      <c r="F793" s="61"/>
      <c r="G793" s="63" t="s">
        <v>540</v>
      </c>
      <c r="H793" s="64">
        <v>5.4000000000000003E-3</v>
      </c>
      <c r="I793" s="64">
        <v>0</v>
      </c>
      <c r="J793" s="77">
        <v>322.67</v>
      </c>
      <c r="K793" s="77">
        <v>1.74</v>
      </c>
    </row>
    <row r="794" spans="1:11" ht="39" customHeight="1" x14ac:dyDescent="0.2">
      <c r="A794" s="65" t="s">
        <v>424</v>
      </c>
      <c r="B794" s="66" t="s">
        <v>1180</v>
      </c>
      <c r="C794" s="65" t="s">
        <v>16</v>
      </c>
      <c r="D794" s="65" t="s">
        <v>1179</v>
      </c>
      <c r="E794" s="61" t="s">
        <v>537</v>
      </c>
      <c r="F794" s="61"/>
      <c r="G794" s="63" t="s">
        <v>540</v>
      </c>
      <c r="H794" s="64">
        <v>2.6100000000000002E-2</v>
      </c>
      <c r="I794" s="64">
        <v>0</v>
      </c>
      <c r="J794" s="77">
        <v>216.69</v>
      </c>
      <c r="K794" s="77">
        <v>5.65</v>
      </c>
    </row>
    <row r="795" spans="1:11" ht="65.099999999999994" customHeight="1" x14ac:dyDescent="0.2">
      <c r="A795" s="65" t="s">
        <v>424</v>
      </c>
      <c r="B795" s="66" t="s">
        <v>555</v>
      </c>
      <c r="C795" s="65" t="s">
        <v>16</v>
      </c>
      <c r="D795" s="65" t="s">
        <v>554</v>
      </c>
      <c r="E795" s="61" t="s">
        <v>537</v>
      </c>
      <c r="F795" s="61"/>
      <c r="G795" s="63" t="s">
        <v>536</v>
      </c>
      <c r="H795" s="64">
        <v>5.9999999999999995E-4</v>
      </c>
      <c r="I795" s="64">
        <v>0</v>
      </c>
      <c r="J795" s="77">
        <v>76.52</v>
      </c>
      <c r="K795" s="77">
        <v>0.04</v>
      </c>
    </row>
    <row r="796" spans="1:11" ht="39" customHeight="1" x14ac:dyDescent="0.2">
      <c r="A796" s="65" t="s">
        <v>424</v>
      </c>
      <c r="B796" s="66" t="s">
        <v>1178</v>
      </c>
      <c r="C796" s="65" t="s">
        <v>16</v>
      </c>
      <c r="D796" s="65" t="s">
        <v>1177</v>
      </c>
      <c r="E796" s="61" t="s">
        <v>537</v>
      </c>
      <c r="F796" s="61"/>
      <c r="G796" s="63" t="s">
        <v>536</v>
      </c>
      <c r="H796" s="64">
        <v>3.7699999999999997E-2</v>
      </c>
      <c r="I796" s="64">
        <v>0</v>
      </c>
      <c r="J796" s="77">
        <v>91.85</v>
      </c>
      <c r="K796" s="77">
        <v>3.46</v>
      </c>
    </row>
    <row r="797" spans="1:11" ht="24" customHeight="1" x14ac:dyDescent="0.2">
      <c r="A797" s="65" t="s">
        <v>424</v>
      </c>
      <c r="B797" s="66" t="s">
        <v>561</v>
      </c>
      <c r="C797" s="65" t="s">
        <v>16</v>
      </c>
      <c r="D797" s="65" t="s">
        <v>560</v>
      </c>
      <c r="E797" s="61" t="s">
        <v>421</v>
      </c>
      <c r="F797" s="61"/>
      <c r="G797" s="63" t="s">
        <v>420</v>
      </c>
      <c r="H797" s="64">
        <v>5.8500000000000003E-2</v>
      </c>
      <c r="I797" s="64">
        <v>0</v>
      </c>
      <c r="J797" s="77">
        <v>24.94</v>
      </c>
      <c r="K797" s="77">
        <v>1.45</v>
      </c>
    </row>
    <row r="798" spans="1:11" ht="39" customHeight="1" x14ac:dyDescent="0.2">
      <c r="A798" s="65" t="s">
        <v>424</v>
      </c>
      <c r="B798" s="66" t="s">
        <v>806</v>
      </c>
      <c r="C798" s="65" t="s">
        <v>16</v>
      </c>
      <c r="D798" s="65" t="s">
        <v>805</v>
      </c>
      <c r="E798" s="61" t="s">
        <v>537</v>
      </c>
      <c r="F798" s="61"/>
      <c r="G798" s="63" t="s">
        <v>540</v>
      </c>
      <c r="H798" s="64">
        <v>2.29E-2</v>
      </c>
      <c r="I798" s="64">
        <v>0</v>
      </c>
      <c r="J798" s="77">
        <v>10.86</v>
      </c>
      <c r="K798" s="77">
        <v>0.24</v>
      </c>
    </row>
    <row r="799" spans="1:11" ht="25.5" x14ac:dyDescent="0.2">
      <c r="A799" s="58"/>
      <c r="B799" s="58"/>
      <c r="C799" s="58"/>
      <c r="D799" s="58"/>
      <c r="E799" s="58"/>
      <c r="F799" s="58" t="s">
        <v>391</v>
      </c>
      <c r="G799" s="57">
        <v>1.21</v>
      </c>
      <c r="H799" s="58" t="s">
        <v>390</v>
      </c>
      <c r="I799" s="57">
        <v>1.34</v>
      </c>
      <c r="J799" s="58" t="s">
        <v>389</v>
      </c>
      <c r="K799" s="57">
        <v>2.5499999999999998</v>
      </c>
    </row>
    <row r="800" spans="1:11" ht="25.5" x14ac:dyDescent="0.2">
      <c r="A800" s="58"/>
      <c r="B800" s="58"/>
      <c r="C800" s="58"/>
      <c r="D800" s="58"/>
      <c r="E800" s="58"/>
      <c r="F800" s="58" t="s">
        <v>388</v>
      </c>
      <c r="G800" s="57">
        <v>2.66</v>
      </c>
      <c r="H800" s="59"/>
      <c r="I800" s="59" t="s">
        <v>387</v>
      </c>
      <c r="J800" s="58"/>
      <c r="K800" s="57">
        <v>15.24</v>
      </c>
    </row>
    <row r="801" spans="1:11" ht="50.1" customHeight="1" thickBot="1" x14ac:dyDescent="0.25">
      <c r="A801" s="51"/>
      <c r="B801" s="51"/>
      <c r="C801" s="51"/>
      <c r="D801" s="51"/>
      <c r="E801" s="51"/>
      <c r="F801" s="51"/>
      <c r="G801" s="51"/>
      <c r="H801" s="51" t="s">
        <v>386</v>
      </c>
      <c r="I801" s="56" t="s">
        <v>1576</v>
      </c>
      <c r="J801" s="51" t="s">
        <v>384</v>
      </c>
      <c r="K801" s="55">
        <v>53775.4</v>
      </c>
    </row>
    <row r="802" spans="1:11" ht="0.95" customHeight="1" thickTop="1" x14ac:dyDescent="0.2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</row>
    <row r="803" spans="1:11" ht="26.1" customHeight="1" x14ac:dyDescent="0.2">
      <c r="A803" s="85" t="s">
        <v>1575</v>
      </c>
      <c r="B803" s="85"/>
      <c r="C803" s="85"/>
      <c r="D803" s="85" t="s">
        <v>1426</v>
      </c>
      <c r="E803" s="85"/>
      <c r="F803" s="87"/>
      <c r="G803" s="87"/>
      <c r="H803" s="85"/>
      <c r="I803" s="86"/>
      <c r="J803" s="85"/>
      <c r="K803" s="84">
        <v>3457.23</v>
      </c>
    </row>
    <row r="804" spans="1:11" ht="18" customHeight="1" x14ac:dyDescent="0.2">
      <c r="A804" s="68" t="s">
        <v>1574</v>
      </c>
      <c r="B804" s="67" t="s">
        <v>5</v>
      </c>
      <c r="C804" s="68" t="s">
        <v>6</v>
      </c>
      <c r="D804" s="68" t="s">
        <v>7</v>
      </c>
      <c r="E804" s="76" t="s">
        <v>8</v>
      </c>
      <c r="F804" s="76"/>
      <c r="G804" s="75" t="s">
        <v>9</v>
      </c>
      <c r="H804" s="67" t="s">
        <v>10</v>
      </c>
      <c r="I804" s="67" t="s">
        <v>418</v>
      </c>
      <c r="J804" s="67" t="s">
        <v>417</v>
      </c>
      <c r="K804" s="67" t="s">
        <v>12</v>
      </c>
    </row>
    <row r="805" spans="1:11" ht="51.95" customHeight="1" x14ac:dyDescent="0.2">
      <c r="A805" s="73" t="s">
        <v>397</v>
      </c>
      <c r="B805" s="74" t="s">
        <v>193</v>
      </c>
      <c r="C805" s="73" t="s">
        <v>16</v>
      </c>
      <c r="D805" s="73" t="s">
        <v>194</v>
      </c>
      <c r="E805" s="72" t="s">
        <v>195</v>
      </c>
      <c r="F805" s="72"/>
      <c r="G805" s="71" t="s">
        <v>44</v>
      </c>
      <c r="H805" s="70">
        <v>1</v>
      </c>
      <c r="I805" s="69"/>
      <c r="J805" s="69">
        <v>27.56</v>
      </c>
      <c r="K805" s="69">
        <v>27.56</v>
      </c>
    </row>
    <row r="806" spans="1:11" ht="24" customHeight="1" x14ac:dyDescent="0.2">
      <c r="A806" s="65" t="s">
        <v>424</v>
      </c>
      <c r="B806" s="66" t="s">
        <v>561</v>
      </c>
      <c r="C806" s="65" t="s">
        <v>16</v>
      </c>
      <c r="D806" s="65" t="s">
        <v>560</v>
      </c>
      <c r="E806" s="61" t="s">
        <v>421</v>
      </c>
      <c r="F806" s="61"/>
      <c r="G806" s="63" t="s">
        <v>420</v>
      </c>
      <c r="H806" s="64">
        <v>0.1333</v>
      </c>
      <c r="I806" s="64">
        <v>0</v>
      </c>
      <c r="J806" s="77">
        <v>24.94</v>
      </c>
      <c r="K806" s="77">
        <v>3.32</v>
      </c>
    </row>
    <row r="807" spans="1:11" ht="65.099999999999994" customHeight="1" x14ac:dyDescent="0.2">
      <c r="A807" s="65" t="s">
        <v>424</v>
      </c>
      <c r="B807" s="66" t="s">
        <v>1276</v>
      </c>
      <c r="C807" s="65" t="s">
        <v>16</v>
      </c>
      <c r="D807" s="65" t="s">
        <v>1275</v>
      </c>
      <c r="E807" s="61" t="s">
        <v>537</v>
      </c>
      <c r="F807" s="61"/>
      <c r="G807" s="63" t="s">
        <v>536</v>
      </c>
      <c r="H807" s="64">
        <v>8.5300000000000001E-2</v>
      </c>
      <c r="I807" s="64">
        <v>0</v>
      </c>
      <c r="J807" s="77">
        <v>64.25</v>
      </c>
      <c r="K807" s="77">
        <v>5.48</v>
      </c>
    </row>
    <row r="808" spans="1:11" ht="39" customHeight="1" x14ac:dyDescent="0.2">
      <c r="A808" s="65" t="s">
        <v>424</v>
      </c>
      <c r="B808" s="66" t="s">
        <v>1424</v>
      </c>
      <c r="C808" s="65" t="s">
        <v>16</v>
      </c>
      <c r="D808" s="65" t="s">
        <v>1423</v>
      </c>
      <c r="E808" s="61" t="s">
        <v>537</v>
      </c>
      <c r="F808" s="61"/>
      <c r="G808" s="63" t="s">
        <v>536</v>
      </c>
      <c r="H808" s="64">
        <v>0.1179</v>
      </c>
      <c r="I808" s="64">
        <v>0</v>
      </c>
      <c r="J808" s="77">
        <v>77.02</v>
      </c>
      <c r="K808" s="77">
        <v>9.08</v>
      </c>
    </row>
    <row r="809" spans="1:11" ht="65.099999999999994" customHeight="1" x14ac:dyDescent="0.2">
      <c r="A809" s="65" t="s">
        <v>424</v>
      </c>
      <c r="B809" s="66" t="s">
        <v>1280</v>
      </c>
      <c r="C809" s="65" t="s">
        <v>16</v>
      </c>
      <c r="D809" s="65" t="s">
        <v>1279</v>
      </c>
      <c r="E809" s="61" t="s">
        <v>537</v>
      </c>
      <c r="F809" s="61"/>
      <c r="G809" s="63" t="s">
        <v>540</v>
      </c>
      <c r="H809" s="64">
        <v>4.8000000000000001E-2</v>
      </c>
      <c r="I809" s="64">
        <v>0</v>
      </c>
      <c r="J809" s="77">
        <v>148.29</v>
      </c>
      <c r="K809" s="77">
        <v>7.11</v>
      </c>
    </row>
    <row r="810" spans="1:11" ht="39" customHeight="1" x14ac:dyDescent="0.2">
      <c r="A810" s="65" t="s">
        <v>424</v>
      </c>
      <c r="B810" s="66" t="s">
        <v>1422</v>
      </c>
      <c r="C810" s="65" t="s">
        <v>16</v>
      </c>
      <c r="D810" s="65" t="s">
        <v>1421</v>
      </c>
      <c r="E810" s="61" t="s">
        <v>537</v>
      </c>
      <c r="F810" s="61"/>
      <c r="G810" s="63" t="s">
        <v>540</v>
      </c>
      <c r="H810" s="64">
        <v>1.54E-2</v>
      </c>
      <c r="I810" s="64">
        <v>0</v>
      </c>
      <c r="J810" s="77">
        <v>167.46</v>
      </c>
      <c r="K810" s="77">
        <v>2.57</v>
      </c>
    </row>
    <row r="811" spans="1:11" ht="25.5" x14ac:dyDescent="0.2">
      <c r="A811" s="58"/>
      <c r="B811" s="58"/>
      <c r="C811" s="58"/>
      <c r="D811" s="58"/>
      <c r="E811" s="58"/>
      <c r="F811" s="58" t="s">
        <v>391</v>
      </c>
      <c r="G811" s="57">
        <v>3.7</v>
      </c>
      <c r="H811" s="58" t="s">
        <v>390</v>
      </c>
      <c r="I811" s="57">
        <v>4.09</v>
      </c>
      <c r="J811" s="58" t="s">
        <v>389</v>
      </c>
      <c r="K811" s="57">
        <v>7.79</v>
      </c>
    </row>
    <row r="812" spans="1:11" ht="25.5" x14ac:dyDescent="0.2">
      <c r="A812" s="58"/>
      <c r="B812" s="58"/>
      <c r="C812" s="58"/>
      <c r="D812" s="58"/>
      <c r="E812" s="58"/>
      <c r="F812" s="58" t="s">
        <v>388</v>
      </c>
      <c r="G812" s="57">
        <v>5.84</v>
      </c>
      <c r="H812" s="59"/>
      <c r="I812" s="59" t="s">
        <v>387</v>
      </c>
      <c r="J812" s="58"/>
      <c r="K812" s="57">
        <v>33.4</v>
      </c>
    </row>
    <row r="813" spans="1:11" ht="50.1" customHeight="1" thickBot="1" x14ac:dyDescent="0.25">
      <c r="A813" s="51"/>
      <c r="B813" s="51"/>
      <c r="C813" s="51"/>
      <c r="D813" s="51"/>
      <c r="E813" s="51"/>
      <c r="F813" s="51"/>
      <c r="G813" s="51"/>
      <c r="H813" s="51" t="s">
        <v>386</v>
      </c>
      <c r="I813" s="56" t="s">
        <v>1573</v>
      </c>
      <c r="J813" s="51" t="s">
        <v>384</v>
      </c>
      <c r="K813" s="55">
        <v>3457.23</v>
      </c>
    </row>
    <row r="814" spans="1:11" ht="0.95" customHeight="1" thickTop="1" x14ac:dyDescent="0.2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</row>
    <row r="815" spans="1:11" ht="24" customHeight="1" x14ac:dyDescent="0.2">
      <c r="A815" s="85" t="s">
        <v>1572</v>
      </c>
      <c r="B815" s="85"/>
      <c r="C815" s="85"/>
      <c r="D815" s="85" t="s">
        <v>1081</v>
      </c>
      <c r="E815" s="85"/>
      <c r="F815" s="87"/>
      <c r="G815" s="87"/>
      <c r="H815" s="85"/>
      <c r="I815" s="86"/>
      <c r="J815" s="85"/>
      <c r="K815" s="84">
        <v>204968.39</v>
      </c>
    </row>
    <row r="816" spans="1:11" ht="18" customHeight="1" x14ac:dyDescent="0.2">
      <c r="A816" s="68" t="s">
        <v>1571</v>
      </c>
      <c r="B816" s="67" t="s">
        <v>5</v>
      </c>
      <c r="C816" s="68" t="s">
        <v>6</v>
      </c>
      <c r="D816" s="68" t="s">
        <v>7</v>
      </c>
      <c r="E816" s="76" t="s">
        <v>8</v>
      </c>
      <c r="F816" s="76"/>
      <c r="G816" s="75" t="s">
        <v>9</v>
      </c>
      <c r="H816" s="67" t="s">
        <v>10</v>
      </c>
      <c r="I816" s="67" t="s">
        <v>418</v>
      </c>
      <c r="J816" s="67" t="s">
        <v>417</v>
      </c>
      <c r="K816" s="67" t="s">
        <v>12</v>
      </c>
    </row>
    <row r="817" spans="1:11" ht="39" customHeight="1" x14ac:dyDescent="0.2">
      <c r="A817" s="73" t="s">
        <v>397</v>
      </c>
      <c r="B817" s="74" t="s">
        <v>15</v>
      </c>
      <c r="C817" s="73" t="s">
        <v>16</v>
      </c>
      <c r="D817" s="73" t="s">
        <v>17</v>
      </c>
      <c r="E817" s="72" t="s">
        <v>18</v>
      </c>
      <c r="F817" s="72"/>
      <c r="G817" s="71" t="s">
        <v>19</v>
      </c>
      <c r="H817" s="70">
        <v>1</v>
      </c>
      <c r="I817" s="69"/>
      <c r="J817" s="69">
        <v>1.26</v>
      </c>
      <c r="K817" s="69">
        <v>1.26</v>
      </c>
    </row>
    <row r="818" spans="1:11" ht="51.95" customHeight="1" x14ac:dyDescent="0.2">
      <c r="A818" s="65" t="s">
        <v>424</v>
      </c>
      <c r="B818" s="66" t="s">
        <v>572</v>
      </c>
      <c r="C818" s="65" t="s">
        <v>16</v>
      </c>
      <c r="D818" s="65" t="s">
        <v>571</v>
      </c>
      <c r="E818" s="61" t="s">
        <v>537</v>
      </c>
      <c r="F818" s="61"/>
      <c r="G818" s="63" t="s">
        <v>540</v>
      </c>
      <c r="H818" s="64">
        <v>3.0999999999999999E-3</v>
      </c>
      <c r="I818" s="64">
        <v>0</v>
      </c>
      <c r="J818" s="77">
        <v>370.94</v>
      </c>
      <c r="K818" s="77">
        <v>1.1399999999999999</v>
      </c>
    </row>
    <row r="819" spans="1:11" ht="51.95" customHeight="1" x14ac:dyDescent="0.2">
      <c r="A819" s="65" t="s">
        <v>424</v>
      </c>
      <c r="B819" s="66" t="s">
        <v>570</v>
      </c>
      <c r="C819" s="65" t="s">
        <v>16</v>
      </c>
      <c r="D819" s="65" t="s">
        <v>569</v>
      </c>
      <c r="E819" s="61" t="s">
        <v>537</v>
      </c>
      <c r="F819" s="61"/>
      <c r="G819" s="63" t="s">
        <v>536</v>
      </c>
      <c r="H819" s="64">
        <v>1.2999999999999999E-3</v>
      </c>
      <c r="I819" s="64">
        <v>0</v>
      </c>
      <c r="J819" s="77">
        <v>94.61</v>
      </c>
      <c r="K819" s="77">
        <v>0.12</v>
      </c>
    </row>
    <row r="820" spans="1:11" ht="25.5" x14ac:dyDescent="0.2">
      <c r="A820" s="58"/>
      <c r="B820" s="58"/>
      <c r="C820" s="58"/>
      <c r="D820" s="58"/>
      <c r="E820" s="58"/>
      <c r="F820" s="58" t="s">
        <v>391</v>
      </c>
      <c r="G820" s="57">
        <v>0.04</v>
      </c>
      <c r="H820" s="58" t="s">
        <v>390</v>
      </c>
      <c r="I820" s="57">
        <v>0.06</v>
      </c>
      <c r="J820" s="58" t="s">
        <v>389</v>
      </c>
      <c r="K820" s="57">
        <v>0.1</v>
      </c>
    </row>
    <row r="821" spans="1:11" ht="25.5" x14ac:dyDescent="0.2">
      <c r="A821" s="58"/>
      <c r="B821" s="58"/>
      <c r="C821" s="58"/>
      <c r="D821" s="58"/>
      <c r="E821" s="58"/>
      <c r="F821" s="58" t="s">
        <v>388</v>
      </c>
      <c r="G821" s="57">
        <v>0.26</v>
      </c>
      <c r="H821" s="59"/>
      <c r="I821" s="59" t="s">
        <v>387</v>
      </c>
      <c r="J821" s="58"/>
      <c r="K821" s="57">
        <v>1.52</v>
      </c>
    </row>
    <row r="822" spans="1:11" ht="50.1" customHeight="1" thickBot="1" x14ac:dyDescent="0.25">
      <c r="A822" s="51"/>
      <c r="B822" s="51"/>
      <c r="C822" s="51"/>
      <c r="D822" s="51"/>
      <c r="E822" s="51"/>
      <c r="F822" s="51"/>
      <c r="G822" s="51"/>
      <c r="H822" s="51" t="s">
        <v>386</v>
      </c>
      <c r="I822" s="56" t="s">
        <v>1570</v>
      </c>
      <c r="J822" s="51" t="s">
        <v>384</v>
      </c>
      <c r="K822" s="55">
        <v>198509.4</v>
      </c>
    </row>
    <row r="823" spans="1:11" ht="0.95" customHeight="1" thickTop="1" x14ac:dyDescent="0.2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</row>
    <row r="824" spans="1:11" ht="18" customHeight="1" x14ac:dyDescent="0.2">
      <c r="A824" s="68" t="s">
        <v>1569</v>
      </c>
      <c r="B824" s="67" t="s">
        <v>5</v>
      </c>
      <c r="C824" s="68" t="s">
        <v>6</v>
      </c>
      <c r="D824" s="68" t="s">
        <v>7</v>
      </c>
      <c r="E824" s="76" t="s">
        <v>8</v>
      </c>
      <c r="F824" s="76"/>
      <c r="G824" s="75" t="s">
        <v>9</v>
      </c>
      <c r="H824" s="67" t="s">
        <v>10</v>
      </c>
      <c r="I824" s="67" t="s">
        <v>418</v>
      </c>
      <c r="J824" s="67" t="s">
        <v>417</v>
      </c>
      <c r="K824" s="67" t="s">
        <v>12</v>
      </c>
    </row>
    <row r="825" spans="1:11" ht="39" customHeight="1" x14ac:dyDescent="0.2">
      <c r="A825" s="73" t="s">
        <v>397</v>
      </c>
      <c r="B825" s="74" t="s">
        <v>374</v>
      </c>
      <c r="C825" s="73" t="s">
        <v>16</v>
      </c>
      <c r="D825" s="73" t="s">
        <v>375</v>
      </c>
      <c r="E825" s="72" t="s">
        <v>18</v>
      </c>
      <c r="F825" s="72"/>
      <c r="G825" s="71" t="s">
        <v>19</v>
      </c>
      <c r="H825" s="70">
        <v>1</v>
      </c>
      <c r="I825" s="69"/>
      <c r="J825" s="69">
        <v>0.48</v>
      </c>
      <c r="K825" s="69">
        <v>0.48</v>
      </c>
    </row>
    <row r="826" spans="1:11" ht="51.95" customHeight="1" x14ac:dyDescent="0.2">
      <c r="A826" s="65" t="s">
        <v>424</v>
      </c>
      <c r="B826" s="66" t="s">
        <v>570</v>
      </c>
      <c r="C826" s="65" t="s">
        <v>16</v>
      </c>
      <c r="D826" s="65" t="s">
        <v>569</v>
      </c>
      <c r="E826" s="61" t="s">
        <v>537</v>
      </c>
      <c r="F826" s="61"/>
      <c r="G826" s="63" t="s">
        <v>536</v>
      </c>
      <c r="H826" s="64">
        <v>5.0000000000000001E-4</v>
      </c>
      <c r="I826" s="64">
        <v>0</v>
      </c>
      <c r="J826" s="77">
        <v>94.61</v>
      </c>
      <c r="K826" s="77">
        <v>0.04</v>
      </c>
    </row>
    <row r="827" spans="1:11" ht="51.95" customHeight="1" x14ac:dyDescent="0.2">
      <c r="A827" s="65" t="s">
        <v>424</v>
      </c>
      <c r="B827" s="66" t="s">
        <v>572</v>
      </c>
      <c r="C827" s="65" t="s">
        <v>16</v>
      </c>
      <c r="D827" s="65" t="s">
        <v>571</v>
      </c>
      <c r="E827" s="61" t="s">
        <v>537</v>
      </c>
      <c r="F827" s="61"/>
      <c r="G827" s="63" t="s">
        <v>540</v>
      </c>
      <c r="H827" s="64">
        <v>1.1999999999999999E-3</v>
      </c>
      <c r="I827" s="64">
        <v>0</v>
      </c>
      <c r="J827" s="77">
        <v>370.94</v>
      </c>
      <c r="K827" s="77">
        <v>0.44</v>
      </c>
    </row>
    <row r="828" spans="1:11" ht="25.5" x14ac:dyDescent="0.2">
      <c r="A828" s="58"/>
      <c r="B828" s="58"/>
      <c r="C828" s="58"/>
      <c r="D828" s="58"/>
      <c r="E828" s="58"/>
      <c r="F828" s="58" t="s">
        <v>391</v>
      </c>
      <c r="G828" s="57">
        <v>0.01</v>
      </c>
      <c r="H828" s="58" t="s">
        <v>390</v>
      </c>
      <c r="I828" s="57">
        <v>0.02</v>
      </c>
      <c r="J828" s="58" t="s">
        <v>389</v>
      </c>
      <c r="K828" s="57">
        <v>0.03</v>
      </c>
    </row>
    <row r="829" spans="1:11" ht="25.5" x14ac:dyDescent="0.2">
      <c r="A829" s="58"/>
      <c r="B829" s="58"/>
      <c r="C829" s="58"/>
      <c r="D829" s="58"/>
      <c r="E829" s="58"/>
      <c r="F829" s="58" t="s">
        <v>388</v>
      </c>
      <c r="G829" s="57">
        <v>0.1</v>
      </c>
      <c r="H829" s="59"/>
      <c r="I829" s="59" t="s">
        <v>387</v>
      </c>
      <c r="J829" s="58"/>
      <c r="K829" s="57">
        <v>0.57999999999999996</v>
      </c>
    </row>
    <row r="830" spans="1:11" ht="50.1" customHeight="1" thickBot="1" x14ac:dyDescent="0.25">
      <c r="A830" s="51"/>
      <c r="B830" s="51"/>
      <c r="C830" s="51"/>
      <c r="D830" s="51"/>
      <c r="E830" s="51"/>
      <c r="F830" s="51"/>
      <c r="G830" s="51"/>
      <c r="H830" s="51" t="s">
        <v>386</v>
      </c>
      <c r="I830" s="56" t="s">
        <v>359</v>
      </c>
      <c r="J830" s="51" t="s">
        <v>384</v>
      </c>
      <c r="K830" s="55">
        <v>0</v>
      </c>
    </row>
    <row r="831" spans="1:11" ht="0.95" customHeight="1" thickTop="1" x14ac:dyDescent="0.2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</row>
    <row r="832" spans="1:11" ht="18" customHeight="1" x14ac:dyDescent="0.2">
      <c r="A832" s="68"/>
      <c r="B832" s="67" t="s">
        <v>5</v>
      </c>
      <c r="C832" s="68" t="s">
        <v>6</v>
      </c>
      <c r="D832" s="68" t="s">
        <v>7</v>
      </c>
      <c r="E832" s="76" t="s">
        <v>8</v>
      </c>
      <c r="F832" s="76"/>
      <c r="G832" s="75" t="s">
        <v>9</v>
      </c>
      <c r="H832" s="67" t="s">
        <v>10</v>
      </c>
      <c r="I832" s="67" t="s">
        <v>418</v>
      </c>
      <c r="J832" s="67" t="s">
        <v>417</v>
      </c>
      <c r="K832" s="67" t="s">
        <v>12</v>
      </c>
    </row>
    <row r="833" spans="1:11" ht="39" customHeight="1" x14ac:dyDescent="0.2">
      <c r="A833" s="92" t="s">
        <v>440</v>
      </c>
      <c r="B833" s="93" t="s">
        <v>153</v>
      </c>
      <c r="C833" s="92" t="s">
        <v>21</v>
      </c>
      <c r="D833" s="92" t="s">
        <v>154</v>
      </c>
      <c r="E833" s="91" t="s">
        <v>155</v>
      </c>
      <c r="F833" s="91"/>
      <c r="G833" s="90" t="s">
        <v>71</v>
      </c>
      <c r="H833" s="89">
        <v>1</v>
      </c>
      <c r="I833" s="88"/>
      <c r="J833" s="88">
        <v>17.13</v>
      </c>
      <c r="K833" s="88">
        <v>17.13</v>
      </c>
    </row>
    <row r="834" spans="1:11" ht="25.5" x14ac:dyDescent="0.2">
      <c r="A834" s="58"/>
      <c r="B834" s="58"/>
      <c r="C834" s="58"/>
      <c r="D834" s="58"/>
      <c r="E834" s="58"/>
      <c r="F834" s="58" t="s">
        <v>391</v>
      </c>
      <c r="G834" s="57">
        <v>0</v>
      </c>
      <c r="H834" s="58" t="s">
        <v>390</v>
      </c>
      <c r="I834" s="57">
        <v>0</v>
      </c>
      <c r="J834" s="58" t="s">
        <v>389</v>
      </c>
      <c r="K834" s="57">
        <v>0</v>
      </c>
    </row>
    <row r="835" spans="1:11" ht="25.5" x14ac:dyDescent="0.2">
      <c r="A835" s="58"/>
      <c r="B835" s="58"/>
      <c r="C835" s="58"/>
      <c r="D835" s="58"/>
      <c r="E835" s="58"/>
      <c r="F835" s="58" t="s">
        <v>388</v>
      </c>
      <c r="G835" s="57"/>
      <c r="H835" s="59"/>
      <c r="I835" s="59" t="s">
        <v>387</v>
      </c>
      <c r="J835" s="58"/>
      <c r="K835" s="57">
        <v>20.764986</v>
      </c>
    </row>
    <row r="836" spans="1:11" ht="50.1" customHeight="1" thickBot="1" x14ac:dyDescent="0.25">
      <c r="A836" s="51"/>
      <c r="B836" s="51"/>
      <c r="C836" s="51"/>
      <c r="D836" s="51"/>
      <c r="E836" s="51"/>
      <c r="F836" s="51"/>
      <c r="G836" s="51"/>
      <c r="H836" s="51" t="s">
        <v>386</v>
      </c>
      <c r="I836" s="56" t="s">
        <v>1568</v>
      </c>
      <c r="J836" s="51" t="s">
        <v>384</v>
      </c>
      <c r="K836" s="55">
        <v>2868.82</v>
      </c>
    </row>
    <row r="837" spans="1:11" ht="0.95" customHeight="1" thickTop="1" x14ac:dyDescent="0.2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</row>
    <row r="838" spans="1:11" ht="18" customHeight="1" x14ac:dyDescent="0.2">
      <c r="A838" s="68"/>
      <c r="B838" s="67" t="s">
        <v>5</v>
      </c>
      <c r="C838" s="68" t="s">
        <v>6</v>
      </c>
      <c r="D838" s="68" t="s">
        <v>7</v>
      </c>
      <c r="E838" s="76" t="s">
        <v>8</v>
      </c>
      <c r="F838" s="76"/>
      <c r="G838" s="75" t="s">
        <v>9</v>
      </c>
      <c r="H838" s="67" t="s">
        <v>10</v>
      </c>
      <c r="I838" s="67" t="s">
        <v>418</v>
      </c>
      <c r="J838" s="67" t="s">
        <v>417</v>
      </c>
      <c r="K838" s="67" t="s">
        <v>12</v>
      </c>
    </row>
    <row r="839" spans="1:11" ht="26.1" customHeight="1" x14ac:dyDescent="0.2">
      <c r="A839" s="92" t="s">
        <v>440</v>
      </c>
      <c r="B839" s="93" t="s">
        <v>170</v>
      </c>
      <c r="C839" s="92" t="s">
        <v>21</v>
      </c>
      <c r="D839" s="92" t="s">
        <v>171</v>
      </c>
      <c r="E839" s="91" t="s">
        <v>172</v>
      </c>
      <c r="F839" s="91"/>
      <c r="G839" s="90" t="s">
        <v>107</v>
      </c>
      <c r="H839" s="89">
        <v>1</v>
      </c>
      <c r="I839" s="88"/>
      <c r="J839" s="88">
        <v>21.44</v>
      </c>
      <c r="K839" s="88">
        <v>21.44</v>
      </c>
    </row>
    <row r="840" spans="1:11" ht="25.5" x14ac:dyDescent="0.2">
      <c r="A840" s="58"/>
      <c r="B840" s="58"/>
      <c r="C840" s="58"/>
      <c r="D840" s="58"/>
      <c r="E840" s="58"/>
      <c r="F840" s="58" t="s">
        <v>391</v>
      </c>
      <c r="G840" s="57">
        <v>0</v>
      </c>
      <c r="H840" s="58" t="s">
        <v>390</v>
      </c>
      <c r="I840" s="57">
        <v>0</v>
      </c>
      <c r="J840" s="58" t="s">
        <v>389</v>
      </c>
      <c r="K840" s="57">
        <v>0</v>
      </c>
    </row>
    <row r="841" spans="1:11" ht="25.5" x14ac:dyDescent="0.2">
      <c r="A841" s="58"/>
      <c r="B841" s="58"/>
      <c r="C841" s="58"/>
      <c r="D841" s="58"/>
      <c r="E841" s="58"/>
      <c r="F841" s="58" t="s">
        <v>388</v>
      </c>
      <c r="G841" s="57"/>
      <c r="H841" s="59"/>
      <c r="I841" s="59" t="s">
        <v>387</v>
      </c>
      <c r="J841" s="58"/>
      <c r="K841" s="57">
        <v>25.989567999999998</v>
      </c>
    </row>
    <row r="842" spans="1:11" ht="50.1" customHeight="1" thickBot="1" x14ac:dyDescent="0.25">
      <c r="A842" s="51"/>
      <c r="B842" s="51"/>
      <c r="C842" s="51"/>
      <c r="D842" s="51"/>
      <c r="E842" s="51"/>
      <c r="F842" s="51"/>
      <c r="G842" s="51"/>
      <c r="H842" s="51" t="s">
        <v>386</v>
      </c>
      <c r="I842" s="56" t="s">
        <v>1568</v>
      </c>
      <c r="J842" s="51" t="s">
        <v>384</v>
      </c>
      <c r="K842" s="55">
        <v>3590.17</v>
      </c>
    </row>
    <row r="843" spans="1:11" ht="0.95" customHeight="1" thickTop="1" x14ac:dyDescent="0.2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</row>
    <row r="844" spans="1:11" ht="24" customHeight="1" x14ac:dyDescent="0.2">
      <c r="A844" s="85" t="s">
        <v>1567</v>
      </c>
      <c r="B844" s="85"/>
      <c r="C844" s="85"/>
      <c r="D844" s="85" t="s">
        <v>1413</v>
      </c>
      <c r="E844" s="85"/>
      <c r="F844" s="87"/>
      <c r="G844" s="87"/>
      <c r="H844" s="85"/>
      <c r="I844" s="86"/>
      <c r="J844" s="85"/>
      <c r="K844" s="84">
        <v>11607</v>
      </c>
    </row>
    <row r="845" spans="1:11" ht="18" customHeight="1" x14ac:dyDescent="0.2">
      <c r="A845" s="68" t="s">
        <v>1566</v>
      </c>
      <c r="B845" s="67" t="s">
        <v>5</v>
      </c>
      <c r="C845" s="68" t="s">
        <v>6</v>
      </c>
      <c r="D845" s="68" t="s">
        <v>7</v>
      </c>
      <c r="E845" s="76" t="s">
        <v>8</v>
      </c>
      <c r="F845" s="76"/>
      <c r="G845" s="75" t="s">
        <v>9</v>
      </c>
      <c r="H845" s="67" t="s">
        <v>10</v>
      </c>
      <c r="I845" s="67" t="s">
        <v>417</v>
      </c>
      <c r="J845" s="67" t="s">
        <v>12</v>
      </c>
    </row>
    <row r="846" spans="1:11" ht="39" customHeight="1" x14ac:dyDescent="0.2">
      <c r="A846" s="73" t="s">
        <v>397</v>
      </c>
      <c r="B846" s="74" t="s">
        <v>120</v>
      </c>
      <c r="C846" s="73" t="s">
        <v>39</v>
      </c>
      <c r="D846" s="73" t="s">
        <v>121</v>
      </c>
      <c r="E846" s="72" t="s">
        <v>53</v>
      </c>
      <c r="F846" s="72"/>
      <c r="G846" s="71" t="s">
        <v>122</v>
      </c>
      <c r="H846" s="70">
        <v>1</v>
      </c>
      <c r="I846" s="69">
        <v>1.33</v>
      </c>
      <c r="J846" s="69">
        <v>1.33</v>
      </c>
    </row>
    <row r="847" spans="1:11" ht="15" customHeight="1" x14ac:dyDescent="0.2">
      <c r="A847" s="76" t="s">
        <v>520</v>
      </c>
      <c r="B847" s="94" t="s">
        <v>5</v>
      </c>
      <c r="C847" s="76" t="s">
        <v>6</v>
      </c>
      <c r="D847" s="76" t="s">
        <v>519</v>
      </c>
      <c r="E847" s="94" t="s">
        <v>409</v>
      </c>
      <c r="F847" s="95" t="s">
        <v>518</v>
      </c>
      <c r="G847" s="94"/>
      <c r="H847" s="95" t="s">
        <v>406</v>
      </c>
      <c r="I847" s="94"/>
      <c r="J847" s="94" t="s">
        <v>503</v>
      </c>
    </row>
    <row r="848" spans="1:11" ht="15" customHeight="1" x14ac:dyDescent="0.2">
      <c r="A848" s="94"/>
      <c r="B848" s="94"/>
      <c r="C848" s="94"/>
      <c r="D848" s="94"/>
      <c r="E848" s="94"/>
      <c r="F848" s="67" t="s">
        <v>517</v>
      </c>
      <c r="G848" s="67" t="s">
        <v>516</v>
      </c>
      <c r="H848" s="67" t="s">
        <v>517</v>
      </c>
      <c r="I848" s="67" t="s">
        <v>516</v>
      </c>
      <c r="J848" s="94"/>
    </row>
    <row r="849" spans="1:11" ht="26.1" customHeight="1" x14ac:dyDescent="0.2">
      <c r="A849" s="82" t="s">
        <v>440</v>
      </c>
      <c r="B849" s="83" t="s">
        <v>812</v>
      </c>
      <c r="C849" s="82" t="s">
        <v>39</v>
      </c>
      <c r="D849" s="82" t="s">
        <v>811</v>
      </c>
      <c r="E849" s="79">
        <v>1</v>
      </c>
      <c r="F849" s="78">
        <v>1</v>
      </c>
      <c r="G849" s="78">
        <v>0</v>
      </c>
      <c r="H849" s="96">
        <v>393.71</v>
      </c>
      <c r="I849" s="96">
        <v>120.08</v>
      </c>
      <c r="J849" s="96">
        <v>393.71</v>
      </c>
    </row>
    <row r="850" spans="1:11" ht="20.100000000000001" customHeight="1" x14ac:dyDescent="0.2">
      <c r="A850" s="48"/>
      <c r="B850" s="48"/>
      <c r="C850" s="48"/>
      <c r="D850" s="48"/>
      <c r="E850" s="48"/>
      <c r="F850" s="48" t="s">
        <v>505</v>
      </c>
      <c r="G850" s="48"/>
      <c r="H850" s="48"/>
      <c r="I850" s="48"/>
      <c r="J850" s="51">
        <v>393.7099</v>
      </c>
    </row>
    <row r="851" spans="1:11" ht="20.100000000000001" customHeight="1" x14ac:dyDescent="0.2">
      <c r="A851" s="48"/>
      <c r="B851" s="48"/>
      <c r="C851" s="48"/>
      <c r="D851" s="48"/>
      <c r="E851" s="48"/>
      <c r="F851" s="48" t="s">
        <v>416</v>
      </c>
      <c r="G851" s="48"/>
      <c r="H851" s="48"/>
      <c r="I851" s="48"/>
      <c r="J851" s="51">
        <v>393.7099</v>
      </c>
    </row>
    <row r="852" spans="1:11" ht="20.100000000000001" customHeight="1" x14ac:dyDescent="0.2">
      <c r="A852" s="48"/>
      <c r="B852" s="48"/>
      <c r="C852" s="48"/>
      <c r="D852" s="48"/>
      <c r="E852" s="48"/>
      <c r="F852" s="48" t="s">
        <v>415</v>
      </c>
      <c r="G852" s="48"/>
      <c r="H852" s="48"/>
      <c r="I852" s="48"/>
      <c r="J852" s="51">
        <v>296.56</v>
      </c>
    </row>
    <row r="853" spans="1:11" ht="20.100000000000001" customHeight="1" x14ac:dyDescent="0.2">
      <c r="A853" s="48"/>
      <c r="B853" s="48"/>
      <c r="C853" s="48"/>
      <c r="D853" s="48"/>
      <c r="E853" s="48"/>
      <c r="F853" s="48" t="s">
        <v>414</v>
      </c>
      <c r="G853" s="48"/>
      <c r="H853" s="48"/>
      <c r="I853" s="48"/>
      <c r="J853" s="51">
        <v>1.3275999999999999</v>
      </c>
    </row>
    <row r="854" spans="1:11" ht="20.100000000000001" customHeight="1" x14ac:dyDescent="0.2">
      <c r="A854" s="48"/>
      <c r="B854" s="48"/>
      <c r="C854" s="48"/>
      <c r="D854" s="48"/>
      <c r="E854" s="48"/>
      <c r="F854" s="48" t="s">
        <v>413</v>
      </c>
      <c r="G854" s="48"/>
      <c r="H854" s="48"/>
      <c r="I854" s="48"/>
      <c r="J854" s="51">
        <v>0</v>
      </c>
    </row>
    <row r="855" spans="1:11" ht="20.100000000000001" customHeight="1" x14ac:dyDescent="0.2">
      <c r="A855" s="48"/>
      <c r="B855" s="48"/>
      <c r="C855" s="48"/>
      <c r="D855" s="48"/>
      <c r="E855" s="48"/>
      <c r="F855" s="48" t="s">
        <v>412</v>
      </c>
      <c r="G855" s="48"/>
      <c r="H855" s="48"/>
      <c r="I855" s="48"/>
      <c r="J855" s="51">
        <v>0</v>
      </c>
    </row>
    <row r="856" spans="1:11" x14ac:dyDescent="0.2">
      <c r="A856" s="58"/>
      <c r="B856" s="58"/>
      <c r="C856" s="58"/>
      <c r="D856" s="58"/>
      <c r="E856" s="58" t="s">
        <v>391</v>
      </c>
      <c r="F856" s="57">
        <v>0</v>
      </c>
      <c r="G856" s="58" t="s">
        <v>390</v>
      </c>
      <c r="H856" s="57">
        <v>0</v>
      </c>
      <c r="I856" s="58" t="s">
        <v>389</v>
      </c>
      <c r="J856" s="57">
        <v>0</v>
      </c>
    </row>
    <row r="857" spans="1:11" x14ac:dyDescent="0.2">
      <c r="A857" s="58"/>
      <c r="B857" s="58"/>
      <c r="C857" s="58"/>
      <c r="D857" s="58"/>
      <c r="E857" s="58" t="s">
        <v>388</v>
      </c>
      <c r="F857" s="57">
        <v>0.28000000000000003</v>
      </c>
      <c r="G857" s="58"/>
      <c r="H857" s="59" t="s">
        <v>387</v>
      </c>
      <c r="I857" s="59"/>
      <c r="J857" s="57">
        <v>1.61</v>
      </c>
    </row>
    <row r="858" spans="1:11" ht="50.1" customHeight="1" thickBot="1" x14ac:dyDescent="0.25">
      <c r="A858" s="51"/>
      <c r="B858" s="51"/>
      <c r="C858" s="51"/>
      <c r="D858" s="51"/>
      <c r="E858" s="51"/>
      <c r="F858" s="51"/>
      <c r="G858" s="51" t="s">
        <v>386</v>
      </c>
      <c r="H858" s="56" t="s">
        <v>1565</v>
      </c>
      <c r="I858" s="51" t="s">
        <v>384</v>
      </c>
      <c r="J858" s="55">
        <v>11607</v>
      </c>
    </row>
    <row r="859" spans="1:11" ht="0.95" customHeight="1" thickTop="1" x14ac:dyDescent="0.2">
      <c r="A859" s="54"/>
      <c r="B859" s="54"/>
      <c r="C859" s="54"/>
      <c r="D859" s="54"/>
      <c r="E859" s="54"/>
      <c r="F859" s="54"/>
      <c r="G859" s="54"/>
      <c r="H859" s="54"/>
      <c r="I859" s="54"/>
      <c r="J859" s="54"/>
    </row>
    <row r="860" spans="1:11" ht="24" customHeight="1" x14ac:dyDescent="0.2">
      <c r="A860" s="85" t="s">
        <v>1564</v>
      </c>
      <c r="B860" s="85"/>
      <c r="C860" s="85"/>
      <c r="D860" s="85" t="s">
        <v>1458</v>
      </c>
      <c r="E860" s="85"/>
      <c r="F860" s="87"/>
      <c r="G860" s="87"/>
      <c r="H860" s="85"/>
      <c r="I860" s="86"/>
      <c r="J860" s="85"/>
      <c r="K860" s="84">
        <v>377051.2</v>
      </c>
    </row>
    <row r="861" spans="1:11" ht="18" customHeight="1" x14ac:dyDescent="0.2">
      <c r="A861" s="68"/>
      <c r="B861" s="67" t="s">
        <v>5</v>
      </c>
      <c r="C861" s="68" t="s">
        <v>6</v>
      </c>
      <c r="D861" s="68" t="s">
        <v>7</v>
      </c>
      <c r="E861" s="76" t="s">
        <v>8</v>
      </c>
      <c r="F861" s="76"/>
      <c r="G861" s="75" t="s">
        <v>9</v>
      </c>
      <c r="H861" s="67" t="s">
        <v>10</v>
      </c>
      <c r="I861" s="67" t="s">
        <v>418</v>
      </c>
      <c r="J861" s="67" t="s">
        <v>417</v>
      </c>
      <c r="K861" s="67" t="s">
        <v>12</v>
      </c>
    </row>
    <row r="862" spans="1:11" ht="39" customHeight="1" x14ac:dyDescent="0.2">
      <c r="A862" s="92" t="s">
        <v>440</v>
      </c>
      <c r="B862" s="93" t="s">
        <v>36</v>
      </c>
      <c r="C862" s="92" t="s">
        <v>16</v>
      </c>
      <c r="D862" s="92" t="s">
        <v>37</v>
      </c>
      <c r="E862" s="91" t="s">
        <v>23</v>
      </c>
      <c r="F862" s="91"/>
      <c r="G862" s="90" t="s">
        <v>35</v>
      </c>
      <c r="H862" s="89">
        <v>1</v>
      </c>
      <c r="I862" s="88"/>
      <c r="J862" s="88">
        <v>1041.6400000000001</v>
      </c>
      <c r="K862" s="88">
        <v>1041.6400000000001</v>
      </c>
    </row>
    <row r="863" spans="1:11" ht="25.5" x14ac:dyDescent="0.2">
      <c r="A863" s="58"/>
      <c r="B863" s="58"/>
      <c r="C863" s="58"/>
      <c r="D863" s="58"/>
      <c r="E863" s="58"/>
      <c r="F863" s="58" t="s">
        <v>391</v>
      </c>
      <c r="G863" s="57">
        <v>0</v>
      </c>
      <c r="H863" s="58" t="s">
        <v>390</v>
      </c>
      <c r="I863" s="57">
        <v>0</v>
      </c>
      <c r="J863" s="58" t="s">
        <v>389</v>
      </c>
      <c r="K863" s="57">
        <v>0</v>
      </c>
    </row>
    <row r="864" spans="1:11" ht="25.5" x14ac:dyDescent="0.2">
      <c r="A864" s="58"/>
      <c r="B864" s="58"/>
      <c r="C864" s="58"/>
      <c r="D864" s="58"/>
      <c r="E864" s="58"/>
      <c r="F864" s="58" t="s">
        <v>388</v>
      </c>
      <c r="G864" s="57"/>
      <c r="H864" s="59"/>
      <c r="I864" s="59" t="s">
        <v>387</v>
      </c>
      <c r="J864" s="58"/>
      <c r="K864" s="57">
        <v>1200.802592</v>
      </c>
    </row>
    <row r="865" spans="1:11" ht="50.1" customHeight="1" thickBot="1" x14ac:dyDescent="0.25">
      <c r="A865" s="51"/>
      <c r="B865" s="51"/>
      <c r="C865" s="51"/>
      <c r="D865" s="51"/>
      <c r="E865" s="51"/>
      <c r="F865" s="51"/>
      <c r="G865" s="51"/>
      <c r="H865" s="51" t="s">
        <v>386</v>
      </c>
      <c r="I865" s="56" t="s">
        <v>1563</v>
      </c>
      <c r="J865" s="51" t="s">
        <v>384</v>
      </c>
      <c r="K865" s="55">
        <v>377051.2</v>
      </c>
    </row>
    <row r="866" spans="1:11" ht="0.95" customHeight="1" thickTop="1" x14ac:dyDescent="0.2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</row>
    <row r="867" spans="1:11" ht="24" customHeight="1" x14ac:dyDescent="0.2">
      <c r="A867" s="85" t="s">
        <v>1562</v>
      </c>
      <c r="B867" s="85"/>
      <c r="C867" s="85"/>
      <c r="D867" s="85" t="s">
        <v>1561</v>
      </c>
      <c r="E867" s="85"/>
      <c r="F867" s="87"/>
      <c r="G867" s="87"/>
      <c r="H867" s="85"/>
      <c r="I867" s="86"/>
      <c r="J867" s="85"/>
      <c r="K867" s="84">
        <v>428278.17</v>
      </c>
    </row>
    <row r="868" spans="1:11" ht="18" customHeight="1" x14ac:dyDescent="0.2">
      <c r="A868" s="68" t="s">
        <v>1560</v>
      </c>
      <c r="B868" s="67" t="s">
        <v>5</v>
      </c>
      <c r="C868" s="68" t="s">
        <v>6</v>
      </c>
      <c r="D868" s="68" t="s">
        <v>7</v>
      </c>
      <c r="E868" s="76" t="s">
        <v>8</v>
      </c>
      <c r="F868" s="76"/>
      <c r="G868" s="75" t="s">
        <v>9</v>
      </c>
      <c r="H868" s="67" t="s">
        <v>10</v>
      </c>
      <c r="I868" s="67" t="s">
        <v>418</v>
      </c>
      <c r="J868" s="67" t="s">
        <v>417</v>
      </c>
      <c r="K868" s="67" t="s">
        <v>12</v>
      </c>
    </row>
    <row r="869" spans="1:11" ht="65.099999999999994" customHeight="1" x14ac:dyDescent="0.2">
      <c r="A869" s="73" t="s">
        <v>397</v>
      </c>
      <c r="B869" s="74" t="s">
        <v>77</v>
      </c>
      <c r="C869" s="73" t="s">
        <v>16</v>
      </c>
      <c r="D869" s="73" t="s">
        <v>78</v>
      </c>
      <c r="E869" s="72" t="s">
        <v>79</v>
      </c>
      <c r="F869" s="72"/>
      <c r="G869" s="71" t="s">
        <v>44</v>
      </c>
      <c r="H869" s="70">
        <v>1</v>
      </c>
      <c r="I869" s="69"/>
      <c r="J869" s="69">
        <v>9.01</v>
      </c>
      <c r="K869" s="69">
        <v>9.01</v>
      </c>
    </row>
    <row r="870" spans="1:11" ht="39" customHeight="1" x14ac:dyDescent="0.2">
      <c r="A870" s="65" t="s">
        <v>424</v>
      </c>
      <c r="B870" s="66" t="s">
        <v>1178</v>
      </c>
      <c r="C870" s="65" t="s">
        <v>16</v>
      </c>
      <c r="D870" s="65" t="s">
        <v>1177</v>
      </c>
      <c r="E870" s="61" t="s">
        <v>537</v>
      </c>
      <c r="F870" s="61"/>
      <c r="G870" s="63" t="s">
        <v>536</v>
      </c>
      <c r="H870" s="64">
        <v>2.1307900000000001E-2</v>
      </c>
      <c r="I870" s="64">
        <v>0</v>
      </c>
      <c r="J870" s="77">
        <v>91.85</v>
      </c>
      <c r="K870" s="77">
        <v>1.95</v>
      </c>
    </row>
    <row r="871" spans="1:11" ht="24" customHeight="1" x14ac:dyDescent="0.2">
      <c r="A871" s="65" t="s">
        <v>424</v>
      </c>
      <c r="B871" s="66" t="s">
        <v>561</v>
      </c>
      <c r="C871" s="65" t="s">
        <v>16</v>
      </c>
      <c r="D871" s="65" t="s">
        <v>560</v>
      </c>
      <c r="E871" s="61" t="s">
        <v>421</v>
      </c>
      <c r="F871" s="61"/>
      <c r="G871" s="63" t="s">
        <v>420</v>
      </c>
      <c r="H871" s="64">
        <v>4.83583E-2</v>
      </c>
      <c r="I871" s="64">
        <v>0</v>
      </c>
      <c r="J871" s="77">
        <v>24.94</v>
      </c>
      <c r="K871" s="77">
        <v>1.2</v>
      </c>
    </row>
    <row r="872" spans="1:11" ht="39" customHeight="1" x14ac:dyDescent="0.2">
      <c r="A872" s="65" t="s">
        <v>424</v>
      </c>
      <c r="B872" s="66" t="s">
        <v>1180</v>
      </c>
      <c r="C872" s="65" t="s">
        <v>16</v>
      </c>
      <c r="D872" s="65" t="s">
        <v>1179</v>
      </c>
      <c r="E872" s="61" t="s">
        <v>537</v>
      </c>
      <c r="F872" s="61"/>
      <c r="G872" s="63" t="s">
        <v>540</v>
      </c>
      <c r="H872" s="64">
        <v>2.7050399999999999E-2</v>
      </c>
      <c r="I872" s="64">
        <v>0</v>
      </c>
      <c r="J872" s="77">
        <v>216.69</v>
      </c>
      <c r="K872" s="77">
        <v>5.86</v>
      </c>
    </row>
    <row r="873" spans="1:11" ht="25.5" x14ac:dyDescent="0.2">
      <c r="A873" s="58"/>
      <c r="B873" s="58"/>
      <c r="C873" s="58"/>
      <c r="D873" s="58"/>
      <c r="E873" s="58"/>
      <c r="F873" s="58" t="s">
        <v>391</v>
      </c>
      <c r="G873" s="57">
        <v>0.89</v>
      </c>
      <c r="H873" s="58" t="s">
        <v>390</v>
      </c>
      <c r="I873" s="57">
        <v>1</v>
      </c>
      <c r="J873" s="58" t="s">
        <v>389</v>
      </c>
      <c r="K873" s="57">
        <v>1.89</v>
      </c>
    </row>
    <row r="874" spans="1:11" ht="25.5" x14ac:dyDescent="0.2">
      <c r="A874" s="58"/>
      <c r="B874" s="58"/>
      <c r="C874" s="58"/>
      <c r="D874" s="58"/>
      <c r="E874" s="58"/>
      <c r="F874" s="58" t="s">
        <v>388</v>
      </c>
      <c r="G874" s="57">
        <v>1.91</v>
      </c>
      <c r="H874" s="59"/>
      <c r="I874" s="59" t="s">
        <v>387</v>
      </c>
      <c r="J874" s="58"/>
      <c r="K874" s="57">
        <v>10.92</v>
      </c>
    </row>
    <row r="875" spans="1:11" ht="50.1" customHeight="1" thickBot="1" x14ac:dyDescent="0.25">
      <c r="A875" s="51"/>
      <c r="B875" s="51"/>
      <c r="C875" s="51"/>
      <c r="D875" s="51"/>
      <c r="E875" s="51"/>
      <c r="F875" s="51"/>
      <c r="G875" s="51"/>
      <c r="H875" s="51" t="s">
        <v>386</v>
      </c>
      <c r="I875" s="56" t="s">
        <v>1559</v>
      </c>
      <c r="J875" s="51" t="s">
        <v>384</v>
      </c>
      <c r="K875" s="55">
        <v>23227.71</v>
      </c>
    </row>
    <row r="876" spans="1:11" ht="0.95" customHeight="1" thickTop="1" x14ac:dyDescent="0.2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</row>
    <row r="877" spans="1:11" ht="18" customHeight="1" x14ac:dyDescent="0.2">
      <c r="A877" s="68" t="s">
        <v>1558</v>
      </c>
      <c r="B877" s="67" t="s">
        <v>5</v>
      </c>
      <c r="C877" s="68" t="s">
        <v>6</v>
      </c>
      <c r="D877" s="68" t="s">
        <v>7</v>
      </c>
      <c r="E877" s="76" t="s">
        <v>8</v>
      </c>
      <c r="F877" s="76"/>
      <c r="G877" s="75" t="s">
        <v>9</v>
      </c>
      <c r="H877" s="67" t="s">
        <v>10</v>
      </c>
      <c r="I877" s="67" t="s">
        <v>418</v>
      </c>
      <c r="J877" s="67" t="s">
        <v>417</v>
      </c>
      <c r="K877" s="67" t="s">
        <v>12</v>
      </c>
    </row>
    <row r="878" spans="1:11" ht="51.95" customHeight="1" x14ac:dyDescent="0.2">
      <c r="A878" s="73" t="s">
        <v>397</v>
      </c>
      <c r="B878" s="74" t="s">
        <v>175</v>
      </c>
      <c r="C878" s="73" t="s">
        <v>16</v>
      </c>
      <c r="D878" s="73" t="s">
        <v>176</v>
      </c>
      <c r="E878" s="72" t="s">
        <v>92</v>
      </c>
      <c r="F878" s="72"/>
      <c r="G878" s="71" t="s">
        <v>35</v>
      </c>
      <c r="H878" s="70">
        <v>1</v>
      </c>
      <c r="I878" s="69"/>
      <c r="J878" s="69">
        <v>142.87</v>
      </c>
      <c r="K878" s="69">
        <v>142.87</v>
      </c>
    </row>
    <row r="879" spans="1:11" ht="39" customHeight="1" x14ac:dyDescent="0.2">
      <c r="A879" s="65" t="s">
        <v>424</v>
      </c>
      <c r="B879" s="66" t="s">
        <v>1178</v>
      </c>
      <c r="C879" s="65" t="s">
        <v>16</v>
      </c>
      <c r="D879" s="65" t="s">
        <v>1177</v>
      </c>
      <c r="E879" s="61" t="s">
        <v>537</v>
      </c>
      <c r="F879" s="61"/>
      <c r="G879" s="63" t="s">
        <v>536</v>
      </c>
      <c r="H879" s="64">
        <v>0.3301</v>
      </c>
      <c r="I879" s="64">
        <v>0</v>
      </c>
      <c r="J879" s="77">
        <v>91.85</v>
      </c>
      <c r="K879" s="77">
        <v>30.31</v>
      </c>
    </row>
    <row r="880" spans="1:11" ht="26.1" customHeight="1" x14ac:dyDescent="0.2">
      <c r="A880" s="65" t="s">
        <v>424</v>
      </c>
      <c r="B880" s="66" t="s">
        <v>769</v>
      </c>
      <c r="C880" s="65" t="s">
        <v>16</v>
      </c>
      <c r="D880" s="65" t="s">
        <v>768</v>
      </c>
      <c r="E880" s="61" t="s">
        <v>817</v>
      </c>
      <c r="F880" s="61"/>
      <c r="G880" s="63" t="s">
        <v>44</v>
      </c>
      <c r="H880" s="64">
        <v>2.3E-2</v>
      </c>
      <c r="I880" s="64">
        <v>0</v>
      </c>
      <c r="J880" s="77">
        <v>767.08</v>
      </c>
      <c r="K880" s="77">
        <v>17.64</v>
      </c>
    </row>
    <row r="881" spans="1:11" ht="39" customHeight="1" x14ac:dyDescent="0.2">
      <c r="A881" s="65" t="s">
        <v>424</v>
      </c>
      <c r="B881" s="66" t="s">
        <v>1180</v>
      </c>
      <c r="C881" s="65" t="s">
        <v>16</v>
      </c>
      <c r="D881" s="65" t="s">
        <v>1179</v>
      </c>
      <c r="E881" s="61" t="s">
        <v>537</v>
      </c>
      <c r="F881" s="61"/>
      <c r="G881" s="63" t="s">
        <v>540</v>
      </c>
      <c r="H881" s="64">
        <v>0.1701</v>
      </c>
      <c r="I881" s="64">
        <v>0</v>
      </c>
      <c r="J881" s="77">
        <v>216.69</v>
      </c>
      <c r="K881" s="77">
        <v>36.85</v>
      </c>
    </row>
    <row r="882" spans="1:11" ht="24" customHeight="1" x14ac:dyDescent="0.2">
      <c r="A882" s="65" t="s">
        <v>424</v>
      </c>
      <c r="B882" s="66" t="s">
        <v>561</v>
      </c>
      <c r="C882" s="65" t="s">
        <v>16</v>
      </c>
      <c r="D882" s="65" t="s">
        <v>560</v>
      </c>
      <c r="E882" s="61" t="s">
        <v>421</v>
      </c>
      <c r="F882" s="61"/>
      <c r="G882" s="63" t="s">
        <v>420</v>
      </c>
      <c r="H882" s="64">
        <v>1.5202</v>
      </c>
      <c r="I882" s="64">
        <v>0</v>
      </c>
      <c r="J882" s="77">
        <v>24.94</v>
      </c>
      <c r="K882" s="77">
        <v>37.909999999999997</v>
      </c>
    </row>
    <row r="883" spans="1:11" ht="24" customHeight="1" x14ac:dyDescent="0.2">
      <c r="A883" s="65" t="s">
        <v>424</v>
      </c>
      <c r="B883" s="66" t="s">
        <v>1245</v>
      </c>
      <c r="C883" s="65" t="s">
        <v>16</v>
      </c>
      <c r="D883" s="65" t="s">
        <v>1244</v>
      </c>
      <c r="E883" s="61" t="s">
        <v>421</v>
      </c>
      <c r="F883" s="61"/>
      <c r="G883" s="63" t="s">
        <v>420</v>
      </c>
      <c r="H883" s="64">
        <v>0.7601</v>
      </c>
      <c r="I883" s="64">
        <v>0</v>
      </c>
      <c r="J883" s="77">
        <v>26.53</v>
      </c>
      <c r="K883" s="77">
        <v>20.16</v>
      </c>
    </row>
    <row r="884" spans="1:11" ht="25.5" x14ac:dyDescent="0.2">
      <c r="A884" s="58"/>
      <c r="B884" s="58"/>
      <c r="C884" s="58"/>
      <c r="D884" s="58"/>
      <c r="E884" s="58"/>
      <c r="F884" s="58" t="s">
        <v>391</v>
      </c>
      <c r="G884" s="57">
        <v>25.37</v>
      </c>
      <c r="H884" s="58" t="s">
        <v>390</v>
      </c>
      <c r="I884" s="57">
        <v>27.95</v>
      </c>
      <c r="J884" s="58" t="s">
        <v>389</v>
      </c>
      <c r="K884" s="57">
        <v>53.32</v>
      </c>
    </row>
    <row r="885" spans="1:11" ht="25.5" x14ac:dyDescent="0.2">
      <c r="A885" s="58"/>
      <c r="B885" s="58"/>
      <c r="C885" s="58"/>
      <c r="D885" s="58"/>
      <c r="E885" s="58"/>
      <c r="F885" s="58" t="s">
        <v>388</v>
      </c>
      <c r="G885" s="57">
        <v>30.31</v>
      </c>
      <c r="H885" s="59"/>
      <c r="I885" s="59" t="s">
        <v>387</v>
      </c>
      <c r="J885" s="58"/>
      <c r="K885" s="57">
        <v>173.18</v>
      </c>
    </row>
    <row r="886" spans="1:11" ht="50.1" customHeight="1" thickBot="1" x14ac:dyDescent="0.25">
      <c r="A886" s="51"/>
      <c r="B886" s="51"/>
      <c r="C886" s="51"/>
      <c r="D886" s="51"/>
      <c r="E886" s="51"/>
      <c r="F886" s="51"/>
      <c r="G886" s="51"/>
      <c r="H886" s="51" t="s">
        <v>386</v>
      </c>
      <c r="I886" s="56" t="s">
        <v>1537</v>
      </c>
      <c r="J886" s="51" t="s">
        <v>384</v>
      </c>
      <c r="K886" s="55">
        <v>33770.1</v>
      </c>
    </row>
    <row r="887" spans="1:11" ht="0.95" customHeight="1" thickTop="1" x14ac:dyDescent="0.2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</row>
    <row r="888" spans="1:11" ht="18" customHeight="1" x14ac:dyDescent="0.2">
      <c r="A888" s="68" t="s">
        <v>1557</v>
      </c>
      <c r="B888" s="67" t="s">
        <v>5</v>
      </c>
      <c r="C888" s="68" t="s">
        <v>6</v>
      </c>
      <c r="D888" s="68" t="s">
        <v>7</v>
      </c>
      <c r="E888" s="76" t="s">
        <v>8</v>
      </c>
      <c r="F888" s="76"/>
      <c r="G888" s="75" t="s">
        <v>9</v>
      </c>
      <c r="H888" s="67" t="s">
        <v>10</v>
      </c>
      <c r="I888" s="67" t="s">
        <v>418</v>
      </c>
      <c r="J888" s="67" t="s">
        <v>417</v>
      </c>
      <c r="K888" s="67" t="s">
        <v>12</v>
      </c>
    </row>
    <row r="889" spans="1:11" ht="39" customHeight="1" x14ac:dyDescent="0.2">
      <c r="A889" s="73" t="s">
        <v>397</v>
      </c>
      <c r="B889" s="74" t="s">
        <v>63</v>
      </c>
      <c r="C889" s="73" t="s">
        <v>16</v>
      </c>
      <c r="D889" s="73" t="s">
        <v>64</v>
      </c>
      <c r="E889" s="72" t="s">
        <v>57</v>
      </c>
      <c r="F889" s="72"/>
      <c r="G889" s="71" t="s">
        <v>58</v>
      </c>
      <c r="H889" s="70">
        <v>1</v>
      </c>
      <c r="I889" s="69"/>
      <c r="J889" s="69">
        <v>25.66</v>
      </c>
      <c r="K889" s="69">
        <v>25.66</v>
      </c>
    </row>
    <row r="890" spans="1:11" ht="24" customHeight="1" x14ac:dyDescent="0.2">
      <c r="A890" s="65" t="s">
        <v>424</v>
      </c>
      <c r="B890" s="66" t="s">
        <v>561</v>
      </c>
      <c r="C890" s="65" t="s">
        <v>16</v>
      </c>
      <c r="D890" s="65" t="s">
        <v>560</v>
      </c>
      <c r="E890" s="61" t="s">
        <v>421</v>
      </c>
      <c r="F890" s="61"/>
      <c r="G890" s="63" t="s">
        <v>420</v>
      </c>
      <c r="H890" s="64">
        <v>0.18990000000000001</v>
      </c>
      <c r="I890" s="64">
        <v>0</v>
      </c>
      <c r="J890" s="77">
        <v>24.94</v>
      </c>
      <c r="K890" s="77">
        <v>4.7300000000000004</v>
      </c>
    </row>
    <row r="891" spans="1:11" ht="24" customHeight="1" x14ac:dyDescent="0.2">
      <c r="A891" s="65" t="s">
        <v>424</v>
      </c>
      <c r="B891" s="66" t="s">
        <v>761</v>
      </c>
      <c r="C891" s="65" t="s">
        <v>16</v>
      </c>
      <c r="D891" s="65" t="s">
        <v>760</v>
      </c>
      <c r="E891" s="61" t="s">
        <v>421</v>
      </c>
      <c r="F891" s="61"/>
      <c r="G891" s="63" t="s">
        <v>420</v>
      </c>
      <c r="H891" s="64">
        <v>0.44319999999999998</v>
      </c>
      <c r="I891" s="64">
        <v>0</v>
      </c>
      <c r="J891" s="77">
        <v>32.24</v>
      </c>
      <c r="K891" s="77">
        <v>14.28</v>
      </c>
    </row>
    <row r="892" spans="1:11" ht="39" customHeight="1" x14ac:dyDescent="0.2">
      <c r="A892" s="82" t="s">
        <v>440</v>
      </c>
      <c r="B892" s="83" t="s">
        <v>1448</v>
      </c>
      <c r="C892" s="82" t="s">
        <v>16</v>
      </c>
      <c r="D892" s="82" t="s">
        <v>1447</v>
      </c>
      <c r="E892" s="81" t="s">
        <v>23</v>
      </c>
      <c r="F892" s="81"/>
      <c r="G892" s="80" t="s">
        <v>35</v>
      </c>
      <c r="H892" s="79">
        <v>0.1449</v>
      </c>
      <c r="I892" s="79">
        <v>0</v>
      </c>
      <c r="J892" s="78">
        <v>10.199999999999999</v>
      </c>
      <c r="K892" s="78">
        <v>1.47</v>
      </c>
    </row>
    <row r="893" spans="1:11" ht="26.1" customHeight="1" x14ac:dyDescent="0.2">
      <c r="A893" s="82" t="s">
        <v>440</v>
      </c>
      <c r="B893" s="83" t="s">
        <v>1450</v>
      </c>
      <c r="C893" s="82" t="s">
        <v>16</v>
      </c>
      <c r="D893" s="82" t="s">
        <v>1449</v>
      </c>
      <c r="E893" s="81" t="s">
        <v>23</v>
      </c>
      <c r="F893" s="81"/>
      <c r="G893" s="80" t="s">
        <v>742</v>
      </c>
      <c r="H893" s="79">
        <v>1.2800000000000001E-2</v>
      </c>
      <c r="I893" s="79">
        <v>0</v>
      </c>
      <c r="J893" s="78">
        <v>19.04</v>
      </c>
      <c r="K893" s="78">
        <v>0.24</v>
      </c>
    </row>
    <row r="894" spans="1:11" ht="39" customHeight="1" x14ac:dyDescent="0.2">
      <c r="A894" s="82" t="s">
        <v>440</v>
      </c>
      <c r="B894" s="83" t="s">
        <v>1446</v>
      </c>
      <c r="C894" s="82" t="s">
        <v>16</v>
      </c>
      <c r="D894" s="82" t="s">
        <v>1445</v>
      </c>
      <c r="E894" s="81" t="s">
        <v>23</v>
      </c>
      <c r="F894" s="81"/>
      <c r="G894" s="80" t="s">
        <v>35</v>
      </c>
      <c r="H894" s="79">
        <v>0.18110000000000001</v>
      </c>
      <c r="I894" s="79">
        <v>0</v>
      </c>
      <c r="J894" s="78">
        <v>27.33</v>
      </c>
      <c r="K894" s="78">
        <v>4.9400000000000004</v>
      </c>
    </row>
    <row r="895" spans="1:11" ht="25.5" x14ac:dyDescent="0.2">
      <c r="A895" s="58"/>
      <c r="B895" s="58"/>
      <c r="C895" s="58"/>
      <c r="D895" s="58"/>
      <c r="E895" s="58"/>
      <c r="F895" s="58" t="s">
        <v>391</v>
      </c>
      <c r="G895" s="57">
        <v>6.37</v>
      </c>
      <c r="H895" s="58" t="s">
        <v>390</v>
      </c>
      <c r="I895" s="57">
        <v>7.03</v>
      </c>
      <c r="J895" s="58" t="s">
        <v>389</v>
      </c>
      <c r="K895" s="57">
        <v>13.4</v>
      </c>
    </row>
    <row r="896" spans="1:11" ht="25.5" x14ac:dyDescent="0.2">
      <c r="A896" s="58"/>
      <c r="B896" s="58"/>
      <c r="C896" s="58"/>
      <c r="D896" s="58"/>
      <c r="E896" s="58"/>
      <c r="F896" s="58" t="s">
        <v>388</v>
      </c>
      <c r="G896" s="57">
        <v>5.44</v>
      </c>
      <c r="H896" s="59"/>
      <c r="I896" s="59" t="s">
        <v>387</v>
      </c>
      <c r="J896" s="58"/>
      <c r="K896" s="57">
        <v>31.1</v>
      </c>
    </row>
    <row r="897" spans="1:11" ht="50.1" customHeight="1" thickBot="1" x14ac:dyDescent="0.25">
      <c r="A897" s="51"/>
      <c r="B897" s="51"/>
      <c r="C897" s="51"/>
      <c r="D897" s="51"/>
      <c r="E897" s="51"/>
      <c r="F897" s="51"/>
      <c r="G897" s="51"/>
      <c r="H897" s="51" t="s">
        <v>386</v>
      </c>
      <c r="I897" s="56" t="s">
        <v>1556</v>
      </c>
      <c r="J897" s="51" t="s">
        <v>384</v>
      </c>
      <c r="K897" s="55">
        <v>40025.699999999997</v>
      </c>
    </row>
    <row r="898" spans="1:11" ht="0.95" customHeight="1" thickTop="1" x14ac:dyDescent="0.2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</row>
    <row r="899" spans="1:11" ht="18" customHeight="1" x14ac:dyDescent="0.2">
      <c r="A899" s="68" t="s">
        <v>1555</v>
      </c>
      <c r="B899" s="67" t="s">
        <v>5</v>
      </c>
      <c r="C899" s="68" t="s">
        <v>6</v>
      </c>
      <c r="D899" s="68" t="s">
        <v>7</v>
      </c>
      <c r="E899" s="76" t="s">
        <v>8</v>
      </c>
      <c r="F899" s="76"/>
      <c r="G899" s="75" t="s">
        <v>9</v>
      </c>
      <c r="H899" s="67" t="s">
        <v>10</v>
      </c>
      <c r="I899" s="67" t="s">
        <v>418</v>
      </c>
      <c r="J899" s="67" t="s">
        <v>417</v>
      </c>
      <c r="K899" s="67" t="s">
        <v>12</v>
      </c>
    </row>
    <row r="900" spans="1:11" ht="39" customHeight="1" x14ac:dyDescent="0.2">
      <c r="A900" s="73" t="s">
        <v>397</v>
      </c>
      <c r="B900" s="74" t="s">
        <v>199</v>
      </c>
      <c r="C900" s="73" t="s">
        <v>16</v>
      </c>
      <c r="D900" s="73" t="s">
        <v>200</v>
      </c>
      <c r="E900" s="72" t="s">
        <v>57</v>
      </c>
      <c r="F900" s="72"/>
      <c r="G900" s="71" t="s">
        <v>58</v>
      </c>
      <c r="H900" s="70">
        <v>1</v>
      </c>
      <c r="I900" s="69"/>
      <c r="J900" s="69">
        <v>3.63</v>
      </c>
      <c r="K900" s="69">
        <v>3.63</v>
      </c>
    </row>
    <row r="901" spans="1:11" ht="24" customHeight="1" x14ac:dyDescent="0.2">
      <c r="A901" s="65" t="s">
        <v>424</v>
      </c>
      <c r="B901" s="66" t="s">
        <v>561</v>
      </c>
      <c r="C901" s="65" t="s">
        <v>16</v>
      </c>
      <c r="D901" s="65" t="s">
        <v>560</v>
      </c>
      <c r="E901" s="61" t="s">
        <v>421</v>
      </c>
      <c r="F901" s="61"/>
      <c r="G901" s="63" t="s">
        <v>420</v>
      </c>
      <c r="H901" s="64">
        <v>7.5999999999999998E-2</v>
      </c>
      <c r="I901" s="64">
        <v>0</v>
      </c>
      <c r="J901" s="77">
        <v>24.94</v>
      </c>
      <c r="K901" s="77">
        <v>1.89</v>
      </c>
    </row>
    <row r="902" spans="1:11" ht="39" customHeight="1" x14ac:dyDescent="0.2">
      <c r="A902" s="65" t="s">
        <v>424</v>
      </c>
      <c r="B902" s="66" t="s">
        <v>1430</v>
      </c>
      <c r="C902" s="65" t="s">
        <v>16</v>
      </c>
      <c r="D902" s="65" t="s">
        <v>1429</v>
      </c>
      <c r="E902" s="61" t="s">
        <v>537</v>
      </c>
      <c r="F902" s="61"/>
      <c r="G902" s="63" t="s">
        <v>540</v>
      </c>
      <c r="H902" s="64">
        <v>1.6000000000000001E-3</v>
      </c>
      <c r="I902" s="64">
        <v>0</v>
      </c>
      <c r="J902" s="77">
        <v>36.130000000000003</v>
      </c>
      <c r="K902" s="77">
        <v>0.05</v>
      </c>
    </row>
    <row r="903" spans="1:11" ht="39" customHeight="1" x14ac:dyDescent="0.2">
      <c r="A903" s="65" t="s">
        <v>424</v>
      </c>
      <c r="B903" s="66" t="s">
        <v>1432</v>
      </c>
      <c r="C903" s="65" t="s">
        <v>16</v>
      </c>
      <c r="D903" s="65" t="s">
        <v>1431</v>
      </c>
      <c r="E903" s="61" t="s">
        <v>537</v>
      </c>
      <c r="F903" s="61"/>
      <c r="G903" s="63" t="s">
        <v>536</v>
      </c>
      <c r="H903" s="64">
        <v>1.6000000000000001E-3</v>
      </c>
      <c r="I903" s="64">
        <v>0</v>
      </c>
      <c r="J903" s="77">
        <v>28.33</v>
      </c>
      <c r="K903" s="77">
        <v>0.04</v>
      </c>
    </row>
    <row r="904" spans="1:11" ht="24" customHeight="1" x14ac:dyDescent="0.2">
      <c r="A904" s="65" t="s">
        <v>424</v>
      </c>
      <c r="B904" s="66" t="s">
        <v>779</v>
      </c>
      <c r="C904" s="65" t="s">
        <v>16</v>
      </c>
      <c r="D904" s="65" t="s">
        <v>778</v>
      </c>
      <c r="E904" s="61" t="s">
        <v>421</v>
      </c>
      <c r="F904" s="61"/>
      <c r="G904" s="63" t="s">
        <v>420</v>
      </c>
      <c r="H904" s="64">
        <v>5.0700000000000002E-2</v>
      </c>
      <c r="I904" s="64">
        <v>0</v>
      </c>
      <c r="J904" s="77">
        <v>32.69</v>
      </c>
      <c r="K904" s="77">
        <v>1.65</v>
      </c>
    </row>
    <row r="905" spans="1:11" ht="25.5" x14ac:dyDescent="0.2">
      <c r="A905" s="58"/>
      <c r="B905" s="58"/>
      <c r="C905" s="58"/>
      <c r="D905" s="58"/>
      <c r="E905" s="58"/>
      <c r="F905" s="58" t="s">
        <v>391</v>
      </c>
      <c r="G905" s="57">
        <v>1.17</v>
      </c>
      <c r="H905" s="58" t="s">
        <v>390</v>
      </c>
      <c r="I905" s="57">
        <v>1.29</v>
      </c>
      <c r="J905" s="58" t="s">
        <v>389</v>
      </c>
      <c r="K905" s="57">
        <v>2.46</v>
      </c>
    </row>
    <row r="906" spans="1:11" ht="25.5" x14ac:dyDescent="0.2">
      <c r="A906" s="58"/>
      <c r="B906" s="58"/>
      <c r="C906" s="58"/>
      <c r="D906" s="58"/>
      <c r="E906" s="58"/>
      <c r="F906" s="58" t="s">
        <v>388</v>
      </c>
      <c r="G906" s="57">
        <v>0.77</v>
      </c>
      <c r="H906" s="59"/>
      <c r="I906" s="59" t="s">
        <v>387</v>
      </c>
      <c r="J906" s="58"/>
      <c r="K906" s="57">
        <v>4.4000000000000004</v>
      </c>
    </row>
    <row r="907" spans="1:11" ht="50.1" customHeight="1" thickBot="1" x14ac:dyDescent="0.25">
      <c r="A907" s="51"/>
      <c r="B907" s="51"/>
      <c r="C907" s="51"/>
      <c r="D907" s="51"/>
      <c r="E907" s="51"/>
      <c r="F907" s="51"/>
      <c r="G907" s="51"/>
      <c r="H907" s="51" t="s">
        <v>386</v>
      </c>
      <c r="I907" s="56" t="s">
        <v>1554</v>
      </c>
      <c r="J907" s="51" t="s">
        <v>384</v>
      </c>
      <c r="K907" s="55">
        <v>1887.6</v>
      </c>
    </row>
    <row r="908" spans="1:11" ht="0.95" customHeight="1" thickTop="1" x14ac:dyDescent="0.2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</row>
    <row r="909" spans="1:11" ht="18" customHeight="1" x14ac:dyDescent="0.2">
      <c r="A909" s="68" t="s">
        <v>1553</v>
      </c>
      <c r="B909" s="67" t="s">
        <v>5</v>
      </c>
      <c r="C909" s="68" t="s">
        <v>6</v>
      </c>
      <c r="D909" s="68" t="s">
        <v>7</v>
      </c>
      <c r="E909" s="76" t="s">
        <v>8</v>
      </c>
      <c r="F909" s="76"/>
      <c r="G909" s="75" t="s">
        <v>9</v>
      </c>
      <c r="H909" s="67" t="s">
        <v>10</v>
      </c>
      <c r="I909" s="67" t="s">
        <v>417</v>
      </c>
      <c r="J909" s="67" t="s">
        <v>12</v>
      </c>
    </row>
    <row r="910" spans="1:11" ht="24" customHeight="1" x14ac:dyDescent="0.2">
      <c r="A910" s="73" t="s">
        <v>397</v>
      </c>
      <c r="B910" s="74" t="s">
        <v>126</v>
      </c>
      <c r="C910" s="73" t="s">
        <v>39</v>
      </c>
      <c r="D910" s="73" t="s">
        <v>127</v>
      </c>
      <c r="E910" s="72" t="s">
        <v>53</v>
      </c>
      <c r="F910" s="72"/>
      <c r="G910" s="71" t="s">
        <v>44</v>
      </c>
      <c r="H910" s="70">
        <v>1</v>
      </c>
      <c r="I910" s="69">
        <v>123.01</v>
      </c>
      <c r="J910" s="69">
        <v>123.01</v>
      </c>
    </row>
    <row r="911" spans="1:11" ht="15" customHeight="1" x14ac:dyDescent="0.2">
      <c r="A911" s="76" t="s">
        <v>520</v>
      </c>
      <c r="B911" s="94" t="s">
        <v>5</v>
      </c>
      <c r="C911" s="76" t="s">
        <v>6</v>
      </c>
      <c r="D911" s="76" t="s">
        <v>519</v>
      </c>
      <c r="E911" s="94" t="s">
        <v>409</v>
      </c>
      <c r="F911" s="95" t="s">
        <v>518</v>
      </c>
      <c r="G911" s="94"/>
      <c r="H911" s="95" t="s">
        <v>406</v>
      </c>
      <c r="I911" s="94"/>
      <c r="J911" s="94" t="s">
        <v>503</v>
      </c>
    </row>
    <row r="912" spans="1:11" ht="15" customHeight="1" x14ac:dyDescent="0.2">
      <c r="A912" s="94"/>
      <c r="B912" s="94"/>
      <c r="C912" s="94"/>
      <c r="D912" s="94"/>
      <c r="E912" s="94"/>
      <c r="F912" s="67" t="s">
        <v>517</v>
      </c>
      <c r="G912" s="67" t="s">
        <v>516</v>
      </c>
      <c r="H912" s="67" t="s">
        <v>517</v>
      </c>
      <c r="I912" s="67" t="s">
        <v>516</v>
      </c>
      <c r="J912" s="94"/>
    </row>
    <row r="913" spans="1:10" ht="24" customHeight="1" x14ac:dyDescent="0.2">
      <c r="A913" s="82" t="s">
        <v>440</v>
      </c>
      <c r="B913" s="83" t="s">
        <v>594</v>
      </c>
      <c r="C913" s="82" t="s">
        <v>39</v>
      </c>
      <c r="D913" s="82" t="s">
        <v>593</v>
      </c>
      <c r="E913" s="79">
        <v>1</v>
      </c>
      <c r="F913" s="78">
        <v>1</v>
      </c>
      <c r="G913" s="78">
        <v>0</v>
      </c>
      <c r="H913" s="96">
        <v>337.85</v>
      </c>
      <c r="I913" s="96">
        <v>146.83000000000001</v>
      </c>
      <c r="J913" s="96">
        <v>337.85</v>
      </c>
    </row>
    <row r="914" spans="1:10" ht="20.100000000000001" customHeight="1" x14ac:dyDescent="0.2">
      <c r="A914" s="48"/>
      <c r="B914" s="48"/>
      <c r="C914" s="48"/>
      <c r="D914" s="48"/>
      <c r="E914" s="48"/>
      <c r="F914" s="48" t="s">
        <v>505</v>
      </c>
      <c r="G914" s="48"/>
      <c r="H914" s="48"/>
      <c r="I914" s="48"/>
      <c r="J914" s="51">
        <v>337.8467</v>
      </c>
    </row>
    <row r="915" spans="1:10" ht="20.100000000000001" customHeight="1" x14ac:dyDescent="0.2">
      <c r="A915" s="68" t="s">
        <v>504</v>
      </c>
      <c r="B915" s="67" t="s">
        <v>5</v>
      </c>
      <c r="C915" s="68" t="s">
        <v>6</v>
      </c>
      <c r="D915" s="68" t="s">
        <v>205</v>
      </c>
      <c r="E915" s="67" t="s">
        <v>409</v>
      </c>
      <c r="F915" s="94" t="s">
        <v>406</v>
      </c>
      <c r="G915" s="94"/>
      <c r="H915" s="94"/>
      <c r="I915" s="94"/>
      <c r="J915" s="67" t="s">
        <v>503</v>
      </c>
    </row>
    <row r="916" spans="1:10" ht="24" customHeight="1" x14ac:dyDescent="0.2">
      <c r="A916" s="82" t="s">
        <v>440</v>
      </c>
      <c r="B916" s="83" t="s">
        <v>237</v>
      </c>
      <c r="C916" s="82" t="s">
        <v>39</v>
      </c>
      <c r="D916" s="82" t="s">
        <v>238</v>
      </c>
      <c r="E916" s="79">
        <v>1</v>
      </c>
      <c r="F916" s="82"/>
      <c r="G916" s="82"/>
      <c r="H916" s="82"/>
      <c r="I916" s="96" t="s">
        <v>169</v>
      </c>
      <c r="J916" s="96" t="s">
        <v>169</v>
      </c>
    </row>
    <row r="917" spans="1:10" ht="20.100000000000001" customHeight="1" x14ac:dyDescent="0.2">
      <c r="A917" s="48"/>
      <c r="B917" s="48"/>
      <c r="C917" s="48"/>
      <c r="D917" s="48"/>
      <c r="E917" s="48"/>
      <c r="F917" s="48" t="s">
        <v>491</v>
      </c>
      <c r="G917" s="48"/>
      <c r="H917" s="48"/>
      <c r="I917" s="48"/>
      <c r="J917" s="98">
        <v>0</v>
      </c>
    </row>
    <row r="918" spans="1:10" ht="20.100000000000001" customHeight="1" x14ac:dyDescent="0.2">
      <c r="A918" s="48"/>
      <c r="B918" s="48"/>
      <c r="C918" s="48"/>
      <c r="D918" s="48"/>
      <c r="E918" s="48"/>
      <c r="F918" s="48" t="s">
        <v>490</v>
      </c>
      <c r="G918" s="48"/>
      <c r="H918" s="48"/>
      <c r="I918" s="48"/>
      <c r="J918" s="51">
        <v>22.527200000000001</v>
      </c>
    </row>
    <row r="919" spans="1:10" ht="20.100000000000001" customHeight="1" x14ac:dyDescent="0.2">
      <c r="A919" s="48"/>
      <c r="B919" s="48"/>
      <c r="C919" s="48"/>
      <c r="D919" s="48"/>
      <c r="E919" s="48"/>
      <c r="F919" s="48" t="s">
        <v>416</v>
      </c>
      <c r="G919" s="48"/>
      <c r="H919" s="48"/>
      <c r="I919" s="48"/>
      <c r="J919" s="51">
        <v>360.37389999999999</v>
      </c>
    </row>
    <row r="920" spans="1:10" ht="20.100000000000001" customHeight="1" x14ac:dyDescent="0.2">
      <c r="A920" s="48"/>
      <c r="B920" s="48"/>
      <c r="C920" s="48"/>
      <c r="D920" s="48"/>
      <c r="E920" s="48"/>
      <c r="F920" s="48" t="s">
        <v>415</v>
      </c>
      <c r="G920" s="48"/>
      <c r="H920" s="48"/>
      <c r="I920" s="48"/>
      <c r="J920" s="51">
        <v>223.63</v>
      </c>
    </row>
    <row r="921" spans="1:10" ht="20.100000000000001" customHeight="1" x14ac:dyDescent="0.2">
      <c r="A921" s="48"/>
      <c r="B921" s="48"/>
      <c r="C921" s="48"/>
      <c r="D921" s="48"/>
      <c r="E921" s="48"/>
      <c r="F921" s="48" t="s">
        <v>414</v>
      </c>
      <c r="G921" s="48"/>
      <c r="H921" s="48"/>
      <c r="I921" s="48"/>
      <c r="J921" s="51">
        <v>1.6114999999999999</v>
      </c>
    </row>
    <row r="922" spans="1:10" ht="20.100000000000001" customHeight="1" x14ac:dyDescent="0.2">
      <c r="A922" s="48"/>
      <c r="B922" s="48"/>
      <c r="C922" s="48"/>
      <c r="D922" s="48"/>
      <c r="E922" s="48"/>
      <c r="F922" s="48" t="s">
        <v>413</v>
      </c>
      <c r="G922" s="48"/>
      <c r="H922" s="48"/>
      <c r="I922" s="48"/>
      <c r="J922" s="51">
        <v>0</v>
      </c>
    </row>
    <row r="923" spans="1:10" ht="20.100000000000001" customHeight="1" x14ac:dyDescent="0.2">
      <c r="A923" s="48"/>
      <c r="B923" s="48"/>
      <c r="C923" s="48"/>
      <c r="D923" s="48"/>
      <c r="E923" s="48"/>
      <c r="F923" s="48" t="s">
        <v>412</v>
      </c>
      <c r="G923" s="48"/>
      <c r="H923" s="48"/>
      <c r="I923" s="48"/>
      <c r="J923" s="51">
        <v>0</v>
      </c>
    </row>
    <row r="924" spans="1:10" ht="20.100000000000001" customHeight="1" x14ac:dyDescent="0.2">
      <c r="A924" s="68" t="s">
        <v>489</v>
      </c>
      <c r="B924" s="67" t="s">
        <v>5</v>
      </c>
      <c r="C924" s="68" t="s">
        <v>6</v>
      </c>
      <c r="D924" s="68" t="s">
        <v>488</v>
      </c>
      <c r="E924" s="67" t="s">
        <v>409</v>
      </c>
      <c r="F924" s="67" t="s">
        <v>408</v>
      </c>
      <c r="G924" s="67" t="s">
        <v>407</v>
      </c>
      <c r="H924" s="67"/>
      <c r="I924" s="67"/>
      <c r="J924" s="67" t="s">
        <v>406</v>
      </c>
    </row>
    <row r="925" spans="1:10" ht="24" customHeight="1" x14ac:dyDescent="0.2">
      <c r="A925" s="82" t="s">
        <v>440</v>
      </c>
      <c r="B925" s="83" t="s">
        <v>988</v>
      </c>
      <c r="C925" s="82" t="s">
        <v>39</v>
      </c>
      <c r="D925" s="82" t="s">
        <v>979</v>
      </c>
      <c r="E925" s="79">
        <v>1</v>
      </c>
      <c r="F925" s="80" t="s">
        <v>44</v>
      </c>
      <c r="G925" s="97" t="s">
        <v>987</v>
      </c>
      <c r="H925" s="97"/>
      <c r="I925" s="81"/>
      <c r="J925" s="96" t="s">
        <v>987</v>
      </c>
    </row>
    <row r="926" spans="1:10" ht="20.100000000000001" customHeight="1" x14ac:dyDescent="0.2">
      <c r="A926" s="48"/>
      <c r="B926" s="48"/>
      <c r="C926" s="48"/>
      <c r="D926" s="48"/>
      <c r="E926" s="48"/>
      <c r="F926" s="48" t="s">
        <v>479</v>
      </c>
      <c r="G926" s="48"/>
      <c r="H926" s="48"/>
      <c r="I926" s="48"/>
      <c r="J926" s="51">
        <v>118.6961</v>
      </c>
    </row>
    <row r="927" spans="1:10" ht="20.100000000000001" customHeight="1" x14ac:dyDescent="0.2">
      <c r="A927" s="68" t="s">
        <v>475</v>
      </c>
      <c r="B927" s="67" t="s">
        <v>474</v>
      </c>
      <c r="C927" s="68" t="s">
        <v>6</v>
      </c>
      <c r="D927" s="68" t="s">
        <v>7</v>
      </c>
      <c r="E927" s="67" t="s">
        <v>473</v>
      </c>
      <c r="F927" s="67" t="s">
        <v>409</v>
      </c>
      <c r="G927" s="75" t="s">
        <v>408</v>
      </c>
      <c r="H927" s="94" t="s">
        <v>407</v>
      </c>
      <c r="I927" s="94"/>
      <c r="J927" s="67" t="s">
        <v>406</v>
      </c>
    </row>
    <row r="928" spans="1:10" ht="39" customHeight="1" x14ac:dyDescent="0.2">
      <c r="A928" s="65" t="s">
        <v>397</v>
      </c>
      <c r="B928" s="66" t="s">
        <v>613</v>
      </c>
      <c r="C928" s="65" t="s">
        <v>39</v>
      </c>
      <c r="D928" s="65" t="s">
        <v>612</v>
      </c>
      <c r="E928" s="66" t="s">
        <v>980</v>
      </c>
      <c r="F928" s="64">
        <v>1.5</v>
      </c>
      <c r="G928" s="63" t="s">
        <v>107</v>
      </c>
      <c r="H928" s="62">
        <v>1.8</v>
      </c>
      <c r="I928" s="61"/>
      <c r="J928" s="60">
        <v>2.7</v>
      </c>
    </row>
    <row r="929" spans="1:11" ht="20.100000000000001" customHeight="1" x14ac:dyDescent="0.2">
      <c r="A929" s="48"/>
      <c r="B929" s="48"/>
      <c r="C929" s="48"/>
      <c r="D929" s="48"/>
      <c r="E929" s="48"/>
      <c r="F929" s="48" t="s">
        <v>468</v>
      </c>
      <c r="G929" s="48"/>
      <c r="H929" s="48"/>
      <c r="I929" s="48"/>
      <c r="J929" s="51">
        <v>2.7</v>
      </c>
    </row>
    <row r="930" spans="1:11" ht="20.100000000000001" customHeight="1" x14ac:dyDescent="0.2">
      <c r="A930" s="68" t="s">
        <v>467</v>
      </c>
      <c r="B930" s="67" t="s">
        <v>466</v>
      </c>
      <c r="C930" s="68" t="s">
        <v>6</v>
      </c>
      <c r="D930" s="68" t="s">
        <v>7</v>
      </c>
      <c r="E930" s="67" t="s">
        <v>409</v>
      </c>
      <c r="F930" s="94" t="s">
        <v>465</v>
      </c>
      <c r="G930" s="95"/>
      <c r="H930" s="94"/>
      <c r="I930" s="94"/>
      <c r="J930" s="67" t="s">
        <v>406</v>
      </c>
    </row>
    <row r="931" spans="1:11" ht="20.100000000000001" customHeight="1" x14ac:dyDescent="0.2">
      <c r="A931" s="75"/>
      <c r="B931" s="75"/>
      <c r="C931" s="75"/>
      <c r="D931" s="75"/>
      <c r="E931" s="75"/>
      <c r="F931" s="75" t="s">
        <v>464</v>
      </c>
      <c r="G931" s="75" t="s">
        <v>463</v>
      </c>
      <c r="H931" s="75" t="s">
        <v>462</v>
      </c>
      <c r="I931" s="75" t="s">
        <v>461</v>
      </c>
      <c r="J931" s="75"/>
    </row>
    <row r="932" spans="1:11" ht="50.1" customHeight="1" x14ac:dyDescent="0.2">
      <c r="A932" s="65" t="s">
        <v>440</v>
      </c>
      <c r="B932" s="66" t="s">
        <v>980</v>
      </c>
      <c r="C932" s="65" t="s">
        <v>39</v>
      </c>
      <c r="D932" s="65" t="s">
        <v>979</v>
      </c>
      <c r="E932" s="64">
        <v>1.5</v>
      </c>
      <c r="F932" s="66" t="s">
        <v>608</v>
      </c>
      <c r="G932" s="66" t="s">
        <v>607</v>
      </c>
      <c r="H932" s="66" t="s">
        <v>606</v>
      </c>
      <c r="I932" s="66" t="s">
        <v>451</v>
      </c>
      <c r="J932" s="60">
        <v>0</v>
      </c>
    </row>
    <row r="933" spans="1:11" ht="20.100000000000001" customHeight="1" x14ac:dyDescent="0.2">
      <c r="A933" s="48"/>
      <c r="B933" s="48"/>
      <c r="C933" s="48"/>
      <c r="D933" s="48"/>
      <c r="E933" s="48"/>
      <c r="F933" s="48" t="s">
        <v>450</v>
      </c>
      <c r="G933" s="48"/>
      <c r="H933" s="48"/>
      <c r="I933" s="48"/>
      <c r="J933" s="51">
        <v>0</v>
      </c>
    </row>
    <row r="934" spans="1:11" x14ac:dyDescent="0.2">
      <c r="A934" s="58"/>
      <c r="B934" s="58"/>
      <c r="C934" s="58"/>
      <c r="D934" s="58"/>
      <c r="E934" s="58" t="s">
        <v>391</v>
      </c>
      <c r="F934" s="57">
        <v>0</v>
      </c>
      <c r="G934" s="58" t="s">
        <v>390</v>
      </c>
      <c r="H934" s="57">
        <v>0.1</v>
      </c>
      <c r="I934" s="58" t="s">
        <v>389</v>
      </c>
      <c r="J934" s="57">
        <v>0.10073424853552744</v>
      </c>
    </row>
    <row r="935" spans="1:11" x14ac:dyDescent="0.2">
      <c r="A935" s="58"/>
      <c r="B935" s="58"/>
      <c r="C935" s="58"/>
      <c r="D935" s="58"/>
      <c r="E935" s="58" t="s">
        <v>388</v>
      </c>
      <c r="F935" s="57">
        <v>26.1</v>
      </c>
      <c r="G935" s="58"/>
      <c r="H935" s="59" t="s">
        <v>387</v>
      </c>
      <c r="I935" s="59"/>
      <c r="J935" s="57">
        <v>149.11000000000001</v>
      </c>
    </row>
    <row r="936" spans="1:11" ht="50.1" customHeight="1" thickBot="1" x14ac:dyDescent="0.25">
      <c r="A936" s="51"/>
      <c r="B936" s="51"/>
      <c r="C936" s="51"/>
      <c r="D936" s="51"/>
      <c r="E936" s="51"/>
      <c r="F936" s="51"/>
      <c r="G936" s="51" t="s">
        <v>386</v>
      </c>
      <c r="H936" s="56" t="s">
        <v>1552</v>
      </c>
      <c r="I936" s="51" t="s">
        <v>384</v>
      </c>
      <c r="J936" s="55">
        <v>4361.46</v>
      </c>
    </row>
    <row r="937" spans="1:11" ht="0.95" customHeight="1" thickTop="1" x14ac:dyDescent="0.2">
      <c r="A937" s="54"/>
      <c r="B937" s="54"/>
      <c r="C937" s="54"/>
      <c r="D937" s="54"/>
      <c r="E937" s="54"/>
      <c r="F937" s="54"/>
      <c r="G937" s="54"/>
      <c r="H937" s="54"/>
      <c r="I937" s="54"/>
      <c r="J937" s="54"/>
    </row>
    <row r="938" spans="1:11" ht="18" customHeight="1" x14ac:dyDescent="0.2">
      <c r="A938" s="68" t="s">
        <v>1551</v>
      </c>
      <c r="B938" s="67" t="s">
        <v>5</v>
      </c>
      <c r="C938" s="68" t="s">
        <v>6</v>
      </c>
      <c r="D938" s="68" t="s">
        <v>7</v>
      </c>
      <c r="E938" s="76" t="s">
        <v>8</v>
      </c>
      <c r="F938" s="76"/>
      <c r="G938" s="75" t="s">
        <v>9</v>
      </c>
      <c r="H938" s="67" t="s">
        <v>10</v>
      </c>
      <c r="I938" s="67" t="s">
        <v>418</v>
      </c>
      <c r="J938" s="67" t="s">
        <v>417</v>
      </c>
      <c r="K938" s="67" t="s">
        <v>12</v>
      </c>
    </row>
    <row r="939" spans="1:11" ht="65.099999999999994" customHeight="1" x14ac:dyDescent="0.2">
      <c r="A939" s="73" t="s">
        <v>397</v>
      </c>
      <c r="B939" s="74" t="s">
        <v>41</v>
      </c>
      <c r="C939" s="73" t="s">
        <v>16</v>
      </c>
      <c r="D939" s="73" t="s">
        <v>42</v>
      </c>
      <c r="E939" s="72" t="s">
        <v>43</v>
      </c>
      <c r="F939" s="72"/>
      <c r="G939" s="71" t="s">
        <v>44</v>
      </c>
      <c r="H939" s="70">
        <v>1</v>
      </c>
      <c r="I939" s="69"/>
      <c r="J939" s="69">
        <v>19.850000000000001</v>
      </c>
      <c r="K939" s="69">
        <v>19.850000000000001</v>
      </c>
    </row>
    <row r="940" spans="1:11" ht="26.1" customHeight="1" x14ac:dyDescent="0.2">
      <c r="A940" s="65" t="s">
        <v>424</v>
      </c>
      <c r="B940" s="66" t="s">
        <v>1434</v>
      </c>
      <c r="C940" s="65" t="s">
        <v>16</v>
      </c>
      <c r="D940" s="65" t="s">
        <v>1433</v>
      </c>
      <c r="E940" s="61" t="s">
        <v>43</v>
      </c>
      <c r="F940" s="61"/>
      <c r="G940" s="63" t="s">
        <v>44</v>
      </c>
      <c r="H940" s="64">
        <v>1</v>
      </c>
      <c r="I940" s="64">
        <v>0</v>
      </c>
      <c r="J940" s="77">
        <v>2.37</v>
      </c>
      <c r="K940" s="77">
        <v>2.37</v>
      </c>
    </row>
    <row r="941" spans="1:11" ht="39" customHeight="1" x14ac:dyDescent="0.2">
      <c r="A941" s="65" t="s">
        <v>424</v>
      </c>
      <c r="B941" s="66" t="s">
        <v>1432</v>
      </c>
      <c r="C941" s="65" t="s">
        <v>16</v>
      </c>
      <c r="D941" s="65" t="s">
        <v>1431</v>
      </c>
      <c r="E941" s="61" t="s">
        <v>537</v>
      </c>
      <c r="F941" s="61"/>
      <c r="G941" s="63" t="s">
        <v>536</v>
      </c>
      <c r="H941" s="64">
        <v>5.7000000000000002E-2</v>
      </c>
      <c r="I941" s="64">
        <v>0</v>
      </c>
      <c r="J941" s="77">
        <v>28.33</v>
      </c>
      <c r="K941" s="77">
        <v>1.61</v>
      </c>
    </row>
    <row r="942" spans="1:11" ht="39" customHeight="1" x14ac:dyDescent="0.2">
      <c r="A942" s="65" t="s">
        <v>424</v>
      </c>
      <c r="B942" s="66" t="s">
        <v>1180</v>
      </c>
      <c r="C942" s="65" t="s">
        <v>16</v>
      </c>
      <c r="D942" s="65" t="s">
        <v>1179</v>
      </c>
      <c r="E942" s="61" t="s">
        <v>537</v>
      </c>
      <c r="F942" s="61"/>
      <c r="G942" s="63" t="s">
        <v>540</v>
      </c>
      <c r="H942" s="64">
        <v>3.7999999999999999E-2</v>
      </c>
      <c r="I942" s="64">
        <v>0</v>
      </c>
      <c r="J942" s="77">
        <v>216.69</v>
      </c>
      <c r="K942" s="77">
        <v>8.23</v>
      </c>
    </row>
    <row r="943" spans="1:11" ht="24" customHeight="1" x14ac:dyDescent="0.2">
      <c r="A943" s="65" t="s">
        <v>424</v>
      </c>
      <c r="B943" s="66" t="s">
        <v>561</v>
      </c>
      <c r="C943" s="65" t="s">
        <v>16</v>
      </c>
      <c r="D943" s="65" t="s">
        <v>560</v>
      </c>
      <c r="E943" s="61" t="s">
        <v>421</v>
      </c>
      <c r="F943" s="61"/>
      <c r="G943" s="63" t="s">
        <v>420</v>
      </c>
      <c r="H943" s="64">
        <v>3.7999999999999999E-2</v>
      </c>
      <c r="I943" s="64">
        <v>0</v>
      </c>
      <c r="J943" s="77">
        <v>24.94</v>
      </c>
      <c r="K943" s="77">
        <v>0.94</v>
      </c>
    </row>
    <row r="944" spans="1:11" ht="39" customHeight="1" x14ac:dyDescent="0.2">
      <c r="A944" s="65" t="s">
        <v>424</v>
      </c>
      <c r="B944" s="66" t="s">
        <v>1178</v>
      </c>
      <c r="C944" s="65" t="s">
        <v>16</v>
      </c>
      <c r="D944" s="65" t="s">
        <v>1177</v>
      </c>
      <c r="E944" s="61" t="s">
        <v>537</v>
      </c>
      <c r="F944" s="61"/>
      <c r="G944" s="63" t="s">
        <v>536</v>
      </c>
      <c r="H944" s="64">
        <v>4.9000000000000002E-2</v>
      </c>
      <c r="I944" s="64">
        <v>0</v>
      </c>
      <c r="J944" s="77">
        <v>91.85</v>
      </c>
      <c r="K944" s="77">
        <v>4.5</v>
      </c>
    </row>
    <row r="945" spans="1:11" ht="39" customHeight="1" x14ac:dyDescent="0.2">
      <c r="A945" s="65" t="s">
        <v>424</v>
      </c>
      <c r="B945" s="66" t="s">
        <v>1430</v>
      </c>
      <c r="C945" s="65" t="s">
        <v>16</v>
      </c>
      <c r="D945" s="65" t="s">
        <v>1429</v>
      </c>
      <c r="E945" s="61" t="s">
        <v>537</v>
      </c>
      <c r="F945" s="61"/>
      <c r="G945" s="63" t="s">
        <v>540</v>
      </c>
      <c r="H945" s="64">
        <v>6.0999999999999999E-2</v>
      </c>
      <c r="I945" s="64">
        <v>0</v>
      </c>
      <c r="J945" s="77">
        <v>36.130000000000003</v>
      </c>
      <c r="K945" s="77">
        <v>2.2000000000000002</v>
      </c>
    </row>
    <row r="946" spans="1:11" ht="25.5" x14ac:dyDescent="0.2">
      <c r="A946" s="58"/>
      <c r="B946" s="58"/>
      <c r="C946" s="58"/>
      <c r="D946" s="58"/>
      <c r="E946" s="58"/>
      <c r="F946" s="58" t="s">
        <v>391</v>
      </c>
      <c r="G946" s="57">
        <v>2.48</v>
      </c>
      <c r="H946" s="58" t="s">
        <v>390</v>
      </c>
      <c r="I946" s="57">
        <v>2.74</v>
      </c>
      <c r="J946" s="58" t="s">
        <v>389</v>
      </c>
      <c r="K946" s="57">
        <v>5.22</v>
      </c>
    </row>
    <row r="947" spans="1:11" ht="25.5" x14ac:dyDescent="0.2">
      <c r="A947" s="58"/>
      <c r="B947" s="58"/>
      <c r="C947" s="58"/>
      <c r="D947" s="58"/>
      <c r="E947" s="58"/>
      <c r="F947" s="58" t="s">
        <v>388</v>
      </c>
      <c r="G947" s="57">
        <v>4.21</v>
      </c>
      <c r="H947" s="59"/>
      <c r="I947" s="59" t="s">
        <v>387</v>
      </c>
      <c r="J947" s="58"/>
      <c r="K947" s="57">
        <v>24.06</v>
      </c>
    </row>
    <row r="948" spans="1:11" ht="50.1" customHeight="1" thickBot="1" x14ac:dyDescent="0.25">
      <c r="A948" s="51"/>
      <c r="B948" s="51"/>
      <c r="C948" s="51"/>
      <c r="D948" s="51"/>
      <c r="E948" s="51"/>
      <c r="F948" s="51"/>
      <c r="G948" s="51"/>
      <c r="H948" s="51" t="s">
        <v>386</v>
      </c>
      <c r="I948" s="56" t="s">
        <v>1550</v>
      </c>
      <c r="J948" s="51" t="s">
        <v>384</v>
      </c>
      <c r="K948" s="55">
        <v>45170.48</v>
      </c>
    </row>
    <row r="949" spans="1:11" ht="0.95" customHeight="1" thickTop="1" x14ac:dyDescent="0.2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</row>
    <row r="950" spans="1:11" ht="26.1" customHeight="1" x14ac:dyDescent="0.2">
      <c r="A950" s="85" t="s">
        <v>1549</v>
      </c>
      <c r="B950" s="85"/>
      <c r="C950" s="85"/>
      <c r="D950" s="85" t="s">
        <v>1426</v>
      </c>
      <c r="E950" s="85"/>
      <c r="F950" s="87"/>
      <c r="G950" s="87"/>
      <c r="H950" s="85"/>
      <c r="I950" s="86"/>
      <c r="J950" s="85"/>
      <c r="K950" s="84">
        <v>1915.15</v>
      </c>
    </row>
    <row r="951" spans="1:11" ht="18" customHeight="1" x14ac:dyDescent="0.2">
      <c r="A951" s="68" t="s">
        <v>1548</v>
      </c>
      <c r="B951" s="67" t="s">
        <v>5</v>
      </c>
      <c r="C951" s="68" t="s">
        <v>6</v>
      </c>
      <c r="D951" s="68" t="s">
        <v>7</v>
      </c>
      <c r="E951" s="76" t="s">
        <v>8</v>
      </c>
      <c r="F951" s="76"/>
      <c r="G951" s="75" t="s">
        <v>9</v>
      </c>
      <c r="H951" s="67" t="s">
        <v>10</v>
      </c>
      <c r="I951" s="67" t="s">
        <v>418</v>
      </c>
      <c r="J951" s="67" t="s">
        <v>417</v>
      </c>
      <c r="K951" s="67" t="s">
        <v>12</v>
      </c>
    </row>
    <row r="952" spans="1:11" ht="51.95" customHeight="1" x14ac:dyDescent="0.2">
      <c r="A952" s="73" t="s">
        <v>397</v>
      </c>
      <c r="B952" s="74" t="s">
        <v>193</v>
      </c>
      <c r="C952" s="73" t="s">
        <v>16</v>
      </c>
      <c r="D952" s="73" t="s">
        <v>194</v>
      </c>
      <c r="E952" s="72" t="s">
        <v>195</v>
      </c>
      <c r="F952" s="72"/>
      <c r="G952" s="71" t="s">
        <v>44</v>
      </c>
      <c r="H952" s="70">
        <v>1</v>
      </c>
      <c r="I952" s="69"/>
      <c r="J952" s="69">
        <v>27.56</v>
      </c>
      <c r="K952" s="69">
        <v>27.56</v>
      </c>
    </row>
    <row r="953" spans="1:11" ht="24" customHeight="1" x14ac:dyDescent="0.2">
      <c r="A953" s="65" t="s">
        <v>424</v>
      </c>
      <c r="B953" s="66" t="s">
        <v>561</v>
      </c>
      <c r="C953" s="65" t="s">
        <v>16</v>
      </c>
      <c r="D953" s="65" t="s">
        <v>560</v>
      </c>
      <c r="E953" s="61" t="s">
        <v>421</v>
      </c>
      <c r="F953" s="61"/>
      <c r="G953" s="63" t="s">
        <v>420</v>
      </c>
      <c r="H953" s="64">
        <v>0.1333</v>
      </c>
      <c r="I953" s="64">
        <v>0</v>
      </c>
      <c r="J953" s="77">
        <v>24.94</v>
      </c>
      <c r="K953" s="77">
        <v>3.32</v>
      </c>
    </row>
    <row r="954" spans="1:11" ht="65.099999999999994" customHeight="1" x14ac:dyDescent="0.2">
      <c r="A954" s="65" t="s">
        <v>424</v>
      </c>
      <c r="B954" s="66" t="s">
        <v>1276</v>
      </c>
      <c r="C954" s="65" t="s">
        <v>16</v>
      </c>
      <c r="D954" s="65" t="s">
        <v>1275</v>
      </c>
      <c r="E954" s="61" t="s">
        <v>537</v>
      </c>
      <c r="F954" s="61"/>
      <c r="G954" s="63" t="s">
        <v>536</v>
      </c>
      <c r="H954" s="64">
        <v>8.5300000000000001E-2</v>
      </c>
      <c r="I954" s="64">
        <v>0</v>
      </c>
      <c r="J954" s="77">
        <v>64.25</v>
      </c>
      <c r="K954" s="77">
        <v>5.48</v>
      </c>
    </row>
    <row r="955" spans="1:11" ht="39" customHeight="1" x14ac:dyDescent="0.2">
      <c r="A955" s="65" t="s">
        <v>424</v>
      </c>
      <c r="B955" s="66" t="s">
        <v>1424</v>
      </c>
      <c r="C955" s="65" t="s">
        <v>16</v>
      </c>
      <c r="D955" s="65" t="s">
        <v>1423</v>
      </c>
      <c r="E955" s="61" t="s">
        <v>537</v>
      </c>
      <c r="F955" s="61"/>
      <c r="G955" s="63" t="s">
        <v>536</v>
      </c>
      <c r="H955" s="64">
        <v>0.1179</v>
      </c>
      <c r="I955" s="64">
        <v>0</v>
      </c>
      <c r="J955" s="77">
        <v>77.02</v>
      </c>
      <c r="K955" s="77">
        <v>9.08</v>
      </c>
    </row>
    <row r="956" spans="1:11" ht="65.099999999999994" customHeight="1" x14ac:dyDescent="0.2">
      <c r="A956" s="65" t="s">
        <v>424</v>
      </c>
      <c r="B956" s="66" t="s">
        <v>1280</v>
      </c>
      <c r="C956" s="65" t="s">
        <v>16</v>
      </c>
      <c r="D956" s="65" t="s">
        <v>1279</v>
      </c>
      <c r="E956" s="61" t="s">
        <v>537</v>
      </c>
      <c r="F956" s="61"/>
      <c r="G956" s="63" t="s">
        <v>540</v>
      </c>
      <c r="H956" s="64">
        <v>4.8000000000000001E-2</v>
      </c>
      <c r="I956" s="64">
        <v>0</v>
      </c>
      <c r="J956" s="77">
        <v>148.29</v>
      </c>
      <c r="K956" s="77">
        <v>7.11</v>
      </c>
    </row>
    <row r="957" spans="1:11" ht="39" customHeight="1" x14ac:dyDescent="0.2">
      <c r="A957" s="65" t="s">
        <v>424</v>
      </c>
      <c r="B957" s="66" t="s">
        <v>1422</v>
      </c>
      <c r="C957" s="65" t="s">
        <v>16</v>
      </c>
      <c r="D957" s="65" t="s">
        <v>1421</v>
      </c>
      <c r="E957" s="61" t="s">
        <v>537</v>
      </c>
      <c r="F957" s="61"/>
      <c r="G957" s="63" t="s">
        <v>540</v>
      </c>
      <c r="H957" s="64">
        <v>1.54E-2</v>
      </c>
      <c r="I957" s="64">
        <v>0</v>
      </c>
      <c r="J957" s="77">
        <v>167.46</v>
      </c>
      <c r="K957" s="77">
        <v>2.57</v>
      </c>
    </row>
    <row r="958" spans="1:11" ht="25.5" x14ac:dyDescent="0.2">
      <c r="A958" s="58"/>
      <c r="B958" s="58"/>
      <c r="C958" s="58"/>
      <c r="D958" s="58"/>
      <c r="E958" s="58"/>
      <c r="F958" s="58" t="s">
        <v>391</v>
      </c>
      <c r="G958" s="57">
        <v>3.7</v>
      </c>
      <c r="H958" s="58" t="s">
        <v>390</v>
      </c>
      <c r="I958" s="57">
        <v>4.09</v>
      </c>
      <c r="J958" s="58" t="s">
        <v>389</v>
      </c>
      <c r="K958" s="57">
        <v>7.79</v>
      </c>
    </row>
    <row r="959" spans="1:11" ht="25.5" x14ac:dyDescent="0.2">
      <c r="A959" s="58"/>
      <c r="B959" s="58"/>
      <c r="C959" s="58"/>
      <c r="D959" s="58"/>
      <c r="E959" s="58"/>
      <c r="F959" s="58" t="s">
        <v>388</v>
      </c>
      <c r="G959" s="57">
        <v>5.84</v>
      </c>
      <c r="H959" s="59"/>
      <c r="I959" s="59" t="s">
        <v>387</v>
      </c>
      <c r="J959" s="58"/>
      <c r="K959" s="57">
        <v>33.4</v>
      </c>
    </row>
    <row r="960" spans="1:11" ht="50.1" customHeight="1" thickBot="1" x14ac:dyDescent="0.25">
      <c r="A960" s="51"/>
      <c r="B960" s="51"/>
      <c r="C960" s="51"/>
      <c r="D960" s="51"/>
      <c r="E960" s="51"/>
      <c r="F960" s="51"/>
      <c r="G960" s="51"/>
      <c r="H960" s="51" t="s">
        <v>386</v>
      </c>
      <c r="I960" s="56" t="s">
        <v>1547</v>
      </c>
      <c r="J960" s="51" t="s">
        <v>384</v>
      </c>
      <c r="K960" s="55">
        <v>1915.15</v>
      </c>
    </row>
    <row r="961" spans="1:11" ht="0.95" customHeight="1" thickTop="1" x14ac:dyDescent="0.2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</row>
    <row r="962" spans="1:11" ht="24" customHeight="1" x14ac:dyDescent="0.2">
      <c r="A962" s="85" t="s">
        <v>1546</v>
      </c>
      <c r="B962" s="85"/>
      <c r="C962" s="85"/>
      <c r="D962" s="85" t="s">
        <v>1081</v>
      </c>
      <c r="E962" s="85"/>
      <c r="F962" s="87"/>
      <c r="G962" s="87"/>
      <c r="H962" s="85"/>
      <c r="I962" s="86"/>
      <c r="J962" s="85"/>
      <c r="K962" s="84">
        <v>109301.45</v>
      </c>
    </row>
    <row r="963" spans="1:11" ht="18" customHeight="1" x14ac:dyDescent="0.2">
      <c r="A963" s="68" t="s">
        <v>1545</v>
      </c>
      <c r="B963" s="67" t="s">
        <v>5</v>
      </c>
      <c r="C963" s="68" t="s">
        <v>6</v>
      </c>
      <c r="D963" s="68" t="s">
        <v>7</v>
      </c>
      <c r="E963" s="76" t="s">
        <v>8</v>
      </c>
      <c r="F963" s="76"/>
      <c r="G963" s="75" t="s">
        <v>9</v>
      </c>
      <c r="H963" s="67" t="s">
        <v>10</v>
      </c>
      <c r="I963" s="67" t="s">
        <v>418</v>
      </c>
      <c r="J963" s="67" t="s">
        <v>417</v>
      </c>
      <c r="K963" s="67" t="s">
        <v>12</v>
      </c>
    </row>
    <row r="964" spans="1:11" ht="39" customHeight="1" x14ac:dyDescent="0.2">
      <c r="A964" s="73" t="s">
        <v>397</v>
      </c>
      <c r="B964" s="74" t="s">
        <v>15</v>
      </c>
      <c r="C964" s="73" t="s">
        <v>16</v>
      </c>
      <c r="D964" s="73" t="s">
        <v>17</v>
      </c>
      <c r="E964" s="72" t="s">
        <v>18</v>
      </c>
      <c r="F964" s="72"/>
      <c r="G964" s="71" t="s">
        <v>19</v>
      </c>
      <c r="H964" s="70">
        <v>1</v>
      </c>
      <c r="I964" s="69"/>
      <c r="J964" s="69">
        <v>1.26</v>
      </c>
      <c r="K964" s="69">
        <v>1.26</v>
      </c>
    </row>
    <row r="965" spans="1:11" ht="51.95" customHeight="1" x14ac:dyDescent="0.2">
      <c r="A965" s="65" t="s">
        <v>424</v>
      </c>
      <c r="B965" s="66" t="s">
        <v>572</v>
      </c>
      <c r="C965" s="65" t="s">
        <v>16</v>
      </c>
      <c r="D965" s="65" t="s">
        <v>571</v>
      </c>
      <c r="E965" s="61" t="s">
        <v>537</v>
      </c>
      <c r="F965" s="61"/>
      <c r="G965" s="63" t="s">
        <v>540</v>
      </c>
      <c r="H965" s="64">
        <v>3.0999999999999999E-3</v>
      </c>
      <c r="I965" s="64">
        <v>0</v>
      </c>
      <c r="J965" s="77">
        <v>370.94</v>
      </c>
      <c r="K965" s="77">
        <v>1.1399999999999999</v>
      </c>
    </row>
    <row r="966" spans="1:11" ht="51.95" customHeight="1" x14ac:dyDescent="0.2">
      <c r="A966" s="65" t="s">
        <v>424</v>
      </c>
      <c r="B966" s="66" t="s">
        <v>570</v>
      </c>
      <c r="C966" s="65" t="s">
        <v>16</v>
      </c>
      <c r="D966" s="65" t="s">
        <v>569</v>
      </c>
      <c r="E966" s="61" t="s">
        <v>537</v>
      </c>
      <c r="F966" s="61"/>
      <c r="G966" s="63" t="s">
        <v>536</v>
      </c>
      <c r="H966" s="64">
        <v>1.2999999999999999E-3</v>
      </c>
      <c r="I966" s="64">
        <v>0</v>
      </c>
      <c r="J966" s="77">
        <v>94.61</v>
      </c>
      <c r="K966" s="77">
        <v>0.12</v>
      </c>
    </row>
    <row r="967" spans="1:11" ht="25.5" x14ac:dyDescent="0.2">
      <c r="A967" s="58"/>
      <c r="B967" s="58"/>
      <c r="C967" s="58"/>
      <c r="D967" s="58"/>
      <c r="E967" s="58"/>
      <c r="F967" s="58" t="s">
        <v>391</v>
      </c>
      <c r="G967" s="57">
        <v>0.04</v>
      </c>
      <c r="H967" s="58" t="s">
        <v>390</v>
      </c>
      <c r="I967" s="57">
        <v>0.06</v>
      </c>
      <c r="J967" s="58" t="s">
        <v>389</v>
      </c>
      <c r="K967" s="57">
        <v>0.1</v>
      </c>
    </row>
    <row r="968" spans="1:11" ht="25.5" x14ac:dyDescent="0.2">
      <c r="A968" s="58"/>
      <c r="B968" s="58"/>
      <c r="C968" s="58"/>
      <c r="D968" s="58"/>
      <c r="E968" s="58"/>
      <c r="F968" s="58" t="s">
        <v>388</v>
      </c>
      <c r="G968" s="57">
        <v>0.26</v>
      </c>
      <c r="H968" s="59"/>
      <c r="I968" s="59" t="s">
        <v>387</v>
      </c>
      <c r="J968" s="58"/>
      <c r="K968" s="57">
        <v>1.52</v>
      </c>
    </row>
    <row r="969" spans="1:11" ht="50.1" customHeight="1" thickBot="1" x14ac:dyDescent="0.25">
      <c r="A969" s="51"/>
      <c r="B969" s="51"/>
      <c r="C969" s="51"/>
      <c r="D969" s="51"/>
      <c r="E969" s="51"/>
      <c r="F969" s="51"/>
      <c r="G969" s="51"/>
      <c r="H969" s="51" t="s">
        <v>386</v>
      </c>
      <c r="I969" s="56" t="s">
        <v>1544</v>
      </c>
      <c r="J969" s="51" t="s">
        <v>384</v>
      </c>
      <c r="K969" s="55">
        <v>101845.03</v>
      </c>
    </row>
    <row r="970" spans="1:11" ht="0.95" customHeight="1" thickTop="1" x14ac:dyDescent="0.2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</row>
    <row r="971" spans="1:11" ht="18" customHeight="1" x14ac:dyDescent="0.2">
      <c r="A971" s="68" t="s">
        <v>1543</v>
      </c>
      <c r="B971" s="67" t="s">
        <v>5</v>
      </c>
      <c r="C971" s="68" t="s">
        <v>6</v>
      </c>
      <c r="D971" s="68" t="s">
        <v>7</v>
      </c>
      <c r="E971" s="76" t="s">
        <v>8</v>
      </c>
      <c r="F971" s="76"/>
      <c r="G971" s="75" t="s">
        <v>9</v>
      </c>
      <c r="H971" s="67" t="s">
        <v>10</v>
      </c>
      <c r="I971" s="67" t="s">
        <v>418</v>
      </c>
      <c r="J971" s="67" t="s">
        <v>417</v>
      </c>
      <c r="K971" s="67" t="s">
        <v>12</v>
      </c>
    </row>
    <row r="972" spans="1:11" ht="39" customHeight="1" x14ac:dyDescent="0.2">
      <c r="A972" s="73" t="s">
        <v>397</v>
      </c>
      <c r="B972" s="74" t="s">
        <v>374</v>
      </c>
      <c r="C972" s="73" t="s">
        <v>16</v>
      </c>
      <c r="D972" s="73" t="s">
        <v>375</v>
      </c>
      <c r="E972" s="72" t="s">
        <v>18</v>
      </c>
      <c r="F972" s="72"/>
      <c r="G972" s="71" t="s">
        <v>19</v>
      </c>
      <c r="H972" s="70">
        <v>1</v>
      </c>
      <c r="I972" s="69"/>
      <c r="J972" s="69">
        <v>0.48</v>
      </c>
      <c r="K972" s="69">
        <v>0.48</v>
      </c>
    </row>
    <row r="973" spans="1:11" ht="51.95" customHeight="1" x14ac:dyDescent="0.2">
      <c r="A973" s="65" t="s">
        <v>424</v>
      </c>
      <c r="B973" s="66" t="s">
        <v>570</v>
      </c>
      <c r="C973" s="65" t="s">
        <v>16</v>
      </c>
      <c r="D973" s="65" t="s">
        <v>569</v>
      </c>
      <c r="E973" s="61" t="s">
        <v>537</v>
      </c>
      <c r="F973" s="61"/>
      <c r="G973" s="63" t="s">
        <v>536</v>
      </c>
      <c r="H973" s="64">
        <v>5.0000000000000001E-4</v>
      </c>
      <c r="I973" s="64">
        <v>0</v>
      </c>
      <c r="J973" s="77">
        <v>94.61</v>
      </c>
      <c r="K973" s="77">
        <v>0.04</v>
      </c>
    </row>
    <row r="974" spans="1:11" ht="51.95" customHeight="1" x14ac:dyDescent="0.2">
      <c r="A974" s="65" t="s">
        <v>424</v>
      </c>
      <c r="B974" s="66" t="s">
        <v>572</v>
      </c>
      <c r="C974" s="65" t="s">
        <v>16</v>
      </c>
      <c r="D974" s="65" t="s">
        <v>571</v>
      </c>
      <c r="E974" s="61" t="s">
        <v>537</v>
      </c>
      <c r="F974" s="61"/>
      <c r="G974" s="63" t="s">
        <v>540</v>
      </c>
      <c r="H974" s="64">
        <v>1.1999999999999999E-3</v>
      </c>
      <c r="I974" s="64">
        <v>0</v>
      </c>
      <c r="J974" s="77">
        <v>370.94</v>
      </c>
      <c r="K974" s="77">
        <v>0.44</v>
      </c>
    </row>
    <row r="975" spans="1:11" ht="25.5" x14ac:dyDescent="0.2">
      <c r="A975" s="58"/>
      <c r="B975" s="58"/>
      <c r="C975" s="58"/>
      <c r="D975" s="58"/>
      <c r="E975" s="58"/>
      <c r="F975" s="58" t="s">
        <v>391</v>
      </c>
      <c r="G975" s="57">
        <v>0.01</v>
      </c>
      <c r="H975" s="58" t="s">
        <v>390</v>
      </c>
      <c r="I975" s="57">
        <v>0.02</v>
      </c>
      <c r="J975" s="58" t="s">
        <v>389</v>
      </c>
      <c r="K975" s="57">
        <v>0.03</v>
      </c>
    </row>
    <row r="976" spans="1:11" ht="25.5" x14ac:dyDescent="0.2">
      <c r="A976" s="58"/>
      <c r="B976" s="58"/>
      <c r="C976" s="58"/>
      <c r="D976" s="58"/>
      <c r="E976" s="58"/>
      <c r="F976" s="58" t="s">
        <v>388</v>
      </c>
      <c r="G976" s="57">
        <v>0.1</v>
      </c>
      <c r="H976" s="59"/>
      <c r="I976" s="59" t="s">
        <v>387</v>
      </c>
      <c r="J976" s="58"/>
      <c r="K976" s="57">
        <v>0.57999999999999996</v>
      </c>
    </row>
    <row r="977" spans="1:11" ht="50.1" customHeight="1" thickBot="1" x14ac:dyDescent="0.25">
      <c r="A977" s="51"/>
      <c r="B977" s="51"/>
      <c r="C977" s="51"/>
      <c r="D977" s="51"/>
      <c r="E977" s="51"/>
      <c r="F977" s="51"/>
      <c r="G977" s="51"/>
      <c r="H977" s="51" t="s">
        <v>386</v>
      </c>
      <c r="I977" s="56" t="s">
        <v>359</v>
      </c>
      <c r="J977" s="51" t="s">
        <v>384</v>
      </c>
      <c r="K977" s="55">
        <v>0</v>
      </c>
    </row>
    <row r="978" spans="1:11" ht="0.95" customHeight="1" thickTop="1" x14ac:dyDescent="0.2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</row>
    <row r="979" spans="1:11" ht="18" customHeight="1" x14ac:dyDescent="0.2">
      <c r="A979" s="68"/>
      <c r="B979" s="67" t="s">
        <v>5</v>
      </c>
      <c r="C979" s="68" t="s">
        <v>6</v>
      </c>
      <c r="D979" s="68" t="s">
        <v>7</v>
      </c>
      <c r="E979" s="76" t="s">
        <v>8</v>
      </c>
      <c r="F979" s="76"/>
      <c r="G979" s="75" t="s">
        <v>9</v>
      </c>
      <c r="H979" s="67" t="s">
        <v>10</v>
      </c>
      <c r="I979" s="67" t="s">
        <v>418</v>
      </c>
      <c r="J979" s="67" t="s">
        <v>417</v>
      </c>
      <c r="K979" s="67" t="s">
        <v>12</v>
      </c>
    </row>
    <row r="980" spans="1:11" ht="39" customHeight="1" x14ac:dyDescent="0.2">
      <c r="A980" s="92" t="s">
        <v>440</v>
      </c>
      <c r="B980" s="93" t="s">
        <v>153</v>
      </c>
      <c r="C980" s="92" t="s">
        <v>21</v>
      </c>
      <c r="D980" s="92" t="s">
        <v>154</v>
      </c>
      <c r="E980" s="91" t="s">
        <v>155</v>
      </c>
      <c r="F980" s="91"/>
      <c r="G980" s="90" t="s">
        <v>71</v>
      </c>
      <c r="H980" s="89">
        <v>1</v>
      </c>
      <c r="I980" s="88"/>
      <c r="J980" s="88">
        <v>17.13</v>
      </c>
      <c r="K980" s="88">
        <v>17.13</v>
      </c>
    </row>
    <row r="981" spans="1:11" ht="25.5" x14ac:dyDescent="0.2">
      <c r="A981" s="58"/>
      <c r="B981" s="58"/>
      <c r="C981" s="58"/>
      <c r="D981" s="58"/>
      <c r="E981" s="58"/>
      <c r="F981" s="58" t="s">
        <v>391</v>
      </c>
      <c r="G981" s="57">
        <v>0</v>
      </c>
      <c r="H981" s="58" t="s">
        <v>390</v>
      </c>
      <c r="I981" s="57">
        <v>0</v>
      </c>
      <c r="J981" s="58" t="s">
        <v>389</v>
      </c>
      <c r="K981" s="57">
        <v>0</v>
      </c>
    </row>
    <row r="982" spans="1:11" ht="25.5" x14ac:dyDescent="0.2">
      <c r="A982" s="58"/>
      <c r="B982" s="58"/>
      <c r="C982" s="58"/>
      <c r="D982" s="58"/>
      <c r="E982" s="58"/>
      <c r="F982" s="58" t="s">
        <v>388</v>
      </c>
      <c r="G982" s="57"/>
      <c r="H982" s="59"/>
      <c r="I982" s="59" t="s">
        <v>387</v>
      </c>
      <c r="J982" s="58"/>
      <c r="K982" s="57">
        <v>20.764986</v>
      </c>
    </row>
    <row r="983" spans="1:11" ht="50.1" customHeight="1" thickBot="1" x14ac:dyDescent="0.25">
      <c r="A983" s="51"/>
      <c r="B983" s="51"/>
      <c r="C983" s="51"/>
      <c r="D983" s="51"/>
      <c r="E983" s="51"/>
      <c r="F983" s="51"/>
      <c r="G983" s="51"/>
      <c r="H983" s="51" t="s">
        <v>386</v>
      </c>
      <c r="I983" s="56" t="s">
        <v>1542</v>
      </c>
      <c r="J983" s="51" t="s">
        <v>384</v>
      </c>
      <c r="K983" s="55">
        <v>3311.84</v>
      </c>
    </row>
    <row r="984" spans="1:11" ht="0.95" customHeight="1" thickTop="1" x14ac:dyDescent="0.2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</row>
    <row r="985" spans="1:11" ht="18" customHeight="1" x14ac:dyDescent="0.2">
      <c r="A985" s="68"/>
      <c r="B985" s="67" t="s">
        <v>5</v>
      </c>
      <c r="C985" s="68" t="s">
        <v>6</v>
      </c>
      <c r="D985" s="68" t="s">
        <v>7</v>
      </c>
      <c r="E985" s="76" t="s">
        <v>8</v>
      </c>
      <c r="F985" s="76"/>
      <c r="G985" s="75" t="s">
        <v>9</v>
      </c>
      <c r="H985" s="67" t="s">
        <v>10</v>
      </c>
      <c r="I985" s="67" t="s">
        <v>418</v>
      </c>
      <c r="J985" s="67" t="s">
        <v>417</v>
      </c>
      <c r="K985" s="67" t="s">
        <v>12</v>
      </c>
    </row>
    <row r="986" spans="1:11" ht="26.1" customHeight="1" x14ac:dyDescent="0.2">
      <c r="A986" s="92" t="s">
        <v>440</v>
      </c>
      <c r="B986" s="93" t="s">
        <v>170</v>
      </c>
      <c r="C986" s="92" t="s">
        <v>21</v>
      </c>
      <c r="D986" s="92" t="s">
        <v>171</v>
      </c>
      <c r="E986" s="91" t="s">
        <v>172</v>
      </c>
      <c r="F986" s="91"/>
      <c r="G986" s="90" t="s">
        <v>107</v>
      </c>
      <c r="H986" s="89">
        <v>1</v>
      </c>
      <c r="I986" s="88"/>
      <c r="J986" s="88">
        <v>21.44</v>
      </c>
      <c r="K986" s="88">
        <v>21.44</v>
      </c>
    </row>
    <row r="987" spans="1:11" ht="25.5" x14ac:dyDescent="0.2">
      <c r="A987" s="58"/>
      <c r="B987" s="58"/>
      <c r="C987" s="58"/>
      <c r="D987" s="58"/>
      <c r="E987" s="58"/>
      <c r="F987" s="58" t="s">
        <v>391</v>
      </c>
      <c r="G987" s="57">
        <v>0</v>
      </c>
      <c r="H987" s="58" t="s">
        <v>390</v>
      </c>
      <c r="I987" s="57">
        <v>0</v>
      </c>
      <c r="J987" s="58" t="s">
        <v>389</v>
      </c>
      <c r="K987" s="57">
        <v>0</v>
      </c>
    </row>
    <row r="988" spans="1:11" ht="25.5" x14ac:dyDescent="0.2">
      <c r="A988" s="58"/>
      <c r="B988" s="58"/>
      <c r="C988" s="58"/>
      <c r="D988" s="58"/>
      <c r="E988" s="58"/>
      <c r="F988" s="58" t="s">
        <v>388</v>
      </c>
      <c r="G988" s="57"/>
      <c r="H988" s="59"/>
      <c r="I988" s="59" t="s">
        <v>387</v>
      </c>
      <c r="J988" s="58"/>
      <c r="K988" s="57">
        <v>25.989567999999998</v>
      </c>
    </row>
    <row r="989" spans="1:11" ht="50.1" customHeight="1" thickBot="1" x14ac:dyDescent="0.25">
      <c r="A989" s="51"/>
      <c r="B989" s="51"/>
      <c r="C989" s="51"/>
      <c r="D989" s="51"/>
      <c r="E989" s="51"/>
      <c r="F989" s="51"/>
      <c r="G989" s="51"/>
      <c r="H989" s="51" t="s">
        <v>386</v>
      </c>
      <c r="I989" s="56" t="s">
        <v>1542</v>
      </c>
      <c r="J989" s="51" t="s">
        <v>384</v>
      </c>
      <c r="K989" s="55">
        <v>4144.58</v>
      </c>
    </row>
    <row r="990" spans="1:11" ht="0.95" customHeight="1" thickTop="1" x14ac:dyDescent="0.2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</row>
    <row r="991" spans="1:11" ht="24" customHeight="1" x14ac:dyDescent="0.2">
      <c r="A991" s="85" t="s">
        <v>1541</v>
      </c>
      <c r="B991" s="85"/>
      <c r="C991" s="85"/>
      <c r="D991" s="85" t="s">
        <v>1413</v>
      </c>
      <c r="E991" s="85"/>
      <c r="F991" s="87"/>
      <c r="G991" s="87"/>
      <c r="H991" s="85"/>
      <c r="I991" s="86"/>
      <c r="J991" s="85"/>
      <c r="K991" s="84">
        <v>5538.07</v>
      </c>
    </row>
    <row r="992" spans="1:11" ht="18" customHeight="1" x14ac:dyDescent="0.2">
      <c r="A992" s="68" t="s">
        <v>1540</v>
      </c>
      <c r="B992" s="67" t="s">
        <v>5</v>
      </c>
      <c r="C992" s="68" t="s">
        <v>6</v>
      </c>
      <c r="D992" s="68" t="s">
        <v>7</v>
      </c>
      <c r="E992" s="76" t="s">
        <v>8</v>
      </c>
      <c r="F992" s="76"/>
      <c r="G992" s="75" t="s">
        <v>9</v>
      </c>
      <c r="H992" s="67" t="s">
        <v>10</v>
      </c>
      <c r="I992" s="67" t="s">
        <v>417</v>
      </c>
      <c r="J992" s="67" t="s">
        <v>12</v>
      </c>
    </row>
    <row r="993" spans="1:11" ht="39" customHeight="1" x14ac:dyDescent="0.2">
      <c r="A993" s="73" t="s">
        <v>397</v>
      </c>
      <c r="B993" s="74" t="s">
        <v>120</v>
      </c>
      <c r="C993" s="73" t="s">
        <v>39</v>
      </c>
      <c r="D993" s="73" t="s">
        <v>121</v>
      </c>
      <c r="E993" s="72" t="s">
        <v>53</v>
      </c>
      <c r="F993" s="72"/>
      <c r="G993" s="71" t="s">
        <v>122</v>
      </c>
      <c r="H993" s="70">
        <v>1</v>
      </c>
      <c r="I993" s="69">
        <v>1.33</v>
      </c>
      <c r="J993" s="69">
        <v>1.33</v>
      </c>
    </row>
    <row r="994" spans="1:11" ht="15" customHeight="1" x14ac:dyDescent="0.2">
      <c r="A994" s="76" t="s">
        <v>520</v>
      </c>
      <c r="B994" s="94" t="s">
        <v>5</v>
      </c>
      <c r="C994" s="76" t="s">
        <v>6</v>
      </c>
      <c r="D994" s="76" t="s">
        <v>519</v>
      </c>
      <c r="E994" s="94" t="s">
        <v>409</v>
      </c>
      <c r="F994" s="95" t="s">
        <v>518</v>
      </c>
      <c r="G994" s="94"/>
      <c r="H994" s="95" t="s">
        <v>406</v>
      </c>
      <c r="I994" s="94"/>
      <c r="J994" s="94" t="s">
        <v>503</v>
      </c>
    </row>
    <row r="995" spans="1:11" ht="15" customHeight="1" x14ac:dyDescent="0.2">
      <c r="A995" s="94"/>
      <c r="B995" s="94"/>
      <c r="C995" s="94"/>
      <c r="D995" s="94"/>
      <c r="E995" s="94"/>
      <c r="F995" s="67" t="s">
        <v>517</v>
      </c>
      <c r="G995" s="67" t="s">
        <v>516</v>
      </c>
      <c r="H995" s="67" t="s">
        <v>517</v>
      </c>
      <c r="I995" s="67" t="s">
        <v>516</v>
      </c>
      <c r="J995" s="94"/>
    </row>
    <row r="996" spans="1:11" ht="26.1" customHeight="1" x14ac:dyDescent="0.2">
      <c r="A996" s="82" t="s">
        <v>440</v>
      </c>
      <c r="B996" s="83" t="s">
        <v>812</v>
      </c>
      <c r="C996" s="82" t="s">
        <v>39</v>
      </c>
      <c r="D996" s="82" t="s">
        <v>811</v>
      </c>
      <c r="E996" s="79">
        <v>1</v>
      </c>
      <c r="F996" s="78">
        <v>1</v>
      </c>
      <c r="G996" s="78">
        <v>0</v>
      </c>
      <c r="H996" s="96">
        <v>393.71</v>
      </c>
      <c r="I996" s="96">
        <v>120.08</v>
      </c>
      <c r="J996" s="96">
        <v>393.71</v>
      </c>
    </row>
    <row r="997" spans="1:11" ht="20.100000000000001" customHeight="1" x14ac:dyDescent="0.2">
      <c r="A997" s="48"/>
      <c r="B997" s="48"/>
      <c r="C997" s="48"/>
      <c r="D997" s="48"/>
      <c r="E997" s="48"/>
      <c r="F997" s="48" t="s">
        <v>505</v>
      </c>
      <c r="G997" s="48"/>
      <c r="H997" s="48"/>
      <c r="I997" s="48"/>
      <c r="J997" s="51">
        <v>393.7099</v>
      </c>
    </row>
    <row r="998" spans="1:11" ht="20.100000000000001" customHeight="1" x14ac:dyDescent="0.2">
      <c r="A998" s="48"/>
      <c r="B998" s="48"/>
      <c r="C998" s="48"/>
      <c r="D998" s="48"/>
      <c r="E998" s="48"/>
      <c r="F998" s="48" t="s">
        <v>416</v>
      </c>
      <c r="G998" s="48"/>
      <c r="H998" s="48"/>
      <c r="I998" s="48"/>
      <c r="J998" s="51">
        <v>393.7099</v>
      </c>
    </row>
    <row r="999" spans="1:11" ht="20.100000000000001" customHeight="1" x14ac:dyDescent="0.2">
      <c r="A999" s="48"/>
      <c r="B999" s="48"/>
      <c r="C999" s="48"/>
      <c r="D999" s="48"/>
      <c r="E999" s="48"/>
      <c r="F999" s="48" t="s">
        <v>415</v>
      </c>
      <c r="G999" s="48"/>
      <c r="H999" s="48"/>
      <c r="I999" s="48"/>
      <c r="J999" s="51">
        <v>296.56</v>
      </c>
    </row>
    <row r="1000" spans="1:11" ht="20.100000000000001" customHeight="1" x14ac:dyDescent="0.2">
      <c r="A1000" s="48"/>
      <c r="B1000" s="48"/>
      <c r="C1000" s="48"/>
      <c r="D1000" s="48"/>
      <c r="E1000" s="48"/>
      <c r="F1000" s="48" t="s">
        <v>414</v>
      </c>
      <c r="G1000" s="48"/>
      <c r="H1000" s="48"/>
      <c r="I1000" s="48"/>
      <c r="J1000" s="51">
        <v>1.3275999999999999</v>
      </c>
    </row>
    <row r="1001" spans="1:11" ht="20.100000000000001" customHeight="1" x14ac:dyDescent="0.2">
      <c r="A1001" s="48"/>
      <c r="B1001" s="48"/>
      <c r="C1001" s="48"/>
      <c r="D1001" s="48"/>
      <c r="E1001" s="48"/>
      <c r="F1001" s="48" t="s">
        <v>413</v>
      </c>
      <c r="G1001" s="48"/>
      <c r="H1001" s="48"/>
      <c r="I1001" s="48"/>
      <c r="J1001" s="51">
        <v>0</v>
      </c>
    </row>
    <row r="1002" spans="1:11" ht="20.100000000000001" customHeight="1" x14ac:dyDescent="0.2">
      <c r="A1002" s="48"/>
      <c r="B1002" s="48"/>
      <c r="C1002" s="48"/>
      <c r="D1002" s="48"/>
      <c r="E1002" s="48"/>
      <c r="F1002" s="48" t="s">
        <v>412</v>
      </c>
      <c r="G1002" s="48"/>
      <c r="H1002" s="48"/>
      <c r="I1002" s="48"/>
      <c r="J1002" s="51">
        <v>0</v>
      </c>
    </row>
    <row r="1003" spans="1:11" x14ac:dyDescent="0.2">
      <c r="A1003" s="58"/>
      <c r="B1003" s="58"/>
      <c r="C1003" s="58"/>
      <c r="D1003" s="58"/>
      <c r="E1003" s="58" t="s">
        <v>391</v>
      </c>
      <c r="F1003" s="57">
        <v>0</v>
      </c>
      <c r="G1003" s="58" t="s">
        <v>390</v>
      </c>
      <c r="H1003" s="57">
        <v>0</v>
      </c>
      <c r="I1003" s="58" t="s">
        <v>389</v>
      </c>
      <c r="J1003" s="57">
        <v>0</v>
      </c>
    </row>
    <row r="1004" spans="1:11" x14ac:dyDescent="0.2">
      <c r="A1004" s="58"/>
      <c r="B1004" s="58"/>
      <c r="C1004" s="58"/>
      <c r="D1004" s="58"/>
      <c r="E1004" s="58" t="s">
        <v>388</v>
      </c>
      <c r="F1004" s="57">
        <v>0.28000000000000003</v>
      </c>
      <c r="G1004" s="58"/>
      <c r="H1004" s="59" t="s">
        <v>387</v>
      </c>
      <c r="I1004" s="59"/>
      <c r="J1004" s="57">
        <v>1.61</v>
      </c>
    </row>
    <row r="1005" spans="1:11" ht="50.1" customHeight="1" thickBot="1" x14ac:dyDescent="0.25">
      <c r="A1005" s="51"/>
      <c r="B1005" s="51"/>
      <c r="C1005" s="51"/>
      <c r="D1005" s="51"/>
      <c r="E1005" s="51"/>
      <c r="F1005" s="51"/>
      <c r="G1005" s="51" t="s">
        <v>386</v>
      </c>
      <c r="H1005" s="56" t="s">
        <v>1539</v>
      </c>
      <c r="I1005" s="51" t="s">
        <v>384</v>
      </c>
      <c r="J1005" s="55">
        <v>5538.07</v>
      </c>
    </row>
    <row r="1006" spans="1:11" ht="0.95" customHeight="1" thickTop="1" x14ac:dyDescent="0.2">
      <c r="A1006" s="54"/>
      <c r="B1006" s="54"/>
      <c r="C1006" s="54"/>
      <c r="D1006" s="54"/>
      <c r="E1006" s="54"/>
      <c r="F1006" s="54"/>
      <c r="G1006" s="54"/>
      <c r="H1006" s="54"/>
      <c r="I1006" s="54"/>
      <c r="J1006" s="54"/>
    </row>
    <row r="1007" spans="1:11" ht="24" customHeight="1" x14ac:dyDescent="0.2">
      <c r="A1007" s="85" t="s">
        <v>1538</v>
      </c>
      <c r="B1007" s="85"/>
      <c r="C1007" s="85"/>
      <c r="D1007" s="85" t="s">
        <v>1458</v>
      </c>
      <c r="E1007" s="85"/>
      <c r="F1007" s="87"/>
      <c r="G1007" s="87"/>
      <c r="H1007" s="85"/>
      <c r="I1007" s="86"/>
      <c r="J1007" s="85"/>
      <c r="K1007" s="84">
        <v>163080.45000000001</v>
      </c>
    </row>
    <row r="1008" spans="1:11" ht="18" customHeight="1" x14ac:dyDescent="0.2">
      <c r="A1008" s="68"/>
      <c r="B1008" s="67" t="s">
        <v>5</v>
      </c>
      <c r="C1008" s="68" t="s">
        <v>6</v>
      </c>
      <c r="D1008" s="68" t="s">
        <v>7</v>
      </c>
      <c r="E1008" s="76" t="s">
        <v>8</v>
      </c>
      <c r="F1008" s="76"/>
      <c r="G1008" s="75" t="s">
        <v>9</v>
      </c>
      <c r="H1008" s="67" t="s">
        <v>10</v>
      </c>
      <c r="I1008" s="67" t="s">
        <v>418</v>
      </c>
      <c r="J1008" s="67" t="s">
        <v>417</v>
      </c>
      <c r="K1008" s="67" t="s">
        <v>12</v>
      </c>
    </row>
    <row r="1009" spans="1:11" ht="39" customHeight="1" x14ac:dyDescent="0.2">
      <c r="A1009" s="92" t="s">
        <v>440</v>
      </c>
      <c r="B1009" s="93" t="s">
        <v>65</v>
      </c>
      <c r="C1009" s="92" t="s">
        <v>16</v>
      </c>
      <c r="D1009" s="92" t="s">
        <v>66</v>
      </c>
      <c r="E1009" s="91" t="s">
        <v>23</v>
      </c>
      <c r="F1009" s="91"/>
      <c r="G1009" s="90" t="s">
        <v>35</v>
      </c>
      <c r="H1009" s="89">
        <v>1</v>
      </c>
      <c r="I1009" s="88"/>
      <c r="J1009" s="88">
        <v>725.46</v>
      </c>
      <c r="K1009" s="88">
        <v>725.46</v>
      </c>
    </row>
    <row r="1010" spans="1:11" ht="25.5" x14ac:dyDescent="0.2">
      <c r="A1010" s="58"/>
      <c r="B1010" s="58"/>
      <c r="C1010" s="58"/>
      <c r="D1010" s="58"/>
      <c r="E1010" s="58"/>
      <c r="F1010" s="58" t="s">
        <v>391</v>
      </c>
      <c r="G1010" s="57">
        <v>0</v>
      </c>
      <c r="H1010" s="58" t="s">
        <v>390</v>
      </c>
      <c r="I1010" s="57">
        <v>0</v>
      </c>
      <c r="J1010" s="58" t="s">
        <v>389</v>
      </c>
      <c r="K1010" s="57">
        <v>0</v>
      </c>
    </row>
    <row r="1011" spans="1:11" ht="25.5" x14ac:dyDescent="0.2">
      <c r="A1011" s="58"/>
      <c r="B1011" s="58"/>
      <c r="C1011" s="58"/>
      <c r="D1011" s="58"/>
      <c r="E1011" s="58"/>
      <c r="F1011" s="58" t="s">
        <v>388</v>
      </c>
      <c r="G1011" s="57"/>
      <c r="H1011" s="59"/>
      <c r="I1011" s="59" t="s">
        <v>387</v>
      </c>
      <c r="J1011" s="58"/>
      <c r="K1011" s="57">
        <v>836.31028800000001</v>
      </c>
    </row>
    <row r="1012" spans="1:11" ht="50.1" customHeight="1" thickBot="1" x14ac:dyDescent="0.25">
      <c r="A1012" s="51"/>
      <c r="B1012" s="51"/>
      <c r="C1012" s="51"/>
      <c r="D1012" s="51"/>
      <c r="E1012" s="51"/>
      <c r="F1012" s="51"/>
      <c r="G1012" s="51"/>
      <c r="H1012" s="51" t="s">
        <v>386</v>
      </c>
      <c r="I1012" s="56" t="s">
        <v>1537</v>
      </c>
      <c r="J1012" s="51" t="s">
        <v>384</v>
      </c>
      <c r="K1012" s="55">
        <v>163080.45000000001</v>
      </c>
    </row>
    <row r="1013" spans="1:11" ht="0.95" customHeight="1" thickTop="1" x14ac:dyDescent="0.2">
      <c r="A1013" s="54"/>
      <c r="B1013" s="54"/>
      <c r="C1013" s="54"/>
      <c r="D1013" s="54"/>
      <c r="E1013" s="54"/>
      <c r="F1013" s="54"/>
      <c r="G1013" s="54"/>
      <c r="H1013" s="54"/>
      <c r="I1013" s="54"/>
      <c r="J1013" s="54"/>
      <c r="K1013" s="54"/>
    </row>
    <row r="1014" spans="1:11" ht="26.1" customHeight="1" x14ac:dyDescent="0.2">
      <c r="A1014" s="85" t="s">
        <v>1536</v>
      </c>
      <c r="B1014" s="85"/>
      <c r="C1014" s="85"/>
      <c r="D1014" s="85" t="s">
        <v>1535</v>
      </c>
      <c r="E1014" s="85"/>
      <c r="F1014" s="87"/>
      <c r="G1014" s="87"/>
      <c r="H1014" s="85"/>
      <c r="I1014" s="86"/>
      <c r="J1014" s="85"/>
      <c r="K1014" s="84">
        <v>670286.18000000005</v>
      </c>
    </row>
    <row r="1015" spans="1:11" ht="18" customHeight="1" x14ac:dyDescent="0.2">
      <c r="A1015" s="68" t="s">
        <v>1534</v>
      </c>
      <c r="B1015" s="67" t="s">
        <v>5</v>
      </c>
      <c r="C1015" s="68" t="s">
        <v>6</v>
      </c>
      <c r="D1015" s="68" t="s">
        <v>7</v>
      </c>
      <c r="E1015" s="76" t="s">
        <v>8</v>
      </c>
      <c r="F1015" s="76"/>
      <c r="G1015" s="75" t="s">
        <v>9</v>
      </c>
      <c r="H1015" s="67" t="s">
        <v>10</v>
      </c>
      <c r="I1015" s="67" t="s">
        <v>418</v>
      </c>
      <c r="J1015" s="67" t="s">
        <v>417</v>
      </c>
      <c r="K1015" s="67" t="s">
        <v>12</v>
      </c>
    </row>
    <row r="1016" spans="1:11" ht="65.099999999999994" customHeight="1" x14ac:dyDescent="0.2">
      <c r="A1016" s="73" t="s">
        <v>397</v>
      </c>
      <c r="B1016" s="74" t="s">
        <v>103</v>
      </c>
      <c r="C1016" s="73" t="s">
        <v>16</v>
      </c>
      <c r="D1016" s="73" t="s">
        <v>104</v>
      </c>
      <c r="E1016" s="72" t="s">
        <v>79</v>
      </c>
      <c r="F1016" s="72"/>
      <c r="G1016" s="71" t="s">
        <v>44</v>
      </c>
      <c r="H1016" s="70">
        <v>1</v>
      </c>
      <c r="I1016" s="69"/>
      <c r="J1016" s="69">
        <v>9.52</v>
      </c>
      <c r="K1016" s="69">
        <v>9.52</v>
      </c>
    </row>
    <row r="1017" spans="1:11" ht="39" customHeight="1" x14ac:dyDescent="0.2">
      <c r="A1017" s="65" t="s">
        <v>424</v>
      </c>
      <c r="B1017" s="66" t="s">
        <v>1180</v>
      </c>
      <c r="C1017" s="65" t="s">
        <v>16</v>
      </c>
      <c r="D1017" s="65" t="s">
        <v>1179</v>
      </c>
      <c r="E1017" s="61" t="s">
        <v>537</v>
      </c>
      <c r="F1017" s="61"/>
      <c r="G1017" s="63" t="s">
        <v>540</v>
      </c>
      <c r="H1017" s="64">
        <v>2.8597999999999998E-2</v>
      </c>
      <c r="I1017" s="64">
        <v>0</v>
      </c>
      <c r="J1017" s="77">
        <v>216.69</v>
      </c>
      <c r="K1017" s="77">
        <v>6.19</v>
      </c>
    </row>
    <row r="1018" spans="1:11" ht="39" customHeight="1" x14ac:dyDescent="0.2">
      <c r="A1018" s="65" t="s">
        <v>424</v>
      </c>
      <c r="B1018" s="66" t="s">
        <v>1178</v>
      </c>
      <c r="C1018" s="65" t="s">
        <v>16</v>
      </c>
      <c r="D1018" s="65" t="s">
        <v>1177</v>
      </c>
      <c r="E1018" s="61" t="s">
        <v>537</v>
      </c>
      <c r="F1018" s="61"/>
      <c r="G1018" s="63" t="s">
        <v>536</v>
      </c>
      <c r="H1018" s="64">
        <v>2.2526899999999999E-2</v>
      </c>
      <c r="I1018" s="64">
        <v>0</v>
      </c>
      <c r="J1018" s="77">
        <v>91.85</v>
      </c>
      <c r="K1018" s="77">
        <v>2.06</v>
      </c>
    </row>
    <row r="1019" spans="1:11" ht="24" customHeight="1" x14ac:dyDescent="0.2">
      <c r="A1019" s="65" t="s">
        <v>424</v>
      </c>
      <c r="B1019" s="66" t="s">
        <v>561</v>
      </c>
      <c r="C1019" s="65" t="s">
        <v>16</v>
      </c>
      <c r="D1019" s="65" t="s">
        <v>560</v>
      </c>
      <c r="E1019" s="61" t="s">
        <v>421</v>
      </c>
      <c r="F1019" s="61"/>
      <c r="G1019" s="63" t="s">
        <v>420</v>
      </c>
      <c r="H1019" s="64">
        <v>5.1124900000000001E-2</v>
      </c>
      <c r="I1019" s="64">
        <v>0</v>
      </c>
      <c r="J1019" s="77">
        <v>24.94</v>
      </c>
      <c r="K1019" s="77">
        <v>1.27</v>
      </c>
    </row>
    <row r="1020" spans="1:11" ht="25.5" x14ac:dyDescent="0.2">
      <c r="A1020" s="58"/>
      <c r="B1020" s="58"/>
      <c r="C1020" s="58"/>
      <c r="D1020" s="58"/>
      <c r="E1020" s="58"/>
      <c r="F1020" s="58" t="s">
        <v>391</v>
      </c>
      <c r="G1020" s="57">
        <v>0.94</v>
      </c>
      <c r="H1020" s="58" t="s">
        <v>390</v>
      </c>
      <c r="I1020" s="57">
        <v>1.05</v>
      </c>
      <c r="J1020" s="58" t="s">
        <v>389</v>
      </c>
      <c r="K1020" s="57">
        <v>1.99</v>
      </c>
    </row>
    <row r="1021" spans="1:11" ht="25.5" x14ac:dyDescent="0.2">
      <c r="A1021" s="58"/>
      <c r="B1021" s="58"/>
      <c r="C1021" s="58"/>
      <c r="D1021" s="58"/>
      <c r="E1021" s="58"/>
      <c r="F1021" s="58" t="s">
        <v>388</v>
      </c>
      <c r="G1021" s="57">
        <v>2.02</v>
      </c>
      <c r="H1021" s="59"/>
      <c r="I1021" s="59" t="s">
        <v>387</v>
      </c>
      <c r="J1021" s="58"/>
      <c r="K1021" s="57">
        <v>11.54</v>
      </c>
    </row>
    <row r="1022" spans="1:11" ht="50.1" customHeight="1" thickBot="1" x14ac:dyDescent="0.25">
      <c r="A1022" s="51"/>
      <c r="B1022" s="51"/>
      <c r="C1022" s="51"/>
      <c r="D1022" s="51"/>
      <c r="E1022" s="51"/>
      <c r="F1022" s="51"/>
      <c r="G1022" s="51"/>
      <c r="H1022" s="51" t="s">
        <v>386</v>
      </c>
      <c r="I1022" s="56" t="s">
        <v>1533</v>
      </c>
      <c r="J1022" s="51" t="s">
        <v>384</v>
      </c>
      <c r="K1022" s="55">
        <v>34713.82</v>
      </c>
    </row>
    <row r="1023" spans="1:11" ht="0.95" customHeight="1" thickTop="1" x14ac:dyDescent="0.2">
      <c r="A1023" s="54"/>
      <c r="B1023" s="54"/>
      <c r="C1023" s="54"/>
      <c r="D1023" s="54"/>
      <c r="E1023" s="54"/>
      <c r="F1023" s="54"/>
      <c r="G1023" s="54"/>
      <c r="H1023" s="54"/>
      <c r="I1023" s="54"/>
      <c r="J1023" s="54"/>
      <c r="K1023" s="54"/>
    </row>
    <row r="1024" spans="1:11" ht="18" customHeight="1" x14ac:dyDescent="0.2">
      <c r="A1024" s="68" t="s">
        <v>1532</v>
      </c>
      <c r="B1024" s="67" t="s">
        <v>5</v>
      </c>
      <c r="C1024" s="68" t="s">
        <v>6</v>
      </c>
      <c r="D1024" s="68" t="s">
        <v>7</v>
      </c>
      <c r="E1024" s="76" t="s">
        <v>8</v>
      </c>
      <c r="F1024" s="76"/>
      <c r="G1024" s="75" t="s">
        <v>9</v>
      </c>
      <c r="H1024" s="67" t="s">
        <v>10</v>
      </c>
      <c r="I1024" s="67" t="s">
        <v>418</v>
      </c>
      <c r="J1024" s="67" t="s">
        <v>417</v>
      </c>
      <c r="K1024" s="67" t="s">
        <v>12</v>
      </c>
    </row>
    <row r="1025" spans="1:11" ht="51.95" customHeight="1" x14ac:dyDescent="0.2">
      <c r="A1025" s="73" t="s">
        <v>397</v>
      </c>
      <c r="B1025" s="74" t="s">
        <v>118</v>
      </c>
      <c r="C1025" s="73" t="s">
        <v>16</v>
      </c>
      <c r="D1025" s="73" t="s">
        <v>119</v>
      </c>
      <c r="E1025" s="72" t="s">
        <v>92</v>
      </c>
      <c r="F1025" s="72"/>
      <c r="G1025" s="71" t="s">
        <v>35</v>
      </c>
      <c r="H1025" s="70">
        <v>1</v>
      </c>
      <c r="I1025" s="69"/>
      <c r="J1025" s="69">
        <v>115.55</v>
      </c>
      <c r="K1025" s="69">
        <v>115.55</v>
      </c>
    </row>
    <row r="1026" spans="1:11" ht="24" customHeight="1" x14ac:dyDescent="0.2">
      <c r="A1026" s="65" t="s">
        <v>424</v>
      </c>
      <c r="B1026" s="66" t="s">
        <v>561</v>
      </c>
      <c r="C1026" s="65" t="s">
        <v>16</v>
      </c>
      <c r="D1026" s="65" t="s">
        <v>560</v>
      </c>
      <c r="E1026" s="61" t="s">
        <v>421</v>
      </c>
      <c r="F1026" s="61"/>
      <c r="G1026" s="63" t="s">
        <v>420</v>
      </c>
      <c r="H1026" s="64">
        <v>1.2591000000000001</v>
      </c>
      <c r="I1026" s="64">
        <v>0</v>
      </c>
      <c r="J1026" s="77">
        <v>24.94</v>
      </c>
      <c r="K1026" s="77">
        <v>31.4</v>
      </c>
    </row>
    <row r="1027" spans="1:11" ht="39" customHeight="1" x14ac:dyDescent="0.2">
      <c r="A1027" s="65" t="s">
        <v>424</v>
      </c>
      <c r="B1027" s="66" t="s">
        <v>1180</v>
      </c>
      <c r="C1027" s="65" t="s">
        <v>16</v>
      </c>
      <c r="D1027" s="65" t="s">
        <v>1179</v>
      </c>
      <c r="E1027" s="61" t="s">
        <v>537</v>
      </c>
      <c r="F1027" s="61"/>
      <c r="G1027" s="63" t="s">
        <v>540</v>
      </c>
      <c r="H1027" s="64">
        <v>0.1409</v>
      </c>
      <c r="I1027" s="64">
        <v>0</v>
      </c>
      <c r="J1027" s="77">
        <v>216.69</v>
      </c>
      <c r="K1027" s="77">
        <v>30.53</v>
      </c>
    </row>
    <row r="1028" spans="1:11" ht="24" customHeight="1" x14ac:dyDescent="0.2">
      <c r="A1028" s="65" t="s">
        <v>424</v>
      </c>
      <c r="B1028" s="66" t="s">
        <v>1245</v>
      </c>
      <c r="C1028" s="65" t="s">
        <v>16</v>
      </c>
      <c r="D1028" s="65" t="s">
        <v>1244</v>
      </c>
      <c r="E1028" s="61" t="s">
        <v>421</v>
      </c>
      <c r="F1028" s="61"/>
      <c r="G1028" s="63" t="s">
        <v>420</v>
      </c>
      <c r="H1028" s="64">
        <v>0.62949999999999995</v>
      </c>
      <c r="I1028" s="64">
        <v>0</v>
      </c>
      <c r="J1028" s="77">
        <v>26.53</v>
      </c>
      <c r="K1028" s="77">
        <v>16.7</v>
      </c>
    </row>
    <row r="1029" spans="1:11" ht="26.1" customHeight="1" x14ac:dyDescent="0.2">
      <c r="A1029" s="65" t="s">
        <v>424</v>
      </c>
      <c r="B1029" s="66" t="s">
        <v>769</v>
      </c>
      <c r="C1029" s="65" t="s">
        <v>16</v>
      </c>
      <c r="D1029" s="65" t="s">
        <v>768</v>
      </c>
      <c r="E1029" s="61" t="s">
        <v>817</v>
      </c>
      <c r="F1029" s="61"/>
      <c r="G1029" s="63" t="s">
        <v>44</v>
      </c>
      <c r="H1029" s="64">
        <v>1.54E-2</v>
      </c>
      <c r="I1029" s="64">
        <v>0</v>
      </c>
      <c r="J1029" s="77">
        <v>767.08</v>
      </c>
      <c r="K1029" s="77">
        <v>11.81</v>
      </c>
    </row>
    <row r="1030" spans="1:11" ht="39" customHeight="1" x14ac:dyDescent="0.2">
      <c r="A1030" s="65" t="s">
        <v>424</v>
      </c>
      <c r="B1030" s="66" t="s">
        <v>1178</v>
      </c>
      <c r="C1030" s="65" t="s">
        <v>16</v>
      </c>
      <c r="D1030" s="65" t="s">
        <v>1177</v>
      </c>
      <c r="E1030" s="61" t="s">
        <v>537</v>
      </c>
      <c r="F1030" s="61"/>
      <c r="G1030" s="63" t="s">
        <v>536</v>
      </c>
      <c r="H1030" s="64">
        <v>0.27339999999999998</v>
      </c>
      <c r="I1030" s="64">
        <v>0</v>
      </c>
      <c r="J1030" s="77">
        <v>91.85</v>
      </c>
      <c r="K1030" s="77">
        <v>25.11</v>
      </c>
    </row>
    <row r="1031" spans="1:11" ht="25.5" x14ac:dyDescent="0.2">
      <c r="A1031" s="58"/>
      <c r="B1031" s="58"/>
      <c r="C1031" s="58"/>
      <c r="D1031" s="58"/>
      <c r="E1031" s="58"/>
      <c r="F1031" s="58" t="s">
        <v>391</v>
      </c>
      <c r="G1031" s="57">
        <v>20.77</v>
      </c>
      <c r="H1031" s="58" t="s">
        <v>390</v>
      </c>
      <c r="I1031" s="57">
        <v>22.89</v>
      </c>
      <c r="J1031" s="58" t="s">
        <v>389</v>
      </c>
      <c r="K1031" s="57">
        <v>43.66</v>
      </c>
    </row>
    <row r="1032" spans="1:11" ht="25.5" x14ac:dyDescent="0.2">
      <c r="A1032" s="58"/>
      <c r="B1032" s="58"/>
      <c r="C1032" s="58"/>
      <c r="D1032" s="58"/>
      <c r="E1032" s="58"/>
      <c r="F1032" s="58" t="s">
        <v>388</v>
      </c>
      <c r="G1032" s="57">
        <v>24.51</v>
      </c>
      <c r="H1032" s="59"/>
      <c r="I1032" s="59" t="s">
        <v>387</v>
      </c>
      <c r="J1032" s="58"/>
      <c r="K1032" s="57">
        <v>140.06</v>
      </c>
    </row>
    <row r="1033" spans="1:11" ht="50.1" customHeight="1" thickBot="1" x14ac:dyDescent="0.25">
      <c r="A1033" s="51"/>
      <c r="B1033" s="51"/>
      <c r="C1033" s="51"/>
      <c r="D1033" s="51"/>
      <c r="E1033" s="51"/>
      <c r="F1033" s="51"/>
      <c r="G1033" s="51"/>
      <c r="H1033" s="51" t="s">
        <v>386</v>
      </c>
      <c r="I1033" s="56" t="s">
        <v>1510</v>
      </c>
      <c r="J1033" s="51" t="s">
        <v>384</v>
      </c>
      <c r="K1033" s="55">
        <v>62606.82</v>
      </c>
    </row>
    <row r="1034" spans="1:11" ht="0.95" customHeight="1" thickTop="1" x14ac:dyDescent="0.2">
      <c r="A1034" s="54"/>
      <c r="B1034" s="54"/>
      <c r="C1034" s="54"/>
      <c r="D1034" s="54"/>
      <c r="E1034" s="54"/>
      <c r="F1034" s="54"/>
      <c r="G1034" s="54"/>
      <c r="H1034" s="54"/>
      <c r="I1034" s="54"/>
      <c r="J1034" s="54"/>
      <c r="K1034" s="54"/>
    </row>
    <row r="1035" spans="1:11" ht="18" customHeight="1" x14ac:dyDescent="0.2">
      <c r="A1035" s="68" t="s">
        <v>1531</v>
      </c>
      <c r="B1035" s="67" t="s">
        <v>5</v>
      </c>
      <c r="C1035" s="68" t="s">
        <v>6</v>
      </c>
      <c r="D1035" s="68" t="s">
        <v>7</v>
      </c>
      <c r="E1035" s="76" t="s">
        <v>8</v>
      </c>
      <c r="F1035" s="76"/>
      <c r="G1035" s="75" t="s">
        <v>9</v>
      </c>
      <c r="H1035" s="67" t="s">
        <v>10</v>
      </c>
      <c r="I1035" s="67" t="s">
        <v>418</v>
      </c>
      <c r="J1035" s="67" t="s">
        <v>417</v>
      </c>
      <c r="K1035" s="67" t="s">
        <v>12</v>
      </c>
    </row>
    <row r="1036" spans="1:11" ht="39" customHeight="1" x14ac:dyDescent="0.2">
      <c r="A1036" s="73" t="s">
        <v>397</v>
      </c>
      <c r="B1036" s="74" t="s">
        <v>55</v>
      </c>
      <c r="C1036" s="73" t="s">
        <v>16</v>
      </c>
      <c r="D1036" s="73" t="s">
        <v>56</v>
      </c>
      <c r="E1036" s="72" t="s">
        <v>57</v>
      </c>
      <c r="F1036" s="72"/>
      <c r="G1036" s="71" t="s">
        <v>58</v>
      </c>
      <c r="H1036" s="70">
        <v>1</v>
      </c>
      <c r="I1036" s="69"/>
      <c r="J1036" s="69">
        <v>30.56</v>
      </c>
      <c r="K1036" s="69">
        <v>30.56</v>
      </c>
    </row>
    <row r="1037" spans="1:11" ht="24" customHeight="1" x14ac:dyDescent="0.2">
      <c r="A1037" s="65" t="s">
        <v>424</v>
      </c>
      <c r="B1037" s="66" t="s">
        <v>761</v>
      </c>
      <c r="C1037" s="65" t="s">
        <v>16</v>
      </c>
      <c r="D1037" s="65" t="s">
        <v>760</v>
      </c>
      <c r="E1037" s="61" t="s">
        <v>421</v>
      </c>
      <c r="F1037" s="61"/>
      <c r="G1037" s="63" t="s">
        <v>420</v>
      </c>
      <c r="H1037" s="64">
        <v>0.56130000000000002</v>
      </c>
      <c r="I1037" s="64">
        <v>0</v>
      </c>
      <c r="J1037" s="77">
        <v>32.24</v>
      </c>
      <c r="K1037" s="77">
        <v>18.09</v>
      </c>
    </row>
    <row r="1038" spans="1:11" ht="24" customHeight="1" x14ac:dyDescent="0.2">
      <c r="A1038" s="65" t="s">
        <v>424</v>
      </c>
      <c r="B1038" s="66" t="s">
        <v>561</v>
      </c>
      <c r="C1038" s="65" t="s">
        <v>16</v>
      </c>
      <c r="D1038" s="65" t="s">
        <v>560</v>
      </c>
      <c r="E1038" s="61" t="s">
        <v>421</v>
      </c>
      <c r="F1038" s="61"/>
      <c r="G1038" s="63" t="s">
        <v>420</v>
      </c>
      <c r="H1038" s="64">
        <v>0.24060000000000001</v>
      </c>
      <c r="I1038" s="64">
        <v>0</v>
      </c>
      <c r="J1038" s="77">
        <v>24.94</v>
      </c>
      <c r="K1038" s="77">
        <v>6</v>
      </c>
    </row>
    <row r="1039" spans="1:11" ht="39" customHeight="1" x14ac:dyDescent="0.2">
      <c r="A1039" s="82" t="s">
        <v>440</v>
      </c>
      <c r="B1039" s="83" t="s">
        <v>1446</v>
      </c>
      <c r="C1039" s="82" t="s">
        <v>16</v>
      </c>
      <c r="D1039" s="82" t="s">
        <v>1445</v>
      </c>
      <c r="E1039" s="81" t="s">
        <v>23</v>
      </c>
      <c r="F1039" s="81"/>
      <c r="G1039" s="80" t="s">
        <v>35</v>
      </c>
      <c r="H1039" s="79">
        <v>0.19009999999999999</v>
      </c>
      <c r="I1039" s="79">
        <v>0</v>
      </c>
      <c r="J1039" s="78">
        <v>27.33</v>
      </c>
      <c r="K1039" s="78">
        <v>5.19</v>
      </c>
    </row>
    <row r="1040" spans="1:11" ht="39" customHeight="1" x14ac:dyDescent="0.2">
      <c r="A1040" s="82" t="s">
        <v>440</v>
      </c>
      <c r="B1040" s="83" t="s">
        <v>1448</v>
      </c>
      <c r="C1040" s="82" t="s">
        <v>16</v>
      </c>
      <c r="D1040" s="82" t="s">
        <v>1447</v>
      </c>
      <c r="E1040" s="81" t="s">
        <v>23</v>
      </c>
      <c r="F1040" s="81"/>
      <c r="G1040" s="80" t="s">
        <v>35</v>
      </c>
      <c r="H1040" s="79">
        <v>0.1086</v>
      </c>
      <c r="I1040" s="79">
        <v>0</v>
      </c>
      <c r="J1040" s="78">
        <v>10.199999999999999</v>
      </c>
      <c r="K1040" s="78">
        <v>1.1000000000000001</v>
      </c>
    </row>
    <row r="1041" spans="1:11" ht="26.1" customHeight="1" x14ac:dyDescent="0.2">
      <c r="A1041" s="82" t="s">
        <v>440</v>
      </c>
      <c r="B1041" s="83" t="s">
        <v>1450</v>
      </c>
      <c r="C1041" s="82" t="s">
        <v>16</v>
      </c>
      <c r="D1041" s="82" t="s">
        <v>1449</v>
      </c>
      <c r="E1041" s="81" t="s">
        <v>23</v>
      </c>
      <c r="F1041" s="81"/>
      <c r="G1041" s="80" t="s">
        <v>742</v>
      </c>
      <c r="H1041" s="79">
        <v>9.5999999999999992E-3</v>
      </c>
      <c r="I1041" s="79">
        <v>0</v>
      </c>
      <c r="J1041" s="78">
        <v>19.04</v>
      </c>
      <c r="K1041" s="78">
        <v>0.18</v>
      </c>
    </row>
    <row r="1042" spans="1:11" ht="25.5" x14ac:dyDescent="0.2">
      <c r="A1042" s="58"/>
      <c r="B1042" s="58"/>
      <c r="C1042" s="58"/>
      <c r="D1042" s="58"/>
      <c r="E1042" s="58"/>
      <c r="F1042" s="58" t="s">
        <v>391</v>
      </c>
      <c r="G1042" s="57">
        <v>8.08</v>
      </c>
      <c r="H1042" s="58" t="s">
        <v>390</v>
      </c>
      <c r="I1042" s="57">
        <v>8.9</v>
      </c>
      <c r="J1042" s="58" t="s">
        <v>389</v>
      </c>
      <c r="K1042" s="57">
        <v>16.98</v>
      </c>
    </row>
    <row r="1043" spans="1:11" ht="25.5" x14ac:dyDescent="0.2">
      <c r="A1043" s="58"/>
      <c r="B1043" s="58"/>
      <c r="C1043" s="58"/>
      <c r="D1043" s="58"/>
      <c r="E1043" s="58"/>
      <c r="F1043" s="58" t="s">
        <v>388</v>
      </c>
      <c r="G1043" s="57">
        <v>6.48</v>
      </c>
      <c r="H1043" s="59"/>
      <c r="I1043" s="59" t="s">
        <v>387</v>
      </c>
      <c r="J1043" s="58"/>
      <c r="K1043" s="57">
        <v>37.04</v>
      </c>
    </row>
    <row r="1044" spans="1:11" ht="50.1" customHeight="1" thickBot="1" x14ac:dyDescent="0.25">
      <c r="A1044" s="51"/>
      <c r="B1044" s="51"/>
      <c r="C1044" s="51"/>
      <c r="D1044" s="51"/>
      <c r="E1044" s="51"/>
      <c r="F1044" s="51"/>
      <c r="G1044" s="51"/>
      <c r="H1044" s="51" t="s">
        <v>386</v>
      </c>
      <c r="I1044" s="56" t="s">
        <v>1530</v>
      </c>
      <c r="J1044" s="51" t="s">
        <v>384</v>
      </c>
      <c r="K1044" s="55">
        <v>79473.02</v>
      </c>
    </row>
    <row r="1045" spans="1:11" ht="0.95" customHeight="1" thickTop="1" x14ac:dyDescent="0.2">
      <c r="A1045" s="54"/>
      <c r="B1045" s="54"/>
      <c r="C1045" s="54"/>
      <c r="D1045" s="54"/>
      <c r="E1045" s="54"/>
      <c r="F1045" s="54"/>
      <c r="G1045" s="54"/>
      <c r="H1045" s="54"/>
      <c r="I1045" s="54"/>
      <c r="J1045" s="54"/>
      <c r="K1045" s="54"/>
    </row>
    <row r="1046" spans="1:11" ht="18" customHeight="1" x14ac:dyDescent="0.2">
      <c r="A1046" s="68" t="s">
        <v>1529</v>
      </c>
      <c r="B1046" s="67" t="s">
        <v>5</v>
      </c>
      <c r="C1046" s="68" t="s">
        <v>6</v>
      </c>
      <c r="D1046" s="68" t="s">
        <v>7</v>
      </c>
      <c r="E1046" s="76" t="s">
        <v>8</v>
      </c>
      <c r="F1046" s="76"/>
      <c r="G1046" s="75" t="s">
        <v>9</v>
      </c>
      <c r="H1046" s="67" t="s">
        <v>10</v>
      </c>
      <c r="I1046" s="67" t="s">
        <v>418</v>
      </c>
      <c r="J1046" s="67" t="s">
        <v>417</v>
      </c>
      <c r="K1046" s="67" t="s">
        <v>12</v>
      </c>
    </row>
    <row r="1047" spans="1:11" ht="39" customHeight="1" x14ac:dyDescent="0.2">
      <c r="A1047" s="73" t="s">
        <v>397</v>
      </c>
      <c r="B1047" s="74" t="s">
        <v>199</v>
      </c>
      <c r="C1047" s="73" t="s">
        <v>16</v>
      </c>
      <c r="D1047" s="73" t="s">
        <v>200</v>
      </c>
      <c r="E1047" s="72" t="s">
        <v>57</v>
      </c>
      <c r="F1047" s="72"/>
      <c r="G1047" s="71" t="s">
        <v>58</v>
      </c>
      <c r="H1047" s="70">
        <v>1</v>
      </c>
      <c r="I1047" s="69"/>
      <c r="J1047" s="69">
        <v>3.63</v>
      </c>
      <c r="K1047" s="69">
        <v>3.63</v>
      </c>
    </row>
    <row r="1048" spans="1:11" ht="24" customHeight="1" x14ac:dyDescent="0.2">
      <c r="A1048" s="65" t="s">
        <v>424</v>
      </c>
      <c r="B1048" s="66" t="s">
        <v>561</v>
      </c>
      <c r="C1048" s="65" t="s">
        <v>16</v>
      </c>
      <c r="D1048" s="65" t="s">
        <v>560</v>
      </c>
      <c r="E1048" s="61" t="s">
        <v>421</v>
      </c>
      <c r="F1048" s="61"/>
      <c r="G1048" s="63" t="s">
        <v>420</v>
      </c>
      <c r="H1048" s="64">
        <v>7.5999999999999998E-2</v>
      </c>
      <c r="I1048" s="64">
        <v>0</v>
      </c>
      <c r="J1048" s="77">
        <v>24.94</v>
      </c>
      <c r="K1048" s="77">
        <v>1.89</v>
      </c>
    </row>
    <row r="1049" spans="1:11" ht="39" customHeight="1" x14ac:dyDescent="0.2">
      <c r="A1049" s="65" t="s">
        <v>424</v>
      </c>
      <c r="B1049" s="66" t="s">
        <v>1430</v>
      </c>
      <c r="C1049" s="65" t="s">
        <v>16</v>
      </c>
      <c r="D1049" s="65" t="s">
        <v>1429</v>
      </c>
      <c r="E1049" s="61" t="s">
        <v>537</v>
      </c>
      <c r="F1049" s="61"/>
      <c r="G1049" s="63" t="s">
        <v>540</v>
      </c>
      <c r="H1049" s="64">
        <v>1.6000000000000001E-3</v>
      </c>
      <c r="I1049" s="64">
        <v>0</v>
      </c>
      <c r="J1049" s="77">
        <v>36.130000000000003</v>
      </c>
      <c r="K1049" s="77">
        <v>0.05</v>
      </c>
    </row>
    <row r="1050" spans="1:11" ht="39" customHeight="1" x14ac:dyDescent="0.2">
      <c r="A1050" s="65" t="s">
        <v>424</v>
      </c>
      <c r="B1050" s="66" t="s">
        <v>1432</v>
      </c>
      <c r="C1050" s="65" t="s">
        <v>16</v>
      </c>
      <c r="D1050" s="65" t="s">
        <v>1431</v>
      </c>
      <c r="E1050" s="61" t="s">
        <v>537</v>
      </c>
      <c r="F1050" s="61"/>
      <c r="G1050" s="63" t="s">
        <v>536</v>
      </c>
      <c r="H1050" s="64">
        <v>1.6000000000000001E-3</v>
      </c>
      <c r="I1050" s="64">
        <v>0</v>
      </c>
      <c r="J1050" s="77">
        <v>28.33</v>
      </c>
      <c r="K1050" s="77">
        <v>0.04</v>
      </c>
    </row>
    <row r="1051" spans="1:11" ht="24" customHeight="1" x14ac:dyDescent="0.2">
      <c r="A1051" s="65" t="s">
        <v>424</v>
      </c>
      <c r="B1051" s="66" t="s">
        <v>779</v>
      </c>
      <c r="C1051" s="65" t="s">
        <v>16</v>
      </c>
      <c r="D1051" s="65" t="s">
        <v>778</v>
      </c>
      <c r="E1051" s="61" t="s">
        <v>421</v>
      </c>
      <c r="F1051" s="61"/>
      <c r="G1051" s="63" t="s">
        <v>420</v>
      </c>
      <c r="H1051" s="64">
        <v>5.0700000000000002E-2</v>
      </c>
      <c r="I1051" s="64">
        <v>0</v>
      </c>
      <c r="J1051" s="77">
        <v>32.69</v>
      </c>
      <c r="K1051" s="77">
        <v>1.65</v>
      </c>
    </row>
    <row r="1052" spans="1:11" ht="25.5" x14ac:dyDescent="0.2">
      <c r="A1052" s="58"/>
      <c r="B1052" s="58"/>
      <c r="C1052" s="58"/>
      <c r="D1052" s="58"/>
      <c r="E1052" s="58"/>
      <c r="F1052" s="58" t="s">
        <v>391</v>
      </c>
      <c r="G1052" s="57">
        <v>1.17</v>
      </c>
      <c r="H1052" s="58" t="s">
        <v>390</v>
      </c>
      <c r="I1052" s="57">
        <v>1.29</v>
      </c>
      <c r="J1052" s="58" t="s">
        <v>389</v>
      </c>
      <c r="K1052" s="57">
        <v>2.46</v>
      </c>
    </row>
    <row r="1053" spans="1:11" ht="25.5" x14ac:dyDescent="0.2">
      <c r="A1053" s="58"/>
      <c r="B1053" s="58"/>
      <c r="C1053" s="58"/>
      <c r="D1053" s="58"/>
      <c r="E1053" s="58"/>
      <c r="F1053" s="58" t="s">
        <v>388</v>
      </c>
      <c r="G1053" s="57">
        <v>0.77</v>
      </c>
      <c r="H1053" s="59"/>
      <c r="I1053" s="59" t="s">
        <v>387</v>
      </c>
      <c r="J1053" s="58"/>
      <c r="K1053" s="57">
        <v>4.4000000000000004</v>
      </c>
    </row>
    <row r="1054" spans="1:11" ht="50.1" customHeight="1" thickBot="1" x14ac:dyDescent="0.25">
      <c r="A1054" s="51"/>
      <c r="B1054" s="51"/>
      <c r="C1054" s="51"/>
      <c r="D1054" s="51"/>
      <c r="E1054" s="51"/>
      <c r="F1054" s="51"/>
      <c r="G1054" s="51"/>
      <c r="H1054" s="51" t="s">
        <v>386</v>
      </c>
      <c r="I1054" s="56" t="s">
        <v>1528</v>
      </c>
      <c r="J1054" s="51" t="s">
        <v>384</v>
      </c>
      <c r="K1054" s="55">
        <v>3933.6</v>
      </c>
    </row>
    <row r="1055" spans="1:11" ht="0.95" customHeight="1" thickTop="1" x14ac:dyDescent="0.2">
      <c r="A1055" s="54"/>
      <c r="B1055" s="54"/>
      <c r="C1055" s="54"/>
      <c r="D1055" s="54"/>
      <c r="E1055" s="54"/>
      <c r="F1055" s="54"/>
      <c r="G1055" s="54"/>
      <c r="H1055" s="54"/>
      <c r="I1055" s="54"/>
      <c r="J1055" s="54"/>
      <c r="K1055" s="54"/>
    </row>
    <row r="1056" spans="1:11" ht="18" customHeight="1" x14ac:dyDescent="0.2">
      <c r="A1056" s="68" t="s">
        <v>1527</v>
      </c>
      <c r="B1056" s="67" t="s">
        <v>5</v>
      </c>
      <c r="C1056" s="68" t="s">
        <v>6</v>
      </c>
      <c r="D1056" s="68" t="s">
        <v>7</v>
      </c>
      <c r="E1056" s="76" t="s">
        <v>8</v>
      </c>
      <c r="F1056" s="76"/>
      <c r="G1056" s="75" t="s">
        <v>9</v>
      </c>
      <c r="H1056" s="67" t="s">
        <v>10</v>
      </c>
      <c r="I1056" s="67" t="s">
        <v>417</v>
      </c>
      <c r="J1056" s="67" t="s">
        <v>12</v>
      </c>
    </row>
    <row r="1057" spans="1:10" ht="24" customHeight="1" x14ac:dyDescent="0.2">
      <c r="A1057" s="73" t="s">
        <v>397</v>
      </c>
      <c r="B1057" s="74" t="s">
        <v>126</v>
      </c>
      <c r="C1057" s="73" t="s">
        <v>39</v>
      </c>
      <c r="D1057" s="73" t="s">
        <v>127</v>
      </c>
      <c r="E1057" s="72" t="s">
        <v>53</v>
      </c>
      <c r="F1057" s="72"/>
      <c r="G1057" s="71" t="s">
        <v>44</v>
      </c>
      <c r="H1057" s="70">
        <v>1</v>
      </c>
      <c r="I1057" s="69">
        <v>123.01</v>
      </c>
      <c r="J1057" s="69">
        <v>123.01</v>
      </c>
    </row>
    <row r="1058" spans="1:10" ht="15" customHeight="1" x14ac:dyDescent="0.2">
      <c r="A1058" s="76" t="s">
        <v>520</v>
      </c>
      <c r="B1058" s="94" t="s">
        <v>5</v>
      </c>
      <c r="C1058" s="76" t="s">
        <v>6</v>
      </c>
      <c r="D1058" s="76" t="s">
        <v>519</v>
      </c>
      <c r="E1058" s="94" t="s">
        <v>409</v>
      </c>
      <c r="F1058" s="95" t="s">
        <v>518</v>
      </c>
      <c r="G1058" s="94"/>
      <c r="H1058" s="95" t="s">
        <v>406</v>
      </c>
      <c r="I1058" s="94"/>
      <c r="J1058" s="94" t="s">
        <v>503</v>
      </c>
    </row>
    <row r="1059" spans="1:10" ht="15" customHeight="1" x14ac:dyDescent="0.2">
      <c r="A1059" s="94"/>
      <c r="B1059" s="94"/>
      <c r="C1059" s="94"/>
      <c r="D1059" s="94"/>
      <c r="E1059" s="94"/>
      <c r="F1059" s="67" t="s">
        <v>517</v>
      </c>
      <c r="G1059" s="67" t="s">
        <v>516</v>
      </c>
      <c r="H1059" s="67" t="s">
        <v>517</v>
      </c>
      <c r="I1059" s="67" t="s">
        <v>516</v>
      </c>
      <c r="J1059" s="94"/>
    </row>
    <row r="1060" spans="1:10" ht="24" customHeight="1" x14ac:dyDescent="0.2">
      <c r="A1060" s="82" t="s">
        <v>440</v>
      </c>
      <c r="B1060" s="83" t="s">
        <v>594</v>
      </c>
      <c r="C1060" s="82" t="s">
        <v>39</v>
      </c>
      <c r="D1060" s="82" t="s">
        <v>593</v>
      </c>
      <c r="E1060" s="79">
        <v>1</v>
      </c>
      <c r="F1060" s="78">
        <v>1</v>
      </c>
      <c r="G1060" s="78">
        <v>0</v>
      </c>
      <c r="H1060" s="96">
        <v>337.85</v>
      </c>
      <c r="I1060" s="96">
        <v>146.83000000000001</v>
      </c>
      <c r="J1060" s="96">
        <v>337.85</v>
      </c>
    </row>
    <row r="1061" spans="1:10" ht="20.100000000000001" customHeight="1" x14ac:dyDescent="0.2">
      <c r="A1061" s="48"/>
      <c r="B1061" s="48"/>
      <c r="C1061" s="48"/>
      <c r="D1061" s="48"/>
      <c r="E1061" s="48"/>
      <c r="F1061" s="48" t="s">
        <v>505</v>
      </c>
      <c r="G1061" s="48"/>
      <c r="H1061" s="48"/>
      <c r="I1061" s="48"/>
      <c r="J1061" s="51">
        <v>337.8467</v>
      </c>
    </row>
    <row r="1062" spans="1:10" ht="20.100000000000001" customHeight="1" x14ac:dyDescent="0.2">
      <c r="A1062" s="68" t="s">
        <v>504</v>
      </c>
      <c r="B1062" s="67" t="s">
        <v>5</v>
      </c>
      <c r="C1062" s="68" t="s">
        <v>6</v>
      </c>
      <c r="D1062" s="68" t="s">
        <v>205</v>
      </c>
      <c r="E1062" s="67" t="s">
        <v>409</v>
      </c>
      <c r="F1062" s="94" t="s">
        <v>406</v>
      </c>
      <c r="G1062" s="94"/>
      <c r="H1062" s="94"/>
      <c r="I1062" s="94"/>
      <c r="J1062" s="67" t="s">
        <v>503</v>
      </c>
    </row>
    <row r="1063" spans="1:10" ht="24" customHeight="1" x14ac:dyDescent="0.2">
      <c r="A1063" s="82" t="s">
        <v>440</v>
      </c>
      <c r="B1063" s="83" t="s">
        <v>237</v>
      </c>
      <c r="C1063" s="82" t="s">
        <v>39</v>
      </c>
      <c r="D1063" s="82" t="s">
        <v>238</v>
      </c>
      <c r="E1063" s="79">
        <v>1</v>
      </c>
      <c r="F1063" s="82"/>
      <c r="G1063" s="82"/>
      <c r="H1063" s="82"/>
      <c r="I1063" s="96" t="s">
        <v>169</v>
      </c>
      <c r="J1063" s="96" t="s">
        <v>169</v>
      </c>
    </row>
    <row r="1064" spans="1:10" ht="20.100000000000001" customHeight="1" x14ac:dyDescent="0.2">
      <c r="A1064" s="48"/>
      <c r="B1064" s="48"/>
      <c r="C1064" s="48"/>
      <c r="D1064" s="48"/>
      <c r="E1064" s="48"/>
      <c r="F1064" s="48" t="s">
        <v>491</v>
      </c>
      <c r="G1064" s="48"/>
      <c r="H1064" s="48"/>
      <c r="I1064" s="48"/>
      <c r="J1064" s="98">
        <v>0</v>
      </c>
    </row>
    <row r="1065" spans="1:10" ht="20.100000000000001" customHeight="1" x14ac:dyDescent="0.2">
      <c r="A1065" s="48"/>
      <c r="B1065" s="48"/>
      <c r="C1065" s="48"/>
      <c r="D1065" s="48"/>
      <c r="E1065" s="48"/>
      <c r="F1065" s="48" t="s">
        <v>490</v>
      </c>
      <c r="G1065" s="48"/>
      <c r="H1065" s="48"/>
      <c r="I1065" s="48"/>
      <c r="J1065" s="51">
        <v>22.527200000000001</v>
      </c>
    </row>
    <row r="1066" spans="1:10" ht="20.100000000000001" customHeight="1" x14ac:dyDescent="0.2">
      <c r="A1066" s="48"/>
      <c r="B1066" s="48"/>
      <c r="C1066" s="48"/>
      <c r="D1066" s="48"/>
      <c r="E1066" s="48"/>
      <c r="F1066" s="48" t="s">
        <v>416</v>
      </c>
      <c r="G1066" s="48"/>
      <c r="H1066" s="48"/>
      <c r="I1066" s="48"/>
      <c r="J1066" s="51">
        <v>360.37389999999999</v>
      </c>
    </row>
    <row r="1067" spans="1:10" ht="20.100000000000001" customHeight="1" x14ac:dyDescent="0.2">
      <c r="A1067" s="48"/>
      <c r="B1067" s="48"/>
      <c r="C1067" s="48"/>
      <c r="D1067" s="48"/>
      <c r="E1067" s="48"/>
      <c r="F1067" s="48" t="s">
        <v>415</v>
      </c>
      <c r="G1067" s="48"/>
      <c r="H1067" s="48"/>
      <c r="I1067" s="48"/>
      <c r="J1067" s="51">
        <v>223.63</v>
      </c>
    </row>
    <row r="1068" spans="1:10" ht="20.100000000000001" customHeight="1" x14ac:dyDescent="0.2">
      <c r="A1068" s="48"/>
      <c r="B1068" s="48"/>
      <c r="C1068" s="48"/>
      <c r="D1068" s="48"/>
      <c r="E1068" s="48"/>
      <c r="F1068" s="48" t="s">
        <v>414</v>
      </c>
      <c r="G1068" s="48"/>
      <c r="H1068" s="48"/>
      <c r="I1068" s="48"/>
      <c r="J1068" s="51">
        <v>1.6114999999999999</v>
      </c>
    </row>
    <row r="1069" spans="1:10" ht="20.100000000000001" customHeight="1" x14ac:dyDescent="0.2">
      <c r="A1069" s="48"/>
      <c r="B1069" s="48"/>
      <c r="C1069" s="48"/>
      <c r="D1069" s="48"/>
      <c r="E1069" s="48"/>
      <c r="F1069" s="48" t="s">
        <v>413</v>
      </c>
      <c r="G1069" s="48"/>
      <c r="H1069" s="48"/>
      <c r="I1069" s="48"/>
      <c r="J1069" s="51">
        <v>0</v>
      </c>
    </row>
    <row r="1070" spans="1:10" ht="20.100000000000001" customHeight="1" x14ac:dyDescent="0.2">
      <c r="A1070" s="48"/>
      <c r="B1070" s="48"/>
      <c r="C1070" s="48"/>
      <c r="D1070" s="48"/>
      <c r="E1070" s="48"/>
      <c r="F1070" s="48" t="s">
        <v>412</v>
      </c>
      <c r="G1070" s="48"/>
      <c r="H1070" s="48"/>
      <c r="I1070" s="48"/>
      <c r="J1070" s="51">
        <v>0</v>
      </c>
    </row>
    <row r="1071" spans="1:10" ht="20.100000000000001" customHeight="1" x14ac:dyDescent="0.2">
      <c r="A1071" s="68" t="s">
        <v>489</v>
      </c>
      <c r="B1071" s="67" t="s">
        <v>5</v>
      </c>
      <c r="C1071" s="68" t="s">
        <v>6</v>
      </c>
      <c r="D1071" s="68" t="s">
        <v>488</v>
      </c>
      <c r="E1071" s="67" t="s">
        <v>409</v>
      </c>
      <c r="F1071" s="67" t="s">
        <v>408</v>
      </c>
      <c r="G1071" s="67" t="s">
        <v>407</v>
      </c>
      <c r="H1071" s="67"/>
      <c r="I1071" s="67"/>
      <c r="J1071" s="67" t="s">
        <v>406</v>
      </c>
    </row>
    <row r="1072" spans="1:10" ht="24" customHeight="1" x14ac:dyDescent="0.2">
      <c r="A1072" s="82" t="s">
        <v>440</v>
      </c>
      <c r="B1072" s="83" t="s">
        <v>988</v>
      </c>
      <c r="C1072" s="82" t="s">
        <v>39</v>
      </c>
      <c r="D1072" s="82" t="s">
        <v>979</v>
      </c>
      <c r="E1072" s="79">
        <v>1</v>
      </c>
      <c r="F1072" s="80" t="s">
        <v>44</v>
      </c>
      <c r="G1072" s="97" t="s">
        <v>987</v>
      </c>
      <c r="H1072" s="97"/>
      <c r="I1072" s="81"/>
      <c r="J1072" s="96" t="s">
        <v>987</v>
      </c>
    </row>
    <row r="1073" spans="1:11" ht="20.100000000000001" customHeight="1" x14ac:dyDescent="0.2">
      <c r="A1073" s="48"/>
      <c r="B1073" s="48"/>
      <c r="C1073" s="48"/>
      <c r="D1073" s="48"/>
      <c r="E1073" s="48"/>
      <c r="F1073" s="48" t="s">
        <v>479</v>
      </c>
      <c r="G1073" s="48"/>
      <c r="H1073" s="48"/>
      <c r="I1073" s="48"/>
      <c r="J1073" s="51">
        <v>118.6961</v>
      </c>
    </row>
    <row r="1074" spans="1:11" ht="20.100000000000001" customHeight="1" x14ac:dyDescent="0.2">
      <c r="A1074" s="68" t="s">
        <v>475</v>
      </c>
      <c r="B1074" s="67" t="s">
        <v>474</v>
      </c>
      <c r="C1074" s="68" t="s">
        <v>6</v>
      </c>
      <c r="D1074" s="68" t="s">
        <v>7</v>
      </c>
      <c r="E1074" s="67" t="s">
        <v>473</v>
      </c>
      <c r="F1074" s="67" t="s">
        <v>409</v>
      </c>
      <c r="G1074" s="75" t="s">
        <v>408</v>
      </c>
      <c r="H1074" s="94" t="s">
        <v>407</v>
      </c>
      <c r="I1074" s="94"/>
      <c r="J1074" s="67" t="s">
        <v>406</v>
      </c>
    </row>
    <row r="1075" spans="1:11" ht="39" customHeight="1" x14ac:dyDescent="0.2">
      <c r="A1075" s="65" t="s">
        <v>397</v>
      </c>
      <c r="B1075" s="66" t="s">
        <v>613</v>
      </c>
      <c r="C1075" s="65" t="s">
        <v>39</v>
      </c>
      <c r="D1075" s="65" t="s">
        <v>612</v>
      </c>
      <c r="E1075" s="66" t="s">
        <v>980</v>
      </c>
      <c r="F1075" s="64">
        <v>1.5</v>
      </c>
      <c r="G1075" s="63" t="s">
        <v>107</v>
      </c>
      <c r="H1075" s="62">
        <v>1.8</v>
      </c>
      <c r="I1075" s="61"/>
      <c r="J1075" s="60">
        <v>2.7</v>
      </c>
    </row>
    <row r="1076" spans="1:11" ht="20.100000000000001" customHeight="1" x14ac:dyDescent="0.2">
      <c r="A1076" s="48"/>
      <c r="B1076" s="48"/>
      <c r="C1076" s="48"/>
      <c r="D1076" s="48"/>
      <c r="E1076" s="48"/>
      <c r="F1076" s="48" t="s">
        <v>468</v>
      </c>
      <c r="G1076" s="48"/>
      <c r="H1076" s="48"/>
      <c r="I1076" s="48"/>
      <c r="J1076" s="51">
        <v>2.7</v>
      </c>
    </row>
    <row r="1077" spans="1:11" ht="20.100000000000001" customHeight="1" x14ac:dyDescent="0.2">
      <c r="A1077" s="68" t="s">
        <v>467</v>
      </c>
      <c r="B1077" s="67" t="s">
        <v>466</v>
      </c>
      <c r="C1077" s="68" t="s">
        <v>6</v>
      </c>
      <c r="D1077" s="68" t="s">
        <v>7</v>
      </c>
      <c r="E1077" s="67" t="s">
        <v>409</v>
      </c>
      <c r="F1077" s="94" t="s">
        <v>465</v>
      </c>
      <c r="G1077" s="95"/>
      <c r="H1077" s="94"/>
      <c r="I1077" s="94"/>
      <c r="J1077" s="67" t="s">
        <v>406</v>
      </c>
    </row>
    <row r="1078" spans="1:11" ht="20.100000000000001" customHeight="1" x14ac:dyDescent="0.2">
      <c r="A1078" s="75"/>
      <c r="B1078" s="75"/>
      <c r="C1078" s="75"/>
      <c r="D1078" s="75"/>
      <c r="E1078" s="75"/>
      <c r="F1078" s="75" t="s">
        <v>464</v>
      </c>
      <c r="G1078" s="75" t="s">
        <v>463</v>
      </c>
      <c r="H1078" s="75" t="s">
        <v>462</v>
      </c>
      <c r="I1078" s="75" t="s">
        <v>461</v>
      </c>
      <c r="J1078" s="75"/>
    </row>
    <row r="1079" spans="1:11" ht="50.1" customHeight="1" x14ac:dyDescent="0.2">
      <c r="A1079" s="65" t="s">
        <v>440</v>
      </c>
      <c r="B1079" s="66" t="s">
        <v>980</v>
      </c>
      <c r="C1079" s="65" t="s">
        <v>39</v>
      </c>
      <c r="D1079" s="65" t="s">
        <v>979</v>
      </c>
      <c r="E1079" s="64">
        <v>1.5</v>
      </c>
      <c r="F1079" s="66" t="s">
        <v>608</v>
      </c>
      <c r="G1079" s="66" t="s">
        <v>607</v>
      </c>
      <c r="H1079" s="66" t="s">
        <v>606</v>
      </c>
      <c r="I1079" s="66" t="s">
        <v>451</v>
      </c>
      <c r="J1079" s="60">
        <v>0</v>
      </c>
    </row>
    <row r="1080" spans="1:11" ht="20.100000000000001" customHeight="1" x14ac:dyDescent="0.2">
      <c r="A1080" s="48"/>
      <c r="B1080" s="48"/>
      <c r="C1080" s="48"/>
      <c r="D1080" s="48"/>
      <c r="E1080" s="48"/>
      <c r="F1080" s="48" t="s">
        <v>450</v>
      </c>
      <c r="G1080" s="48"/>
      <c r="H1080" s="48"/>
      <c r="I1080" s="48"/>
      <c r="J1080" s="51">
        <v>0</v>
      </c>
    </row>
    <row r="1081" spans="1:11" x14ac:dyDescent="0.2">
      <c r="A1081" s="58"/>
      <c r="B1081" s="58"/>
      <c r="C1081" s="58"/>
      <c r="D1081" s="58"/>
      <c r="E1081" s="58" t="s">
        <v>391</v>
      </c>
      <c r="F1081" s="57">
        <v>0</v>
      </c>
      <c r="G1081" s="58" t="s">
        <v>390</v>
      </c>
      <c r="H1081" s="57">
        <v>0.1</v>
      </c>
      <c r="I1081" s="58" t="s">
        <v>389</v>
      </c>
      <c r="J1081" s="57">
        <v>0.10073424853552744</v>
      </c>
    </row>
    <row r="1082" spans="1:11" x14ac:dyDescent="0.2">
      <c r="A1082" s="58"/>
      <c r="B1082" s="58"/>
      <c r="C1082" s="58"/>
      <c r="D1082" s="58"/>
      <c r="E1082" s="58" t="s">
        <v>388</v>
      </c>
      <c r="F1082" s="57">
        <v>26.1</v>
      </c>
      <c r="G1082" s="58"/>
      <c r="H1082" s="59" t="s">
        <v>387</v>
      </c>
      <c r="I1082" s="59"/>
      <c r="J1082" s="57">
        <v>149.11000000000001</v>
      </c>
    </row>
    <row r="1083" spans="1:11" ht="50.1" customHeight="1" thickBot="1" x14ac:dyDescent="0.25">
      <c r="A1083" s="51"/>
      <c r="B1083" s="51"/>
      <c r="C1083" s="51"/>
      <c r="D1083" s="51"/>
      <c r="E1083" s="51"/>
      <c r="F1083" s="51"/>
      <c r="G1083" s="51" t="s">
        <v>386</v>
      </c>
      <c r="H1083" s="56" t="s">
        <v>1526</v>
      </c>
      <c r="I1083" s="51" t="s">
        <v>384</v>
      </c>
      <c r="J1083" s="55">
        <v>9997.82</v>
      </c>
    </row>
    <row r="1084" spans="1:11" ht="0.95" customHeight="1" thickTop="1" x14ac:dyDescent="0.2">
      <c r="A1084" s="54"/>
      <c r="B1084" s="54"/>
      <c r="C1084" s="54"/>
      <c r="D1084" s="54"/>
      <c r="E1084" s="54"/>
      <c r="F1084" s="54"/>
      <c r="G1084" s="54"/>
      <c r="H1084" s="54"/>
      <c r="I1084" s="54"/>
      <c r="J1084" s="54"/>
    </row>
    <row r="1085" spans="1:11" ht="18" customHeight="1" x14ac:dyDescent="0.2">
      <c r="A1085" s="68" t="s">
        <v>1525</v>
      </c>
      <c r="B1085" s="67" t="s">
        <v>5</v>
      </c>
      <c r="C1085" s="68" t="s">
        <v>6</v>
      </c>
      <c r="D1085" s="68" t="s">
        <v>7</v>
      </c>
      <c r="E1085" s="76" t="s">
        <v>8</v>
      </c>
      <c r="F1085" s="76"/>
      <c r="G1085" s="75" t="s">
        <v>9</v>
      </c>
      <c r="H1085" s="67" t="s">
        <v>10</v>
      </c>
      <c r="I1085" s="67" t="s">
        <v>418</v>
      </c>
      <c r="J1085" s="67" t="s">
        <v>417</v>
      </c>
      <c r="K1085" s="67" t="s">
        <v>12</v>
      </c>
    </row>
    <row r="1086" spans="1:11" ht="65.099999999999994" customHeight="1" x14ac:dyDescent="0.2">
      <c r="A1086" s="73" t="s">
        <v>397</v>
      </c>
      <c r="B1086" s="74" t="s">
        <v>41</v>
      </c>
      <c r="C1086" s="73" t="s">
        <v>16</v>
      </c>
      <c r="D1086" s="73" t="s">
        <v>42</v>
      </c>
      <c r="E1086" s="72" t="s">
        <v>43</v>
      </c>
      <c r="F1086" s="72"/>
      <c r="G1086" s="71" t="s">
        <v>44</v>
      </c>
      <c r="H1086" s="70">
        <v>1</v>
      </c>
      <c r="I1086" s="69"/>
      <c r="J1086" s="69">
        <v>19.850000000000001</v>
      </c>
      <c r="K1086" s="69">
        <v>19.850000000000001</v>
      </c>
    </row>
    <row r="1087" spans="1:11" ht="26.1" customHeight="1" x14ac:dyDescent="0.2">
      <c r="A1087" s="65" t="s">
        <v>424</v>
      </c>
      <c r="B1087" s="66" t="s">
        <v>1434</v>
      </c>
      <c r="C1087" s="65" t="s">
        <v>16</v>
      </c>
      <c r="D1087" s="65" t="s">
        <v>1433</v>
      </c>
      <c r="E1087" s="61" t="s">
        <v>43</v>
      </c>
      <c r="F1087" s="61"/>
      <c r="G1087" s="63" t="s">
        <v>44</v>
      </c>
      <c r="H1087" s="64">
        <v>1</v>
      </c>
      <c r="I1087" s="64">
        <v>0</v>
      </c>
      <c r="J1087" s="77">
        <v>2.37</v>
      </c>
      <c r="K1087" s="77">
        <v>2.37</v>
      </c>
    </row>
    <row r="1088" spans="1:11" ht="39" customHeight="1" x14ac:dyDescent="0.2">
      <c r="A1088" s="65" t="s">
        <v>424</v>
      </c>
      <c r="B1088" s="66" t="s">
        <v>1432</v>
      </c>
      <c r="C1088" s="65" t="s">
        <v>16</v>
      </c>
      <c r="D1088" s="65" t="s">
        <v>1431</v>
      </c>
      <c r="E1088" s="61" t="s">
        <v>537</v>
      </c>
      <c r="F1088" s="61"/>
      <c r="G1088" s="63" t="s">
        <v>536</v>
      </c>
      <c r="H1088" s="64">
        <v>5.7000000000000002E-2</v>
      </c>
      <c r="I1088" s="64">
        <v>0</v>
      </c>
      <c r="J1088" s="77">
        <v>28.33</v>
      </c>
      <c r="K1088" s="77">
        <v>1.61</v>
      </c>
    </row>
    <row r="1089" spans="1:11" ht="39" customHeight="1" x14ac:dyDescent="0.2">
      <c r="A1089" s="65" t="s">
        <v>424</v>
      </c>
      <c r="B1089" s="66" t="s">
        <v>1180</v>
      </c>
      <c r="C1089" s="65" t="s">
        <v>16</v>
      </c>
      <c r="D1089" s="65" t="s">
        <v>1179</v>
      </c>
      <c r="E1089" s="61" t="s">
        <v>537</v>
      </c>
      <c r="F1089" s="61"/>
      <c r="G1089" s="63" t="s">
        <v>540</v>
      </c>
      <c r="H1089" s="64">
        <v>3.7999999999999999E-2</v>
      </c>
      <c r="I1089" s="64">
        <v>0</v>
      </c>
      <c r="J1089" s="77">
        <v>216.69</v>
      </c>
      <c r="K1089" s="77">
        <v>8.23</v>
      </c>
    </row>
    <row r="1090" spans="1:11" ht="24" customHeight="1" x14ac:dyDescent="0.2">
      <c r="A1090" s="65" t="s">
        <v>424</v>
      </c>
      <c r="B1090" s="66" t="s">
        <v>561</v>
      </c>
      <c r="C1090" s="65" t="s">
        <v>16</v>
      </c>
      <c r="D1090" s="65" t="s">
        <v>560</v>
      </c>
      <c r="E1090" s="61" t="s">
        <v>421</v>
      </c>
      <c r="F1090" s="61"/>
      <c r="G1090" s="63" t="s">
        <v>420</v>
      </c>
      <c r="H1090" s="64">
        <v>3.7999999999999999E-2</v>
      </c>
      <c r="I1090" s="64">
        <v>0</v>
      </c>
      <c r="J1090" s="77">
        <v>24.94</v>
      </c>
      <c r="K1090" s="77">
        <v>0.94</v>
      </c>
    </row>
    <row r="1091" spans="1:11" ht="39" customHeight="1" x14ac:dyDescent="0.2">
      <c r="A1091" s="65" t="s">
        <v>424</v>
      </c>
      <c r="B1091" s="66" t="s">
        <v>1178</v>
      </c>
      <c r="C1091" s="65" t="s">
        <v>16</v>
      </c>
      <c r="D1091" s="65" t="s">
        <v>1177</v>
      </c>
      <c r="E1091" s="61" t="s">
        <v>537</v>
      </c>
      <c r="F1091" s="61"/>
      <c r="G1091" s="63" t="s">
        <v>536</v>
      </c>
      <c r="H1091" s="64">
        <v>4.9000000000000002E-2</v>
      </c>
      <c r="I1091" s="64">
        <v>0</v>
      </c>
      <c r="J1091" s="77">
        <v>91.85</v>
      </c>
      <c r="K1091" s="77">
        <v>4.5</v>
      </c>
    </row>
    <row r="1092" spans="1:11" ht="39" customHeight="1" x14ac:dyDescent="0.2">
      <c r="A1092" s="65" t="s">
        <v>424</v>
      </c>
      <c r="B1092" s="66" t="s">
        <v>1430</v>
      </c>
      <c r="C1092" s="65" t="s">
        <v>16</v>
      </c>
      <c r="D1092" s="65" t="s">
        <v>1429</v>
      </c>
      <c r="E1092" s="61" t="s">
        <v>537</v>
      </c>
      <c r="F1092" s="61"/>
      <c r="G1092" s="63" t="s">
        <v>540</v>
      </c>
      <c r="H1092" s="64">
        <v>6.0999999999999999E-2</v>
      </c>
      <c r="I1092" s="64">
        <v>0</v>
      </c>
      <c r="J1092" s="77">
        <v>36.130000000000003</v>
      </c>
      <c r="K1092" s="77">
        <v>2.2000000000000002</v>
      </c>
    </row>
    <row r="1093" spans="1:11" ht="25.5" x14ac:dyDescent="0.2">
      <c r="A1093" s="58"/>
      <c r="B1093" s="58"/>
      <c r="C1093" s="58"/>
      <c r="D1093" s="58"/>
      <c r="E1093" s="58"/>
      <c r="F1093" s="58" t="s">
        <v>391</v>
      </c>
      <c r="G1093" s="57">
        <v>2.48</v>
      </c>
      <c r="H1093" s="58" t="s">
        <v>390</v>
      </c>
      <c r="I1093" s="57">
        <v>2.74</v>
      </c>
      <c r="J1093" s="58" t="s">
        <v>389</v>
      </c>
      <c r="K1093" s="57">
        <v>5.22</v>
      </c>
    </row>
    <row r="1094" spans="1:11" ht="25.5" x14ac:dyDescent="0.2">
      <c r="A1094" s="58"/>
      <c r="B1094" s="58"/>
      <c r="C1094" s="58"/>
      <c r="D1094" s="58"/>
      <c r="E1094" s="58"/>
      <c r="F1094" s="58" t="s">
        <v>388</v>
      </c>
      <c r="G1094" s="57">
        <v>4.21</v>
      </c>
      <c r="H1094" s="59"/>
      <c r="I1094" s="59" t="s">
        <v>387</v>
      </c>
      <c r="J1094" s="58"/>
      <c r="K1094" s="57">
        <v>24.06</v>
      </c>
    </row>
    <row r="1095" spans="1:11" ht="50.1" customHeight="1" thickBot="1" x14ac:dyDescent="0.25">
      <c r="A1095" s="51"/>
      <c r="B1095" s="51"/>
      <c r="C1095" s="51"/>
      <c r="D1095" s="51"/>
      <c r="E1095" s="51"/>
      <c r="F1095" s="51"/>
      <c r="G1095" s="51"/>
      <c r="H1095" s="51" t="s">
        <v>386</v>
      </c>
      <c r="I1095" s="56" t="s">
        <v>1524</v>
      </c>
      <c r="J1095" s="51" t="s">
        <v>384</v>
      </c>
      <c r="K1095" s="55">
        <v>62319.73</v>
      </c>
    </row>
    <row r="1096" spans="1:11" ht="0.95" customHeight="1" thickTop="1" x14ac:dyDescent="0.2">
      <c r="A1096" s="54"/>
      <c r="B1096" s="54"/>
      <c r="C1096" s="54"/>
      <c r="D1096" s="54"/>
      <c r="E1096" s="54"/>
      <c r="F1096" s="54"/>
      <c r="G1096" s="54"/>
      <c r="H1096" s="54"/>
      <c r="I1096" s="54"/>
      <c r="J1096" s="54"/>
      <c r="K1096" s="54"/>
    </row>
    <row r="1097" spans="1:11" ht="26.1" customHeight="1" x14ac:dyDescent="0.2">
      <c r="A1097" s="85" t="s">
        <v>1523</v>
      </c>
      <c r="B1097" s="85"/>
      <c r="C1097" s="85"/>
      <c r="D1097" s="85" t="s">
        <v>1426</v>
      </c>
      <c r="E1097" s="85"/>
      <c r="F1097" s="87"/>
      <c r="G1097" s="87"/>
      <c r="H1097" s="85"/>
      <c r="I1097" s="86"/>
      <c r="J1097" s="85"/>
      <c r="K1097" s="84">
        <v>3590.83</v>
      </c>
    </row>
    <row r="1098" spans="1:11" ht="18" customHeight="1" x14ac:dyDescent="0.2">
      <c r="A1098" s="68" t="s">
        <v>1522</v>
      </c>
      <c r="B1098" s="67" t="s">
        <v>5</v>
      </c>
      <c r="C1098" s="68" t="s">
        <v>6</v>
      </c>
      <c r="D1098" s="68" t="s">
        <v>7</v>
      </c>
      <c r="E1098" s="76" t="s">
        <v>8</v>
      </c>
      <c r="F1098" s="76"/>
      <c r="G1098" s="75" t="s">
        <v>9</v>
      </c>
      <c r="H1098" s="67" t="s">
        <v>10</v>
      </c>
      <c r="I1098" s="67" t="s">
        <v>418</v>
      </c>
      <c r="J1098" s="67" t="s">
        <v>417</v>
      </c>
      <c r="K1098" s="67" t="s">
        <v>12</v>
      </c>
    </row>
    <row r="1099" spans="1:11" ht="51.95" customHeight="1" x14ac:dyDescent="0.2">
      <c r="A1099" s="73" t="s">
        <v>397</v>
      </c>
      <c r="B1099" s="74" t="s">
        <v>193</v>
      </c>
      <c r="C1099" s="73" t="s">
        <v>16</v>
      </c>
      <c r="D1099" s="73" t="s">
        <v>194</v>
      </c>
      <c r="E1099" s="72" t="s">
        <v>195</v>
      </c>
      <c r="F1099" s="72"/>
      <c r="G1099" s="71" t="s">
        <v>44</v>
      </c>
      <c r="H1099" s="70">
        <v>1</v>
      </c>
      <c r="I1099" s="69"/>
      <c r="J1099" s="69">
        <v>27.56</v>
      </c>
      <c r="K1099" s="69">
        <v>27.56</v>
      </c>
    </row>
    <row r="1100" spans="1:11" ht="24" customHeight="1" x14ac:dyDescent="0.2">
      <c r="A1100" s="65" t="s">
        <v>424</v>
      </c>
      <c r="B1100" s="66" t="s">
        <v>561</v>
      </c>
      <c r="C1100" s="65" t="s">
        <v>16</v>
      </c>
      <c r="D1100" s="65" t="s">
        <v>560</v>
      </c>
      <c r="E1100" s="61" t="s">
        <v>421</v>
      </c>
      <c r="F1100" s="61"/>
      <c r="G1100" s="63" t="s">
        <v>420</v>
      </c>
      <c r="H1100" s="64">
        <v>0.1333</v>
      </c>
      <c r="I1100" s="64">
        <v>0</v>
      </c>
      <c r="J1100" s="77">
        <v>24.94</v>
      </c>
      <c r="K1100" s="77">
        <v>3.32</v>
      </c>
    </row>
    <row r="1101" spans="1:11" ht="65.099999999999994" customHeight="1" x14ac:dyDescent="0.2">
      <c r="A1101" s="65" t="s">
        <v>424</v>
      </c>
      <c r="B1101" s="66" t="s">
        <v>1276</v>
      </c>
      <c r="C1101" s="65" t="s">
        <v>16</v>
      </c>
      <c r="D1101" s="65" t="s">
        <v>1275</v>
      </c>
      <c r="E1101" s="61" t="s">
        <v>537</v>
      </c>
      <c r="F1101" s="61"/>
      <c r="G1101" s="63" t="s">
        <v>536</v>
      </c>
      <c r="H1101" s="64">
        <v>8.5300000000000001E-2</v>
      </c>
      <c r="I1101" s="64">
        <v>0</v>
      </c>
      <c r="J1101" s="77">
        <v>64.25</v>
      </c>
      <c r="K1101" s="77">
        <v>5.48</v>
      </c>
    </row>
    <row r="1102" spans="1:11" ht="39" customHeight="1" x14ac:dyDescent="0.2">
      <c r="A1102" s="65" t="s">
        <v>424</v>
      </c>
      <c r="B1102" s="66" t="s">
        <v>1424</v>
      </c>
      <c r="C1102" s="65" t="s">
        <v>16</v>
      </c>
      <c r="D1102" s="65" t="s">
        <v>1423</v>
      </c>
      <c r="E1102" s="61" t="s">
        <v>537</v>
      </c>
      <c r="F1102" s="61"/>
      <c r="G1102" s="63" t="s">
        <v>536</v>
      </c>
      <c r="H1102" s="64">
        <v>0.1179</v>
      </c>
      <c r="I1102" s="64">
        <v>0</v>
      </c>
      <c r="J1102" s="77">
        <v>77.02</v>
      </c>
      <c r="K1102" s="77">
        <v>9.08</v>
      </c>
    </row>
    <row r="1103" spans="1:11" ht="65.099999999999994" customHeight="1" x14ac:dyDescent="0.2">
      <c r="A1103" s="65" t="s">
        <v>424</v>
      </c>
      <c r="B1103" s="66" t="s">
        <v>1280</v>
      </c>
      <c r="C1103" s="65" t="s">
        <v>16</v>
      </c>
      <c r="D1103" s="65" t="s">
        <v>1279</v>
      </c>
      <c r="E1103" s="61" t="s">
        <v>537</v>
      </c>
      <c r="F1103" s="61"/>
      <c r="G1103" s="63" t="s">
        <v>540</v>
      </c>
      <c r="H1103" s="64">
        <v>4.8000000000000001E-2</v>
      </c>
      <c r="I1103" s="64">
        <v>0</v>
      </c>
      <c r="J1103" s="77">
        <v>148.29</v>
      </c>
      <c r="K1103" s="77">
        <v>7.11</v>
      </c>
    </row>
    <row r="1104" spans="1:11" ht="39" customHeight="1" x14ac:dyDescent="0.2">
      <c r="A1104" s="65" t="s">
        <v>424</v>
      </c>
      <c r="B1104" s="66" t="s">
        <v>1422</v>
      </c>
      <c r="C1104" s="65" t="s">
        <v>16</v>
      </c>
      <c r="D1104" s="65" t="s">
        <v>1421</v>
      </c>
      <c r="E1104" s="61" t="s">
        <v>537</v>
      </c>
      <c r="F1104" s="61"/>
      <c r="G1104" s="63" t="s">
        <v>540</v>
      </c>
      <c r="H1104" s="64">
        <v>1.54E-2</v>
      </c>
      <c r="I1104" s="64">
        <v>0</v>
      </c>
      <c r="J1104" s="77">
        <v>167.46</v>
      </c>
      <c r="K1104" s="77">
        <v>2.57</v>
      </c>
    </row>
    <row r="1105" spans="1:11" ht="25.5" x14ac:dyDescent="0.2">
      <c r="A1105" s="58"/>
      <c r="B1105" s="58"/>
      <c r="C1105" s="58"/>
      <c r="D1105" s="58"/>
      <c r="E1105" s="58"/>
      <c r="F1105" s="58" t="s">
        <v>391</v>
      </c>
      <c r="G1105" s="57">
        <v>3.7</v>
      </c>
      <c r="H1105" s="58" t="s">
        <v>390</v>
      </c>
      <c r="I1105" s="57">
        <v>4.09</v>
      </c>
      <c r="J1105" s="58" t="s">
        <v>389</v>
      </c>
      <c r="K1105" s="57">
        <v>7.79</v>
      </c>
    </row>
    <row r="1106" spans="1:11" ht="25.5" x14ac:dyDescent="0.2">
      <c r="A1106" s="58"/>
      <c r="B1106" s="58"/>
      <c r="C1106" s="58"/>
      <c r="D1106" s="58"/>
      <c r="E1106" s="58"/>
      <c r="F1106" s="58" t="s">
        <v>388</v>
      </c>
      <c r="G1106" s="57">
        <v>5.84</v>
      </c>
      <c r="H1106" s="59"/>
      <c r="I1106" s="59" t="s">
        <v>387</v>
      </c>
      <c r="J1106" s="58"/>
      <c r="K1106" s="57">
        <v>33.4</v>
      </c>
    </row>
    <row r="1107" spans="1:11" ht="50.1" customHeight="1" thickBot="1" x14ac:dyDescent="0.25">
      <c r="A1107" s="51"/>
      <c r="B1107" s="51"/>
      <c r="C1107" s="51"/>
      <c r="D1107" s="51"/>
      <c r="E1107" s="51"/>
      <c r="F1107" s="51"/>
      <c r="G1107" s="51"/>
      <c r="H1107" s="51" t="s">
        <v>386</v>
      </c>
      <c r="I1107" s="56" t="s">
        <v>1521</v>
      </c>
      <c r="J1107" s="51" t="s">
        <v>384</v>
      </c>
      <c r="K1107" s="55">
        <v>3590.83</v>
      </c>
    </row>
    <row r="1108" spans="1:11" ht="0.95" customHeight="1" thickTop="1" x14ac:dyDescent="0.2">
      <c r="A1108" s="54"/>
      <c r="B1108" s="54"/>
      <c r="C1108" s="54"/>
      <c r="D1108" s="54"/>
      <c r="E1108" s="54"/>
      <c r="F1108" s="54"/>
      <c r="G1108" s="54"/>
      <c r="H1108" s="54"/>
      <c r="I1108" s="54"/>
      <c r="J1108" s="54"/>
      <c r="K1108" s="54"/>
    </row>
    <row r="1109" spans="1:11" ht="24" customHeight="1" x14ac:dyDescent="0.2">
      <c r="A1109" s="85" t="s">
        <v>1520</v>
      </c>
      <c r="B1109" s="85"/>
      <c r="C1109" s="85"/>
      <c r="D1109" s="85" t="s">
        <v>1081</v>
      </c>
      <c r="E1109" s="85"/>
      <c r="F1109" s="87"/>
      <c r="G1109" s="87"/>
      <c r="H1109" s="85"/>
      <c r="I1109" s="86"/>
      <c r="J1109" s="85"/>
      <c r="K1109" s="84">
        <v>148715.92000000001</v>
      </c>
    </row>
    <row r="1110" spans="1:11" ht="18" customHeight="1" x14ac:dyDescent="0.2">
      <c r="A1110" s="68" t="s">
        <v>1519</v>
      </c>
      <c r="B1110" s="67" t="s">
        <v>5</v>
      </c>
      <c r="C1110" s="68" t="s">
        <v>6</v>
      </c>
      <c r="D1110" s="68" t="s">
        <v>7</v>
      </c>
      <c r="E1110" s="76" t="s">
        <v>8</v>
      </c>
      <c r="F1110" s="76"/>
      <c r="G1110" s="75" t="s">
        <v>9</v>
      </c>
      <c r="H1110" s="67" t="s">
        <v>10</v>
      </c>
      <c r="I1110" s="67" t="s">
        <v>418</v>
      </c>
      <c r="J1110" s="67" t="s">
        <v>417</v>
      </c>
      <c r="K1110" s="67" t="s">
        <v>12</v>
      </c>
    </row>
    <row r="1111" spans="1:11" ht="39" customHeight="1" x14ac:dyDescent="0.2">
      <c r="A1111" s="73" t="s">
        <v>397</v>
      </c>
      <c r="B1111" s="74" t="s">
        <v>15</v>
      </c>
      <c r="C1111" s="73" t="s">
        <v>16</v>
      </c>
      <c r="D1111" s="73" t="s">
        <v>17</v>
      </c>
      <c r="E1111" s="72" t="s">
        <v>18</v>
      </c>
      <c r="F1111" s="72"/>
      <c r="G1111" s="71" t="s">
        <v>19</v>
      </c>
      <c r="H1111" s="70">
        <v>1</v>
      </c>
      <c r="I1111" s="69"/>
      <c r="J1111" s="69">
        <v>1.26</v>
      </c>
      <c r="K1111" s="69">
        <v>1.26</v>
      </c>
    </row>
    <row r="1112" spans="1:11" ht="51.95" customHeight="1" x14ac:dyDescent="0.2">
      <c r="A1112" s="65" t="s">
        <v>424</v>
      </c>
      <c r="B1112" s="66" t="s">
        <v>572</v>
      </c>
      <c r="C1112" s="65" t="s">
        <v>16</v>
      </c>
      <c r="D1112" s="65" t="s">
        <v>571</v>
      </c>
      <c r="E1112" s="61" t="s">
        <v>537</v>
      </c>
      <c r="F1112" s="61"/>
      <c r="G1112" s="63" t="s">
        <v>540</v>
      </c>
      <c r="H1112" s="64">
        <v>3.0999999999999999E-3</v>
      </c>
      <c r="I1112" s="64">
        <v>0</v>
      </c>
      <c r="J1112" s="77">
        <v>370.94</v>
      </c>
      <c r="K1112" s="77">
        <v>1.1399999999999999</v>
      </c>
    </row>
    <row r="1113" spans="1:11" ht="51.95" customHeight="1" x14ac:dyDescent="0.2">
      <c r="A1113" s="65" t="s">
        <v>424</v>
      </c>
      <c r="B1113" s="66" t="s">
        <v>570</v>
      </c>
      <c r="C1113" s="65" t="s">
        <v>16</v>
      </c>
      <c r="D1113" s="65" t="s">
        <v>569</v>
      </c>
      <c r="E1113" s="61" t="s">
        <v>537</v>
      </c>
      <c r="F1113" s="61"/>
      <c r="G1113" s="63" t="s">
        <v>536</v>
      </c>
      <c r="H1113" s="64">
        <v>1.2999999999999999E-3</v>
      </c>
      <c r="I1113" s="64">
        <v>0</v>
      </c>
      <c r="J1113" s="77">
        <v>94.61</v>
      </c>
      <c r="K1113" s="77">
        <v>0.12</v>
      </c>
    </row>
    <row r="1114" spans="1:11" ht="25.5" x14ac:dyDescent="0.2">
      <c r="A1114" s="58"/>
      <c r="B1114" s="58"/>
      <c r="C1114" s="58"/>
      <c r="D1114" s="58"/>
      <c r="E1114" s="58"/>
      <c r="F1114" s="58" t="s">
        <v>391</v>
      </c>
      <c r="G1114" s="57">
        <v>0.04</v>
      </c>
      <c r="H1114" s="58" t="s">
        <v>390</v>
      </c>
      <c r="I1114" s="57">
        <v>0.06</v>
      </c>
      <c r="J1114" s="58" t="s">
        <v>389</v>
      </c>
      <c r="K1114" s="57">
        <v>0.1</v>
      </c>
    </row>
    <row r="1115" spans="1:11" ht="25.5" x14ac:dyDescent="0.2">
      <c r="A1115" s="58"/>
      <c r="B1115" s="58"/>
      <c r="C1115" s="58"/>
      <c r="D1115" s="58"/>
      <c r="E1115" s="58"/>
      <c r="F1115" s="58" t="s">
        <v>388</v>
      </c>
      <c r="G1115" s="57">
        <v>0.26</v>
      </c>
      <c r="H1115" s="59"/>
      <c r="I1115" s="59" t="s">
        <v>387</v>
      </c>
      <c r="J1115" s="58"/>
      <c r="K1115" s="57">
        <v>1.52</v>
      </c>
    </row>
    <row r="1116" spans="1:11" ht="50.1" customHeight="1" thickBot="1" x14ac:dyDescent="0.25">
      <c r="A1116" s="51"/>
      <c r="B1116" s="51"/>
      <c r="C1116" s="51"/>
      <c r="D1116" s="51"/>
      <c r="E1116" s="51"/>
      <c r="F1116" s="51"/>
      <c r="G1116" s="51"/>
      <c r="H1116" s="51" t="s">
        <v>386</v>
      </c>
      <c r="I1116" s="56" t="s">
        <v>1518</v>
      </c>
      <c r="J1116" s="51" t="s">
        <v>384</v>
      </c>
      <c r="K1116" s="55">
        <v>144029.31</v>
      </c>
    </row>
    <row r="1117" spans="1:11" ht="0.95" customHeight="1" thickTop="1" x14ac:dyDescent="0.2">
      <c r="A1117" s="54"/>
      <c r="B1117" s="54"/>
      <c r="C1117" s="54"/>
      <c r="D1117" s="54"/>
      <c r="E1117" s="54"/>
      <c r="F1117" s="54"/>
      <c r="G1117" s="54"/>
      <c r="H1117" s="54"/>
      <c r="I1117" s="54"/>
      <c r="J1117" s="54"/>
      <c r="K1117" s="54"/>
    </row>
    <row r="1118" spans="1:11" ht="18" customHeight="1" x14ac:dyDescent="0.2">
      <c r="A1118" s="68" t="s">
        <v>1517</v>
      </c>
      <c r="B1118" s="67" t="s">
        <v>5</v>
      </c>
      <c r="C1118" s="68" t="s">
        <v>6</v>
      </c>
      <c r="D1118" s="68" t="s">
        <v>7</v>
      </c>
      <c r="E1118" s="76" t="s">
        <v>8</v>
      </c>
      <c r="F1118" s="76"/>
      <c r="G1118" s="75" t="s">
        <v>9</v>
      </c>
      <c r="H1118" s="67" t="s">
        <v>10</v>
      </c>
      <c r="I1118" s="67" t="s">
        <v>418</v>
      </c>
      <c r="J1118" s="67" t="s">
        <v>417</v>
      </c>
      <c r="K1118" s="67" t="s">
        <v>12</v>
      </c>
    </row>
    <row r="1119" spans="1:11" ht="39" customHeight="1" x14ac:dyDescent="0.2">
      <c r="A1119" s="73" t="s">
        <v>397</v>
      </c>
      <c r="B1119" s="74" t="s">
        <v>374</v>
      </c>
      <c r="C1119" s="73" t="s">
        <v>16</v>
      </c>
      <c r="D1119" s="73" t="s">
        <v>375</v>
      </c>
      <c r="E1119" s="72" t="s">
        <v>18</v>
      </c>
      <c r="F1119" s="72"/>
      <c r="G1119" s="71" t="s">
        <v>19</v>
      </c>
      <c r="H1119" s="70">
        <v>1</v>
      </c>
      <c r="I1119" s="69"/>
      <c r="J1119" s="69">
        <v>0.48</v>
      </c>
      <c r="K1119" s="69">
        <v>0.48</v>
      </c>
    </row>
    <row r="1120" spans="1:11" ht="51.95" customHeight="1" x14ac:dyDescent="0.2">
      <c r="A1120" s="65" t="s">
        <v>424</v>
      </c>
      <c r="B1120" s="66" t="s">
        <v>570</v>
      </c>
      <c r="C1120" s="65" t="s">
        <v>16</v>
      </c>
      <c r="D1120" s="65" t="s">
        <v>569</v>
      </c>
      <c r="E1120" s="61" t="s">
        <v>537</v>
      </c>
      <c r="F1120" s="61"/>
      <c r="G1120" s="63" t="s">
        <v>536</v>
      </c>
      <c r="H1120" s="64">
        <v>5.0000000000000001E-4</v>
      </c>
      <c r="I1120" s="64">
        <v>0</v>
      </c>
      <c r="J1120" s="77">
        <v>94.61</v>
      </c>
      <c r="K1120" s="77">
        <v>0.04</v>
      </c>
    </row>
    <row r="1121" spans="1:11" ht="51.95" customHeight="1" x14ac:dyDescent="0.2">
      <c r="A1121" s="65" t="s">
        <v>424</v>
      </c>
      <c r="B1121" s="66" t="s">
        <v>572</v>
      </c>
      <c r="C1121" s="65" t="s">
        <v>16</v>
      </c>
      <c r="D1121" s="65" t="s">
        <v>571</v>
      </c>
      <c r="E1121" s="61" t="s">
        <v>537</v>
      </c>
      <c r="F1121" s="61"/>
      <c r="G1121" s="63" t="s">
        <v>540</v>
      </c>
      <c r="H1121" s="64">
        <v>1.1999999999999999E-3</v>
      </c>
      <c r="I1121" s="64">
        <v>0</v>
      </c>
      <c r="J1121" s="77">
        <v>370.94</v>
      </c>
      <c r="K1121" s="77">
        <v>0.44</v>
      </c>
    </row>
    <row r="1122" spans="1:11" ht="25.5" x14ac:dyDescent="0.2">
      <c r="A1122" s="58"/>
      <c r="B1122" s="58"/>
      <c r="C1122" s="58"/>
      <c r="D1122" s="58"/>
      <c r="E1122" s="58"/>
      <c r="F1122" s="58" t="s">
        <v>391</v>
      </c>
      <c r="G1122" s="57">
        <v>0.01</v>
      </c>
      <c r="H1122" s="58" t="s">
        <v>390</v>
      </c>
      <c r="I1122" s="57">
        <v>0.02</v>
      </c>
      <c r="J1122" s="58" t="s">
        <v>389</v>
      </c>
      <c r="K1122" s="57">
        <v>0.03</v>
      </c>
    </row>
    <row r="1123" spans="1:11" ht="25.5" x14ac:dyDescent="0.2">
      <c r="A1123" s="58"/>
      <c r="B1123" s="58"/>
      <c r="C1123" s="58"/>
      <c r="D1123" s="58"/>
      <c r="E1123" s="58"/>
      <c r="F1123" s="58" t="s">
        <v>388</v>
      </c>
      <c r="G1123" s="57">
        <v>0.1</v>
      </c>
      <c r="H1123" s="59"/>
      <c r="I1123" s="59" t="s">
        <v>387</v>
      </c>
      <c r="J1123" s="58"/>
      <c r="K1123" s="57">
        <v>0.57999999999999996</v>
      </c>
    </row>
    <row r="1124" spans="1:11" ht="50.1" customHeight="1" thickBot="1" x14ac:dyDescent="0.25">
      <c r="A1124" s="51"/>
      <c r="B1124" s="51"/>
      <c r="C1124" s="51"/>
      <c r="D1124" s="51"/>
      <c r="E1124" s="51"/>
      <c r="F1124" s="51"/>
      <c r="G1124" s="51"/>
      <c r="H1124" s="51" t="s">
        <v>386</v>
      </c>
      <c r="I1124" s="56" t="s">
        <v>359</v>
      </c>
      <c r="J1124" s="51" t="s">
        <v>384</v>
      </c>
      <c r="K1124" s="55">
        <v>0</v>
      </c>
    </row>
    <row r="1125" spans="1:11" ht="0.95" customHeight="1" thickTop="1" x14ac:dyDescent="0.2">
      <c r="A1125" s="54"/>
      <c r="B1125" s="54"/>
      <c r="C1125" s="54"/>
      <c r="D1125" s="54"/>
      <c r="E1125" s="54"/>
      <c r="F1125" s="54"/>
      <c r="G1125" s="54"/>
      <c r="H1125" s="54"/>
      <c r="I1125" s="54"/>
      <c r="J1125" s="54"/>
      <c r="K1125" s="54"/>
    </row>
    <row r="1126" spans="1:11" ht="18" customHeight="1" x14ac:dyDescent="0.2">
      <c r="A1126" s="68"/>
      <c r="B1126" s="67" t="s">
        <v>5</v>
      </c>
      <c r="C1126" s="68" t="s">
        <v>6</v>
      </c>
      <c r="D1126" s="68" t="s">
        <v>7</v>
      </c>
      <c r="E1126" s="76" t="s">
        <v>8</v>
      </c>
      <c r="F1126" s="76"/>
      <c r="G1126" s="75" t="s">
        <v>9</v>
      </c>
      <c r="H1126" s="67" t="s">
        <v>10</v>
      </c>
      <c r="I1126" s="67" t="s">
        <v>418</v>
      </c>
      <c r="J1126" s="67" t="s">
        <v>417</v>
      </c>
      <c r="K1126" s="67" t="s">
        <v>12</v>
      </c>
    </row>
    <row r="1127" spans="1:11" ht="39" customHeight="1" x14ac:dyDescent="0.2">
      <c r="A1127" s="92" t="s">
        <v>440</v>
      </c>
      <c r="B1127" s="93" t="s">
        <v>153</v>
      </c>
      <c r="C1127" s="92" t="s">
        <v>21</v>
      </c>
      <c r="D1127" s="92" t="s">
        <v>154</v>
      </c>
      <c r="E1127" s="91" t="s">
        <v>155</v>
      </c>
      <c r="F1127" s="91"/>
      <c r="G1127" s="90" t="s">
        <v>71</v>
      </c>
      <c r="H1127" s="89">
        <v>1</v>
      </c>
      <c r="I1127" s="88"/>
      <c r="J1127" s="88">
        <v>17.13</v>
      </c>
      <c r="K1127" s="88">
        <v>17.13</v>
      </c>
    </row>
    <row r="1128" spans="1:11" ht="25.5" x14ac:dyDescent="0.2">
      <c r="A1128" s="58"/>
      <c r="B1128" s="58"/>
      <c r="C1128" s="58"/>
      <c r="D1128" s="58"/>
      <c r="E1128" s="58"/>
      <c r="F1128" s="58" t="s">
        <v>391</v>
      </c>
      <c r="G1128" s="57">
        <v>0</v>
      </c>
      <c r="H1128" s="58" t="s">
        <v>390</v>
      </c>
      <c r="I1128" s="57">
        <v>0</v>
      </c>
      <c r="J1128" s="58" t="s">
        <v>389</v>
      </c>
      <c r="K1128" s="57">
        <v>0</v>
      </c>
    </row>
    <row r="1129" spans="1:11" ht="25.5" x14ac:dyDescent="0.2">
      <c r="A1129" s="58"/>
      <c r="B1129" s="58"/>
      <c r="C1129" s="58"/>
      <c r="D1129" s="58"/>
      <c r="E1129" s="58"/>
      <c r="F1129" s="58" t="s">
        <v>388</v>
      </c>
      <c r="G1129" s="57"/>
      <c r="H1129" s="59"/>
      <c r="I1129" s="59" t="s">
        <v>387</v>
      </c>
      <c r="J1129" s="58"/>
      <c r="K1129" s="57">
        <v>20.764986</v>
      </c>
    </row>
    <row r="1130" spans="1:11" ht="50.1" customHeight="1" thickBot="1" x14ac:dyDescent="0.25">
      <c r="A1130" s="51"/>
      <c r="B1130" s="51"/>
      <c r="C1130" s="51"/>
      <c r="D1130" s="51"/>
      <c r="E1130" s="51"/>
      <c r="F1130" s="51"/>
      <c r="G1130" s="51"/>
      <c r="H1130" s="51" t="s">
        <v>386</v>
      </c>
      <c r="I1130" s="56" t="s">
        <v>1516</v>
      </c>
      <c r="J1130" s="51" t="s">
        <v>384</v>
      </c>
      <c r="K1130" s="55">
        <v>2081.6</v>
      </c>
    </row>
    <row r="1131" spans="1:11" ht="0.95" customHeight="1" thickTop="1" x14ac:dyDescent="0.2">
      <c r="A1131" s="54"/>
      <c r="B1131" s="54"/>
      <c r="C1131" s="54"/>
      <c r="D1131" s="54"/>
      <c r="E1131" s="54"/>
      <c r="F1131" s="54"/>
      <c r="G1131" s="54"/>
      <c r="H1131" s="54"/>
      <c r="I1131" s="54"/>
      <c r="J1131" s="54"/>
      <c r="K1131" s="54"/>
    </row>
    <row r="1132" spans="1:11" ht="18" customHeight="1" x14ac:dyDescent="0.2">
      <c r="A1132" s="68"/>
      <c r="B1132" s="67" t="s">
        <v>5</v>
      </c>
      <c r="C1132" s="68" t="s">
        <v>6</v>
      </c>
      <c r="D1132" s="68" t="s">
        <v>7</v>
      </c>
      <c r="E1132" s="76" t="s">
        <v>8</v>
      </c>
      <c r="F1132" s="76"/>
      <c r="G1132" s="75" t="s">
        <v>9</v>
      </c>
      <c r="H1132" s="67" t="s">
        <v>10</v>
      </c>
      <c r="I1132" s="67" t="s">
        <v>418</v>
      </c>
      <c r="J1132" s="67" t="s">
        <v>417</v>
      </c>
      <c r="K1132" s="67" t="s">
        <v>12</v>
      </c>
    </row>
    <row r="1133" spans="1:11" ht="26.1" customHeight="1" x14ac:dyDescent="0.2">
      <c r="A1133" s="92" t="s">
        <v>440</v>
      </c>
      <c r="B1133" s="93" t="s">
        <v>170</v>
      </c>
      <c r="C1133" s="92" t="s">
        <v>21</v>
      </c>
      <c r="D1133" s="92" t="s">
        <v>171</v>
      </c>
      <c r="E1133" s="91" t="s">
        <v>172</v>
      </c>
      <c r="F1133" s="91"/>
      <c r="G1133" s="90" t="s">
        <v>107</v>
      </c>
      <c r="H1133" s="89">
        <v>1</v>
      </c>
      <c r="I1133" s="88"/>
      <c r="J1133" s="88">
        <v>21.44</v>
      </c>
      <c r="K1133" s="88">
        <v>21.44</v>
      </c>
    </row>
    <row r="1134" spans="1:11" ht="25.5" x14ac:dyDescent="0.2">
      <c r="A1134" s="58"/>
      <c r="B1134" s="58"/>
      <c r="C1134" s="58"/>
      <c r="D1134" s="58"/>
      <c r="E1134" s="58"/>
      <c r="F1134" s="58" t="s">
        <v>391</v>
      </c>
      <c r="G1134" s="57">
        <v>0</v>
      </c>
      <c r="H1134" s="58" t="s">
        <v>390</v>
      </c>
      <c r="I1134" s="57">
        <v>0</v>
      </c>
      <c r="J1134" s="58" t="s">
        <v>389</v>
      </c>
      <c r="K1134" s="57">
        <v>0</v>
      </c>
    </row>
    <row r="1135" spans="1:11" ht="25.5" x14ac:dyDescent="0.2">
      <c r="A1135" s="58"/>
      <c r="B1135" s="58"/>
      <c r="C1135" s="58"/>
      <c r="D1135" s="58"/>
      <c r="E1135" s="58"/>
      <c r="F1135" s="58" t="s">
        <v>388</v>
      </c>
      <c r="G1135" s="57"/>
      <c r="H1135" s="59"/>
      <c r="I1135" s="59" t="s">
        <v>387</v>
      </c>
      <c r="J1135" s="58"/>
      <c r="K1135" s="57">
        <v>25.989567999999998</v>
      </c>
    </row>
    <row r="1136" spans="1:11" ht="50.1" customHeight="1" thickBot="1" x14ac:dyDescent="0.25">
      <c r="A1136" s="51"/>
      <c r="B1136" s="51"/>
      <c r="C1136" s="51"/>
      <c r="D1136" s="51"/>
      <c r="E1136" s="51"/>
      <c r="F1136" s="51"/>
      <c r="G1136" s="51"/>
      <c r="H1136" s="51" t="s">
        <v>386</v>
      </c>
      <c r="I1136" s="56" t="s">
        <v>1516</v>
      </c>
      <c r="J1136" s="51" t="s">
        <v>384</v>
      </c>
      <c r="K1136" s="55">
        <v>2605.0100000000002</v>
      </c>
    </row>
    <row r="1137" spans="1:11" ht="0.95" customHeight="1" thickTop="1" x14ac:dyDescent="0.2">
      <c r="A1137" s="54"/>
      <c r="B1137" s="54"/>
      <c r="C1137" s="54"/>
      <c r="D1137" s="54"/>
      <c r="E1137" s="54"/>
      <c r="F1137" s="54"/>
      <c r="G1137" s="54"/>
      <c r="H1137" s="54"/>
      <c r="I1137" s="54"/>
      <c r="J1137" s="54"/>
      <c r="K1137" s="54"/>
    </row>
    <row r="1138" spans="1:11" ht="24" customHeight="1" x14ac:dyDescent="0.2">
      <c r="A1138" s="85" t="s">
        <v>1515</v>
      </c>
      <c r="B1138" s="85"/>
      <c r="C1138" s="85"/>
      <c r="D1138" s="85" t="s">
        <v>1413</v>
      </c>
      <c r="E1138" s="85"/>
      <c r="F1138" s="87"/>
      <c r="G1138" s="87"/>
      <c r="H1138" s="85"/>
      <c r="I1138" s="86"/>
      <c r="J1138" s="85"/>
      <c r="K1138" s="84">
        <v>10055.219999999999</v>
      </c>
    </row>
    <row r="1139" spans="1:11" ht="18" customHeight="1" x14ac:dyDescent="0.2">
      <c r="A1139" s="68" t="s">
        <v>1514</v>
      </c>
      <c r="B1139" s="67" t="s">
        <v>5</v>
      </c>
      <c r="C1139" s="68" t="s">
        <v>6</v>
      </c>
      <c r="D1139" s="68" t="s">
        <v>7</v>
      </c>
      <c r="E1139" s="76" t="s">
        <v>8</v>
      </c>
      <c r="F1139" s="76"/>
      <c r="G1139" s="75" t="s">
        <v>9</v>
      </c>
      <c r="H1139" s="67" t="s">
        <v>10</v>
      </c>
      <c r="I1139" s="67" t="s">
        <v>417</v>
      </c>
      <c r="J1139" s="67" t="s">
        <v>12</v>
      </c>
    </row>
    <row r="1140" spans="1:11" ht="39" customHeight="1" x14ac:dyDescent="0.2">
      <c r="A1140" s="73" t="s">
        <v>397</v>
      </c>
      <c r="B1140" s="74" t="s">
        <v>120</v>
      </c>
      <c r="C1140" s="73" t="s">
        <v>39</v>
      </c>
      <c r="D1140" s="73" t="s">
        <v>121</v>
      </c>
      <c r="E1140" s="72" t="s">
        <v>53</v>
      </c>
      <c r="F1140" s="72"/>
      <c r="G1140" s="71" t="s">
        <v>122</v>
      </c>
      <c r="H1140" s="70">
        <v>1</v>
      </c>
      <c r="I1140" s="69">
        <v>1.33</v>
      </c>
      <c r="J1140" s="69">
        <v>1.33</v>
      </c>
    </row>
    <row r="1141" spans="1:11" ht="15" customHeight="1" x14ac:dyDescent="0.2">
      <c r="A1141" s="76" t="s">
        <v>520</v>
      </c>
      <c r="B1141" s="94" t="s">
        <v>5</v>
      </c>
      <c r="C1141" s="76" t="s">
        <v>6</v>
      </c>
      <c r="D1141" s="76" t="s">
        <v>519</v>
      </c>
      <c r="E1141" s="94" t="s">
        <v>409</v>
      </c>
      <c r="F1141" s="95" t="s">
        <v>518</v>
      </c>
      <c r="G1141" s="94"/>
      <c r="H1141" s="95" t="s">
        <v>406</v>
      </c>
      <c r="I1141" s="94"/>
      <c r="J1141" s="94" t="s">
        <v>503</v>
      </c>
    </row>
    <row r="1142" spans="1:11" ht="15" customHeight="1" x14ac:dyDescent="0.2">
      <c r="A1142" s="94"/>
      <c r="B1142" s="94"/>
      <c r="C1142" s="94"/>
      <c r="D1142" s="94"/>
      <c r="E1142" s="94"/>
      <c r="F1142" s="67" t="s">
        <v>517</v>
      </c>
      <c r="G1142" s="67" t="s">
        <v>516</v>
      </c>
      <c r="H1142" s="67" t="s">
        <v>517</v>
      </c>
      <c r="I1142" s="67" t="s">
        <v>516</v>
      </c>
      <c r="J1142" s="94"/>
    </row>
    <row r="1143" spans="1:11" ht="26.1" customHeight="1" x14ac:dyDescent="0.2">
      <c r="A1143" s="82" t="s">
        <v>440</v>
      </c>
      <c r="B1143" s="83" t="s">
        <v>812</v>
      </c>
      <c r="C1143" s="82" t="s">
        <v>39</v>
      </c>
      <c r="D1143" s="82" t="s">
        <v>811</v>
      </c>
      <c r="E1143" s="79">
        <v>1</v>
      </c>
      <c r="F1143" s="78">
        <v>1</v>
      </c>
      <c r="G1143" s="78">
        <v>0</v>
      </c>
      <c r="H1143" s="96">
        <v>393.71</v>
      </c>
      <c r="I1143" s="96">
        <v>120.08</v>
      </c>
      <c r="J1143" s="96">
        <v>393.71</v>
      </c>
    </row>
    <row r="1144" spans="1:11" ht="20.100000000000001" customHeight="1" x14ac:dyDescent="0.2">
      <c r="A1144" s="48"/>
      <c r="B1144" s="48"/>
      <c r="C1144" s="48"/>
      <c r="D1144" s="48"/>
      <c r="E1144" s="48"/>
      <c r="F1144" s="48" t="s">
        <v>505</v>
      </c>
      <c r="G1144" s="48"/>
      <c r="H1144" s="48"/>
      <c r="I1144" s="48"/>
      <c r="J1144" s="51">
        <v>393.7099</v>
      </c>
    </row>
    <row r="1145" spans="1:11" ht="20.100000000000001" customHeight="1" x14ac:dyDescent="0.2">
      <c r="A1145" s="48"/>
      <c r="B1145" s="48"/>
      <c r="C1145" s="48"/>
      <c r="D1145" s="48"/>
      <c r="E1145" s="48"/>
      <c r="F1145" s="48" t="s">
        <v>416</v>
      </c>
      <c r="G1145" s="48"/>
      <c r="H1145" s="48"/>
      <c r="I1145" s="48"/>
      <c r="J1145" s="51">
        <v>393.7099</v>
      </c>
    </row>
    <row r="1146" spans="1:11" ht="20.100000000000001" customHeight="1" x14ac:dyDescent="0.2">
      <c r="A1146" s="48"/>
      <c r="B1146" s="48"/>
      <c r="C1146" s="48"/>
      <c r="D1146" s="48"/>
      <c r="E1146" s="48"/>
      <c r="F1146" s="48" t="s">
        <v>415</v>
      </c>
      <c r="G1146" s="48"/>
      <c r="H1146" s="48"/>
      <c r="I1146" s="48"/>
      <c r="J1146" s="51">
        <v>296.56</v>
      </c>
    </row>
    <row r="1147" spans="1:11" ht="20.100000000000001" customHeight="1" x14ac:dyDescent="0.2">
      <c r="A1147" s="48"/>
      <c r="B1147" s="48"/>
      <c r="C1147" s="48"/>
      <c r="D1147" s="48"/>
      <c r="E1147" s="48"/>
      <c r="F1147" s="48" t="s">
        <v>414</v>
      </c>
      <c r="G1147" s="48"/>
      <c r="H1147" s="48"/>
      <c r="I1147" s="48"/>
      <c r="J1147" s="51">
        <v>1.3275999999999999</v>
      </c>
    </row>
    <row r="1148" spans="1:11" ht="20.100000000000001" customHeight="1" x14ac:dyDescent="0.2">
      <c r="A1148" s="48"/>
      <c r="B1148" s="48"/>
      <c r="C1148" s="48"/>
      <c r="D1148" s="48"/>
      <c r="E1148" s="48"/>
      <c r="F1148" s="48" t="s">
        <v>413</v>
      </c>
      <c r="G1148" s="48"/>
      <c r="H1148" s="48"/>
      <c r="I1148" s="48"/>
      <c r="J1148" s="51">
        <v>0</v>
      </c>
    </row>
    <row r="1149" spans="1:11" ht="20.100000000000001" customHeight="1" x14ac:dyDescent="0.2">
      <c r="A1149" s="48"/>
      <c r="B1149" s="48"/>
      <c r="C1149" s="48"/>
      <c r="D1149" s="48"/>
      <c r="E1149" s="48"/>
      <c r="F1149" s="48" t="s">
        <v>412</v>
      </c>
      <c r="G1149" s="48"/>
      <c r="H1149" s="48"/>
      <c r="I1149" s="48"/>
      <c r="J1149" s="51">
        <v>0</v>
      </c>
    </row>
    <row r="1150" spans="1:11" x14ac:dyDescent="0.2">
      <c r="A1150" s="58"/>
      <c r="B1150" s="58"/>
      <c r="C1150" s="58"/>
      <c r="D1150" s="58"/>
      <c r="E1150" s="58" t="s">
        <v>391</v>
      </c>
      <c r="F1150" s="57">
        <v>0</v>
      </c>
      <c r="G1150" s="58" t="s">
        <v>390</v>
      </c>
      <c r="H1150" s="57">
        <v>0</v>
      </c>
      <c r="I1150" s="58" t="s">
        <v>389</v>
      </c>
      <c r="J1150" s="57">
        <v>0</v>
      </c>
    </row>
    <row r="1151" spans="1:11" x14ac:dyDescent="0.2">
      <c r="A1151" s="58"/>
      <c r="B1151" s="58"/>
      <c r="C1151" s="58"/>
      <c r="D1151" s="58"/>
      <c r="E1151" s="58" t="s">
        <v>388</v>
      </c>
      <c r="F1151" s="57">
        <v>0.28000000000000003</v>
      </c>
      <c r="G1151" s="58"/>
      <c r="H1151" s="59" t="s">
        <v>387</v>
      </c>
      <c r="I1151" s="59"/>
      <c r="J1151" s="57">
        <v>1.61</v>
      </c>
    </row>
    <row r="1152" spans="1:11" ht="50.1" customHeight="1" thickBot="1" x14ac:dyDescent="0.25">
      <c r="A1152" s="51"/>
      <c r="B1152" s="51"/>
      <c r="C1152" s="51"/>
      <c r="D1152" s="51"/>
      <c r="E1152" s="51"/>
      <c r="F1152" s="51"/>
      <c r="G1152" s="51" t="s">
        <v>386</v>
      </c>
      <c r="H1152" s="56" t="s">
        <v>1513</v>
      </c>
      <c r="I1152" s="51" t="s">
        <v>384</v>
      </c>
      <c r="J1152" s="55">
        <v>10055.219999999999</v>
      </c>
    </row>
    <row r="1153" spans="1:11" ht="0.95" customHeight="1" thickTop="1" x14ac:dyDescent="0.2">
      <c r="A1153" s="54"/>
      <c r="B1153" s="54"/>
      <c r="C1153" s="54"/>
      <c r="D1153" s="54"/>
      <c r="E1153" s="54"/>
      <c r="F1153" s="54"/>
      <c r="G1153" s="54"/>
      <c r="H1153" s="54"/>
      <c r="I1153" s="54"/>
      <c r="J1153" s="54"/>
    </row>
    <row r="1154" spans="1:11" ht="24" customHeight="1" x14ac:dyDescent="0.2">
      <c r="A1154" s="85" t="s">
        <v>1512</v>
      </c>
      <c r="B1154" s="85"/>
      <c r="C1154" s="85"/>
      <c r="D1154" s="85" t="s">
        <v>1511</v>
      </c>
      <c r="E1154" s="85"/>
      <c r="F1154" s="87"/>
      <c r="G1154" s="87"/>
      <c r="H1154" s="85"/>
      <c r="I1154" s="86"/>
      <c r="J1154" s="85"/>
      <c r="K1154" s="84">
        <v>254879.4</v>
      </c>
    </row>
    <row r="1155" spans="1:11" ht="18" customHeight="1" x14ac:dyDescent="0.2">
      <c r="A1155" s="68"/>
      <c r="B1155" s="67" t="s">
        <v>5</v>
      </c>
      <c r="C1155" s="68" t="s">
        <v>6</v>
      </c>
      <c r="D1155" s="68" t="s">
        <v>7</v>
      </c>
      <c r="E1155" s="76" t="s">
        <v>8</v>
      </c>
      <c r="F1155" s="76"/>
      <c r="G1155" s="75" t="s">
        <v>9</v>
      </c>
      <c r="H1155" s="67" t="s">
        <v>10</v>
      </c>
      <c r="I1155" s="67" t="s">
        <v>418</v>
      </c>
      <c r="J1155" s="67" t="s">
        <v>417</v>
      </c>
      <c r="K1155" s="67" t="s">
        <v>12</v>
      </c>
    </row>
    <row r="1156" spans="1:11" ht="39" customHeight="1" x14ac:dyDescent="0.2">
      <c r="A1156" s="92" t="s">
        <v>440</v>
      </c>
      <c r="B1156" s="93" t="s">
        <v>46</v>
      </c>
      <c r="C1156" s="92" t="s">
        <v>16</v>
      </c>
      <c r="D1156" s="92" t="s">
        <v>47</v>
      </c>
      <c r="E1156" s="91" t="s">
        <v>23</v>
      </c>
      <c r="F1156" s="91"/>
      <c r="G1156" s="90" t="s">
        <v>35</v>
      </c>
      <c r="H1156" s="89">
        <v>1</v>
      </c>
      <c r="I1156" s="88"/>
      <c r="J1156" s="88">
        <v>494.63</v>
      </c>
      <c r="K1156" s="88">
        <v>494.63</v>
      </c>
    </row>
    <row r="1157" spans="1:11" ht="25.5" x14ac:dyDescent="0.2">
      <c r="A1157" s="58"/>
      <c r="B1157" s="58"/>
      <c r="C1157" s="58"/>
      <c r="D1157" s="58"/>
      <c r="E1157" s="58"/>
      <c r="F1157" s="58" t="s">
        <v>391</v>
      </c>
      <c r="G1157" s="57">
        <v>0</v>
      </c>
      <c r="H1157" s="58" t="s">
        <v>390</v>
      </c>
      <c r="I1157" s="57">
        <v>0</v>
      </c>
      <c r="J1157" s="58" t="s">
        <v>389</v>
      </c>
      <c r="K1157" s="57">
        <v>0</v>
      </c>
    </row>
    <row r="1158" spans="1:11" ht="25.5" x14ac:dyDescent="0.2">
      <c r="A1158" s="58"/>
      <c r="B1158" s="58"/>
      <c r="C1158" s="58"/>
      <c r="D1158" s="58"/>
      <c r="E1158" s="58"/>
      <c r="F1158" s="58" t="s">
        <v>388</v>
      </c>
      <c r="G1158" s="57"/>
      <c r="H1158" s="59"/>
      <c r="I1158" s="59" t="s">
        <v>387</v>
      </c>
      <c r="J1158" s="58"/>
      <c r="K1158" s="57">
        <v>570.20946400000003</v>
      </c>
    </row>
    <row r="1159" spans="1:11" ht="50.1" customHeight="1" thickBot="1" x14ac:dyDescent="0.25">
      <c r="A1159" s="51"/>
      <c r="B1159" s="51"/>
      <c r="C1159" s="51"/>
      <c r="D1159" s="51"/>
      <c r="E1159" s="51"/>
      <c r="F1159" s="51"/>
      <c r="G1159" s="51"/>
      <c r="H1159" s="51" t="s">
        <v>386</v>
      </c>
      <c r="I1159" s="56" t="s">
        <v>1510</v>
      </c>
      <c r="J1159" s="51" t="s">
        <v>384</v>
      </c>
      <c r="K1159" s="55">
        <v>254879.4</v>
      </c>
    </row>
    <row r="1160" spans="1:11" ht="0.95" customHeight="1" thickTop="1" x14ac:dyDescent="0.2">
      <c r="A1160" s="54"/>
      <c r="B1160" s="54"/>
      <c r="C1160" s="54"/>
      <c r="D1160" s="54"/>
      <c r="E1160" s="54"/>
      <c r="F1160" s="54"/>
      <c r="G1160" s="54"/>
      <c r="H1160" s="54"/>
      <c r="I1160" s="54"/>
      <c r="J1160" s="54"/>
      <c r="K1160" s="54"/>
    </row>
    <row r="1161" spans="1:11" ht="26.1" customHeight="1" x14ac:dyDescent="0.2">
      <c r="A1161" s="85" t="s">
        <v>1509</v>
      </c>
      <c r="B1161" s="85"/>
      <c r="C1161" s="85"/>
      <c r="D1161" s="85" t="s">
        <v>1508</v>
      </c>
      <c r="E1161" s="85"/>
      <c r="F1161" s="87"/>
      <c r="G1161" s="87"/>
      <c r="H1161" s="85"/>
      <c r="I1161" s="86"/>
      <c r="J1161" s="85"/>
      <c r="K1161" s="84">
        <v>1052802.3</v>
      </c>
    </row>
    <row r="1162" spans="1:11" ht="18" customHeight="1" x14ac:dyDescent="0.2">
      <c r="A1162" s="68" t="s">
        <v>1507</v>
      </c>
      <c r="B1162" s="67" t="s">
        <v>5</v>
      </c>
      <c r="C1162" s="68" t="s">
        <v>6</v>
      </c>
      <c r="D1162" s="68" t="s">
        <v>7</v>
      </c>
      <c r="E1162" s="76" t="s">
        <v>8</v>
      </c>
      <c r="F1162" s="76"/>
      <c r="G1162" s="75" t="s">
        <v>9</v>
      </c>
      <c r="H1162" s="67" t="s">
        <v>10</v>
      </c>
      <c r="I1162" s="67" t="s">
        <v>418</v>
      </c>
      <c r="J1162" s="67" t="s">
        <v>417</v>
      </c>
      <c r="K1162" s="67" t="s">
        <v>12</v>
      </c>
    </row>
    <row r="1163" spans="1:11" ht="65.099999999999994" customHeight="1" x14ac:dyDescent="0.2">
      <c r="A1163" s="73" t="s">
        <v>397</v>
      </c>
      <c r="B1163" s="74" t="s">
        <v>103</v>
      </c>
      <c r="C1163" s="73" t="s">
        <v>16</v>
      </c>
      <c r="D1163" s="73" t="s">
        <v>104</v>
      </c>
      <c r="E1163" s="72" t="s">
        <v>79</v>
      </c>
      <c r="F1163" s="72"/>
      <c r="G1163" s="71" t="s">
        <v>44</v>
      </c>
      <c r="H1163" s="70">
        <v>1</v>
      </c>
      <c r="I1163" s="69"/>
      <c r="J1163" s="69">
        <v>9.52</v>
      </c>
      <c r="K1163" s="69">
        <v>9.52</v>
      </c>
    </row>
    <row r="1164" spans="1:11" ht="39" customHeight="1" x14ac:dyDescent="0.2">
      <c r="A1164" s="65" t="s">
        <v>424</v>
      </c>
      <c r="B1164" s="66" t="s">
        <v>1180</v>
      </c>
      <c r="C1164" s="65" t="s">
        <v>16</v>
      </c>
      <c r="D1164" s="65" t="s">
        <v>1179</v>
      </c>
      <c r="E1164" s="61" t="s">
        <v>537</v>
      </c>
      <c r="F1164" s="61"/>
      <c r="G1164" s="63" t="s">
        <v>540</v>
      </c>
      <c r="H1164" s="64">
        <v>2.8597999999999998E-2</v>
      </c>
      <c r="I1164" s="64">
        <v>0</v>
      </c>
      <c r="J1164" s="77">
        <v>216.69</v>
      </c>
      <c r="K1164" s="77">
        <v>6.19</v>
      </c>
    </row>
    <row r="1165" spans="1:11" ht="39" customHeight="1" x14ac:dyDescent="0.2">
      <c r="A1165" s="65" t="s">
        <v>424</v>
      </c>
      <c r="B1165" s="66" t="s">
        <v>1178</v>
      </c>
      <c r="C1165" s="65" t="s">
        <v>16</v>
      </c>
      <c r="D1165" s="65" t="s">
        <v>1177</v>
      </c>
      <c r="E1165" s="61" t="s">
        <v>537</v>
      </c>
      <c r="F1165" s="61"/>
      <c r="G1165" s="63" t="s">
        <v>536</v>
      </c>
      <c r="H1165" s="64">
        <v>2.2526899999999999E-2</v>
      </c>
      <c r="I1165" s="64">
        <v>0</v>
      </c>
      <c r="J1165" s="77">
        <v>91.85</v>
      </c>
      <c r="K1165" s="77">
        <v>2.06</v>
      </c>
    </row>
    <row r="1166" spans="1:11" ht="24" customHeight="1" x14ac:dyDescent="0.2">
      <c r="A1166" s="65" t="s">
        <v>424</v>
      </c>
      <c r="B1166" s="66" t="s">
        <v>561</v>
      </c>
      <c r="C1166" s="65" t="s">
        <v>16</v>
      </c>
      <c r="D1166" s="65" t="s">
        <v>560</v>
      </c>
      <c r="E1166" s="61" t="s">
        <v>421</v>
      </c>
      <c r="F1166" s="61"/>
      <c r="G1166" s="63" t="s">
        <v>420</v>
      </c>
      <c r="H1166" s="64">
        <v>5.1124900000000001E-2</v>
      </c>
      <c r="I1166" s="64">
        <v>0</v>
      </c>
      <c r="J1166" s="77">
        <v>24.94</v>
      </c>
      <c r="K1166" s="77">
        <v>1.27</v>
      </c>
    </row>
    <row r="1167" spans="1:11" ht="25.5" x14ac:dyDescent="0.2">
      <c r="A1167" s="58"/>
      <c r="B1167" s="58"/>
      <c r="C1167" s="58"/>
      <c r="D1167" s="58"/>
      <c r="E1167" s="58"/>
      <c r="F1167" s="58" t="s">
        <v>391</v>
      </c>
      <c r="G1167" s="57">
        <v>0.94</v>
      </c>
      <c r="H1167" s="58" t="s">
        <v>390</v>
      </c>
      <c r="I1167" s="57">
        <v>1.05</v>
      </c>
      <c r="J1167" s="58" t="s">
        <v>389</v>
      </c>
      <c r="K1167" s="57">
        <v>1.99</v>
      </c>
    </row>
    <row r="1168" spans="1:11" ht="25.5" x14ac:dyDescent="0.2">
      <c r="A1168" s="58"/>
      <c r="B1168" s="58"/>
      <c r="C1168" s="58"/>
      <c r="D1168" s="58"/>
      <c r="E1168" s="58"/>
      <c r="F1168" s="58" t="s">
        <v>388</v>
      </c>
      <c r="G1168" s="57">
        <v>2.02</v>
      </c>
      <c r="H1168" s="59"/>
      <c r="I1168" s="59" t="s">
        <v>387</v>
      </c>
      <c r="J1168" s="58"/>
      <c r="K1168" s="57">
        <v>11.54</v>
      </c>
    </row>
    <row r="1169" spans="1:11" ht="50.1" customHeight="1" thickBot="1" x14ac:dyDescent="0.25">
      <c r="A1169" s="51"/>
      <c r="B1169" s="51"/>
      <c r="C1169" s="51"/>
      <c r="D1169" s="51"/>
      <c r="E1169" s="51"/>
      <c r="F1169" s="51"/>
      <c r="G1169" s="51"/>
      <c r="H1169" s="51" t="s">
        <v>386</v>
      </c>
      <c r="I1169" s="56" t="s">
        <v>1506</v>
      </c>
      <c r="J1169" s="51" t="s">
        <v>384</v>
      </c>
      <c r="K1169" s="55">
        <v>51034.720000000001</v>
      </c>
    </row>
    <row r="1170" spans="1:11" ht="0.95" customHeight="1" thickTop="1" x14ac:dyDescent="0.2">
      <c r="A1170" s="54"/>
      <c r="B1170" s="54"/>
      <c r="C1170" s="54"/>
      <c r="D1170" s="54"/>
      <c r="E1170" s="54"/>
      <c r="F1170" s="54"/>
      <c r="G1170" s="54"/>
      <c r="H1170" s="54"/>
      <c r="I1170" s="54"/>
      <c r="J1170" s="54"/>
      <c r="K1170" s="54"/>
    </row>
    <row r="1171" spans="1:11" ht="18" customHeight="1" x14ac:dyDescent="0.2">
      <c r="A1171" s="68" t="s">
        <v>1505</v>
      </c>
      <c r="B1171" s="67" t="s">
        <v>5</v>
      </c>
      <c r="C1171" s="68" t="s">
        <v>6</v>
      </c>
      <c r="D1171" s="68" t="s">
        <v>7</v>
      </c>
      <c r="E1171" s="76" t="s">
        <v>8</v>
      </c>
      <c r="F1171" s="76"/>
      <c r="G1171" s="75" t="s">
        <v>9</v>
      </c>
      <c r="H1171" s="67" t="s">
        <v>10</v>
      </c>
      <c r="I1171" s="67" t="s">
        <v>418</v>
      </c>
      <c r="J1171" s="67" t="s">
        <v>417</v>
      </c>
      <c r="K1171" s="67" t="s">
        <v>12</v>
      </c>
    </row>
    <row r="1172" spans="1:11" ht="51.95" customHeight="1" x14ac:dyDescent="0.2">
      <c r="A1172" s="73" t="s">
        <v>397</v>
      </c>
      <c r="B1172" s="74" t="s">
        <v>90</v>
      </c>
      <c r="C1172" s="73" t="s">
        <v>16</v>
      </c>
      <c r="D1172" s="73" t="s">
        <v>91</v>
      </c>
      <c r="E1172" s="72" t="s">
        <v>92</v>
      </c>
      <c r="F1172" s="72"/>
      <c r="G1172" s="71" t="s">
        <v>35</v>
      </c>
      <c r="H1172" s="70">
        <v>1</v>
      </c>
      <c r="I1172" s="69"/>
      <c r="J1172" s="69">
        <v>89.33</v>
      </c>
      <c r="K1172" s="69">
        <v>89.33</v>
      </c>
    </row>
    <row r="1173" spans="1:11" ht="26.1" customHeight="1" x14ac:dyDescent="0.2">
      <c r="A1173" s="65" t="s">
        <v>424</v>
      </c>
      <c r="B1173" s="66" t="s">
        <v>769</v>
      </c>
      <c r="C1173" s="65" t="s">
        <v>16</v>
      </c>
      <c r="D1173" s="65" t="s">
        <v>768</v>
      </c>
      <c r="E1173" s="61" t="s">
        <v>817</v>
      </c>
      <c r="F1173" s="61"/>
      <c r="G1173" s="63" t="s">
        <v>44</v>
      </c>
      <c r="H1173" s="64">
        <v>9.2999999999999992E-3</v>
      </c>
      <c r="I1173" s="64">
        <v>0</v>
      </c>
      <c r="J1173" s="77">
        <v>767.08</v>
      </c>
      <c r="K1173" s="77">
        <v>7.13</v>
      </c>
    </row>
    <row r="1174" spans="1:11" ht="39" customHeight="1" x14ac:dyDescent="0.2">
      <c r="A1174" s="65" t="s">
        <v>424</v>
      </c>
      <c r="B1174" s="66" t="s">
        <v>1178</v>
      </c>
      <c r="C1174" s="65" t="s">
        <v>16</v>
      </c>
      <c r="D1174" s="65" t="s">
        <v>1177</v>
      </c>
      <c r="E1174" s="61" t="s">
        <v>537</v>
      </c>
      <c r="F1174" s="61"/>
      <c r="G1174" s="63" t="s">
        <v>536</v>
      </c>
      <c r="H1174" s="64">
        <v>0.2167</v>
      </c>
      <c r="I1174" s="64">
        <v>0</v>
      </c>
      <c r="J1174" s="77">
        <v>91.85</v>
      </c>
      <c r="K1174" s="77">
        <v>19.899999999999999</v>
      </c>
    </row>
    <row r="1175" spans="1:11" ht="39" customHeight="1" x14ac:dyDescent="0.2">
      <c r="A1175" s="65" t="s">
        <v>424</v>
      </c>
      <c r="B1175" s="66" t="s">
        <v>1180</v>
      </c>
      <c r="C1175" s="65" t="s">
        <v>16</v>
      </c>
      <c r="D1175" s="65" t="s">
        <v>1179</v>
      </c>
      <c r="E1175" s="61" t="s">
        <v>537</v>
      </c>
      <c r="F1175" s="61"/>
      <c r="G1175" s="63" t="s">
        <v>540</v>
      </c>
      <c r="H1175" s="64">
        <v>0.1116</v>
      </c>
      <c r="I1175" s="64">
        <v>0</v>
      </c>
      <c r="J1175" s="77">
        <v>216.69</v>
      </c>
      <c r="K1175" s="77">
        <v>24.18</v>
      </c>
    </row>
    <row r="1176" spans="1:11" ht="24" customHeight="1" x14ac:dyDescent="0.2">
      <c r="A1176" s="65" t="s">
        <v>424</v>
      </c>
      <c r="B1176" s="66" t="s">
        <v>1245</v>
      </c>
      <c r="C1176" s="65" t="s">
        <v>16</v>
      </c>
      <c r="D1176" s="65" t="s">
        <v>1244</v>
      </c>
      <c r="E1176" s="61" t="s">
        <v>421</v>
      </c>
      <c r="F1176" s="61"/>
      <c r="G1176" s="63" t="s">
        <v>420</v>
      </c>
      <c r="H1176" s="64">
        <v>0.499</v>
      </c>
      <c r="I1176" s="64">
        <v>0</v>
      </c>
      <c r="J1176" s="77">
        <v>26.53</v>
      </c>
      <c r="K1176" s="77">
        <v>13.23</v>
      </c>
    </row>
    <row r="1177" spans="1:11" ht="24" customHeight="1" x14ac:dyDescent="0.2">
      <c r="A1177" s="65" t="s">
        <v>424</v>
      </c>
      <c r="B1177" s="66" t="s">
        <v>561</v>
      </c>
      <c r="C1177" s="65" t="s">
        <v>16</v>
      </c>
      <c r="D1177" s="65" t="s">
        <v>560</v>
      </c>
      <c r="E1177" s="61" t="s">
        <v>421</v>
      </c>
      <c r="F1177" s="61"/>
      <c r="G1177" s="63" t="s">
        <v>420</v>
      </c>
      <c r="H1177" s="64">
        <v>0.998</v>
      </c>
      <c r="I1177" s="64">
        <v>0</v>
      </c>
      <c r="J1177" s="77">
        <v>24.94</v>
      </c>
      <c r="K1177" s="77">
        <v>24.89</v>
      </c>
    </row>
    <row r="1178" spans="1:11" ht="25.5" x14ac:dyDescent="0.2">
      <c r="A1178" s="58"/>
      <c r="B1178" s="58"/>
      <c r="C1178" s="58"/>
      <c r="D1178" s="58"/>
      <c r="E1178" s="58"/>
      <c r="F1178" s="58" t="s">
        <v>391</v>
      </c>
      <c r="G1178" s="57">
        <v>16.27</v>
      </c>
      <c r="H1178" s="58" t="s">
        <v>390</v>
      </c>
      <c r="I1178" s="57">
        <v>17.93</v>
      </c>
      <c r="J1178" s="58" t="s">
        <v>389</v>
      </c>
      <c r="K1178" s="57">
        <v>34.200000000000003</v>
      </c>
    </row>
    <row r="1179" spans="1:11" ht="25.5" x14ac:dyDescent="0.2">
      <c r="A1179" s="58"/>
      <c r="B1179" s="58"/>
      <c r="C1179" s="58"/>
      <c r="D1179" s="58"/>
      <c r="E1179" s="58"/>
      <c r="F1179" s="58" t="s">
        <v>388</v>
      </c>
      <c r="G1179" s="57">
        <v>18.95</v>
      </c>
      <c r="H1179" s="59"/>
      <c r="I1179" s="59" t="s">
        <v>387</v>
      </c>
      <c r="J1179" s="58"/>
      <c r="K1179" s="57">
        <v>108.28</v>
      </c>
    </row>
    <row r="1180" spans="1:11" ht="50.1" customHeight="1" thickBot="1" x14ac:dyDescent="0.25">
      <c r="A1180" s="51"/>
      <c r="B1180" s="51"/>
      <c r="C1180" s="51"/>
      <c r="D1180" s="51"/>
      <c r="E1180" s="51"/>
      <c r="F1180" s="51"/>
      <c r="G1180" s="51"/>
      <c r="H1180" s="51" t="s">
        <v>386</v>
      </c>
      <c r="I1180" s="56" t="s">
        <v>1484</v>
      </c>
      <c r="J1180" s="51" t="s">
        <v>384</v>
      </c>
      <c r="K1180" s="55">
        <v>101025.24</v>
      </c>
    </row>
    <row r="1181" spans="1:11" ht="0.95" customHeight="1" thickTop="1" x14ac:dyDescent="0.2">
      <c r="A1181" s="54"/>
      <c r="B1181" s="54"/>
      <c r="C1181" s="54"/>
      <c r="D1181" s="54"/>
      <c r="E1181" s="54"/>
      <c r="F1181" s="54"/>
      <c r="G1181" s="54"/>
      <c r="H1181" s="54"/>
      <c r="I1181" s="54"/>
      <c r="J1181" s="54"/>
      <c r="K1181" s="54"/>
    </row>
    <row r="1182" spans="1:11" ht="18" customHeight="1" x14ac:dyDescent="0.2">
      <c r="A1182" s="68" t="s">
        <v>1504</v>
      </c>
      <c r="B1182" s="67" t="s">
        <v>5</v>
      </c>
      <c r="C1182" s="68" t="s">
        <v>6</v>
      </c>
      <c r="D1182" s="68" t="s">
        <v>7</v>
      </c>
      <c r="E1182" s="76" t="s">
        <v>8</v>
      </c>
      <c r="F1182" s="76"/>
      <c r="G1182" s="75" t="s">
        <v>9</v>
      </c>
      <c r="H1182" s="67" t="s">
        <v>10</v>
      </c>
      <c r="I1182" s="67" t="s">
        <v>418</v>
      </c>
      <c r="J1182" s="67" t="s">
        <v>417</v>
      </c>
      <c r="K1182" s="67" t="s">
        <v>12</v>
      </c>
    </row>
    <row r="1183" spans="1:11" ht="39" customHeight="1" x14ac:dyDescent="0.2">
      <c r="A1183" s="73" t="s">
        <v>397</v>
      </c>
      <c r="B1183" s="74" t="s">
        <v>55</v>
      </c>
      <c r="C1183" s="73" t="s">
        <v>16</v>
      </c>
      <c r="D1183" s="73" t="s">
        <v>56</v>
      </c>
      <c r="E1183" s="72" t="s">
        <v>57</v>
      </c>
      <c r="F1183" s="72"/>
      <c r="G1183" s="71" t="s">
        <v>58</v>
      </c>
      <c r="H1183" s="70">
        <v>1</v>
      </c>
      <c r="I1183" s="69"/>
      <c r="J1183" s="69">
        <v>30.56</v>
      </c>
      <c r="K1183" s="69">
        <v>30.56</v>
      </c>
    </row>
    <row r="1184" spans="1:11" ht="24" customHeight="1" x14ac:dyDescent="0.2">
      <c r="A1184" s="65" t="s">
        <v>424</v>
      </c>
      <c r="B1184" s="66" t="s">
        <v>761</v>
      </c>
      <c r="C1184" s="65" t="s">
        <v>16</v>
      </c>
      <c r="D1184" s="65" t="s">
        <v>760</v>
      </c>
      <c r="E1184" s="61" t="s">
        <v>421</v>
      </c>
      <c r="F1184" s="61"/>
      <c r="G1184" s="63" t="s">
        <v>420</v>
      </c>
      <c r="H1184" s="64">
        <v>0.56130000000000002</v>
      </c>
      <c r="I1184" s="64">
        <v>0</v>
      </c>
      <c r="J1184" s="77">
        <v>32.24</v>
      </c>
      <c r="K1184" s="77">
        <v>18.09</v>
      </c>
    </row>
    <row r="1185" spans="1:11" ht="24" customHeight="1" x14ac:dyDescent="0.2">
      <c r="A1185" s="65" t="s">
        <v>424</v>
      </c>
      <c r="B1185" s="66" t="s">
        <v>561</v>
      </c>
      <c r="C1185" s="65" t="s">
        <v>16</v>
      </c>
      <c r="D1185" s="65" t="s">
        <v>560</v>
      </c>
      <c r="E1185" s="61" t="s">
        <v>421</v>
      </c>
      <c r="F1185" s="61"/>
      <c r="G1185" s="63" t="s">
        <v>420</v>
      </c>
      <c r="H1185" s="64">
        <v>0.24060000000000001</v>
      </c>
      <c r="I1185" s="64">
        <v>0</v>
      </c>
      <c r="J1185" s="77">
        <v>24.94</v>
      </c>
      <c r="K1185" s="77">
        <v>6</v>
      </c>
    </row>
    <row r="1186" spans="1:11" ht="39" customHeight="1" x14ac:dyDescent="0.2">
      <c r="A1186" s="82" t="s">
        <v>440</v>
      </c>
      <c r="B1186" s="83" t="s">
        <v>1446</v>
      </c>
      <c r="C1186" s="82" t="s">
        <v>16</v>
      </c>
      <c r="D1186" s="82" t="s">
        <v>1445</v>
      </c>
      <c r="E1186" s="81" t="s">
        <v>23</v>
      </c>
      <c r="F1186" s="81"/>
      <c r="G1186" s="80" t="s">
        <v>35</v>
      </c>
      <c r="H1186" s="79">
        <v>0.19009999999999999</v>
      </c>
      <c r="I1186" s="79">
        <v>0</v>
      </c>
      <c r="J1186" s="78">
        <v>27.33</v>
      </c>
      <c r="K1186" s="78">
        <v>5.19</v>
      </c>
    </row>
    <row r="1187" spans="1:11" ht="39" customHeight="1" x14ac:dyDescent="0.2">
      <c r="A1187" s="82" t="s">
        <v>440</v>
      </c>
      <c r="B1187" s="83" t="s">
        <v>1448</v>
      </c>
      <c r="C1187" s="82" t="s">
        <v>16</v>
      </c>
      <c r="D1187" s="82" t="s">
        <v>1447</v>
      </c>
      <c r="E1187" s="81" t="s">
        <v>23</v>
      </c>
      <c r="F1187" s="81"/>
      <c r="G1187" s="80" t="s">
        <v>35</v>
      </c>
      <c r="H1187" s="79">
        <v>0.1086</v>
      </c>
      <c r="I1187" s="79">
        <v>0</v>
      </c>
      <c r="J1187" s="78">
        <v>10.199999999999999</v>
      </c>
      <c r="K1187" s="78">
        <v>1.1000000000000001</v>
      </c>
    </row>
    <row r="1188" spans="1:11" ht="26.1" customHeight="1" x14ac:dyDescent="0.2">
      <c r="A1188" s="82" t="s">
        <v>440</v>
      </c>
      <c r="B1188" s="83" t="s">
        <v>1450</v>
      </c>
      <c r="C1188" s="82" t="s">
        <v>16</v>
      </c>
      <c r="D1188" s="82" t="s">
        <v>1449</v>
      </c>
      <c r="E1188" s="81" t="s">
        <v>23</v>
      </c>
      <c r="F1188" s="81"/>
      <c r="G1188" s="80" t="s">
        <v>742</v>
      </c>
      <c r="H1188" s="79">
        <v>9.5999999999999992E-3</v>
      </c>
      <c r="I1188" s="79">
        <v>0</v>
      </c>
      <c r="J1188" s="78">
        <v>19.04</v>
      </c>
      <c r="K1188" s="78">
        <v>0.18</v>
      </c>
    </row>
    <row r="1189" spans="1:11" ht="25.5" x14ac:dyDescent="0.2">
      <c r="A1189" s="58"/>
      <c r="B1189" s="58"/>
      <c r="C1189" s="58"/>
      <c r="D1189" s="58"/>
      <c r="E1189" s="58"/>
      <c r="F1189" s="58" t="s">
        <v>391</v>
      </c>
      <c r="G1189" s="57">
        <v>8.08</v>
      </c>
      <c r="H1189" s="58" t="s">
        <v>390</v>
      </c>
      <c r="I1189" s="57">
        <v>8.9</v>
      </c>
      <c r="J1189" s="58" t="s">
        <v>389</v>
      </c>
      <c r="K1189" s="57">
        <v>16.98</v>
      </c>
    </row>
    <row r="1190" spans="1:11" ht="25.5" x14ac:dyDescent="0.2">
      <c r="A1190" s="58"/>
      <c r="B1190" s="58"/>
      <c r="C1190" s="58"/>
      <c r="D1190" s="58"/>
      <c r="E1190" s="58"/>
      <c r="F1190" s="58" t="s">
        <v>388</v>
      </c>
      <c r="G1190" s="57">
        <v>6.48</v>
      </c>
      <c r="H1190" s="59"/>
      <c r="I1190" s="59" t="s">
        <v>387</v>
      </c>
      <c r="J1190" s="58"/>
      <c r="K1190" s="57">
        <v>37.04</v>
      </c>
    </row>
    <row r="1191" spans="1:11" ht="50.1" customHeight="1" thickBot="1" x14ac:dyDescent="0.25">
      <c r="A1191" s="51"/>
      <c r="B1191" s="51"/>
      <c r="C1191" s="51"/>
      <c r="D1191" s="51"/>
      <c r="E1191" s="51"/>
      <c r="F1191" s="51"/>
      <c r="G1191" s="51"/>
      <c r="H1191" s="51" t="s">
        <v>386</v>
      </c>
      <c r="I1191" s="56" t="s">
        <v>1503</v>
      </c>
      <c r="J1191" s="51" t="s">
        <v>384</v>
      </c>
      <c r="K1191" s="55">
        <v>138233.28</v>
      </c>
    </row>
    <row r="1192" spans="1:11" ht="0.95" customHeight="1" thickTop="1" x14ac:dyDescent="0.2">
      <c r="A1192" s="54"/>
      <c r="B1192" s="54"/>
      <c r="C1192" s="54"/>
      <c r="D1192" s="54"/>
      <c r="E1192" s="54"/>
      <c r="F1192" s="54"/>
      <c r="G1192" s="54"/>
      <c r="H1192" s="54"/>
      <c r="I1192" s="54"/>
      <c r="J1192" s="54"/>
      <c r="K1192" s="54"/>
    </row>
    <row r="1193" spans="1:11" ht="18" customHeight="1" x14ac:dyDescent="0.2">
      <c r="A1193" s="68" t="s">
        <v>1502</v>
      </c>
      <c r="B1193" s="67" t="s">
        <v>5</v>
      </c>
      <c r="C1193" s="68" t="s">
        <v>6</v>
      </c>
      <c r="D1193" s="68" t="s">
        <v>7</v>
      </c>
      <c r="E1193" s="76" t="s">
        <v>8</v>
      </c>
      <c r="F1193" s="76"/>
      <c r="G1193" s="75" t="s">
        <v>9</v>
      </c>
      <c r="H1193" s="67" t="s">
        <v>10</v>
      </c>
      <c r="I1193" s="67" t="s">
        <v>418</v>
      </c>
      <c r="J1193" s="67" t="s">
        <v>417</v>
      </c>
      <c r="K1193" s="67" t="s">
        <v>12</v>
      </c>
    </row>
    <row r="1194" spans="1:11" ht="39" customHeight="1" x14ac:dyDescent="0.2">
      <c r="A1194" s="73" t="s">
        <v>397</v>
      </c>
      <c r="B1194" s="74" t="s">
        <v>199</v>
      </c>
      <c r="C1194" s="73" t="s">
        <v>16</v>
      </c>
      <c r="D1194" s="73" t="s">
        <v>200</v>
      </c>
      <c r="E1194" s="72" t="s">
        <v>57</v>
      </c>
      <c r="F1194" s="72"/>
      <c r="G1194" s="71" t="s">
        <v>58</v>
      </c>
      <c r="H1194" s="70">
        <v>1</v>
      </c>
      <c r="I1194" s="69"/>
      <c r="J1194" s="69">
        <v>3.63</v>
      </c>
      <c r="K1194" s="69">
        <v>3.63</v>
      </c>
    </row>
    <row r="1195" spans="1:11" ht="24" customHeight="1" x14ac:dyDescent="0.2">
      <c r="A1195" s="65" t="s">
        <v>424</v>
      </c>
      <c r="B1195" s="66" t="s">
        <v>561</v>
      </c>
      <c r="C1195" s="65" t="s">
        <v>16</v>
      </c>
      <c r="D1195" s="65" t="s">
        <v>560</v>
      </c>
      <c r="E1195" s="61" t="s">
        <v>421</v>
      </c>
      <c r="F1195" s="61"/>
      <c r="G1195" s="63" t="s">
        <v>420</v>
      </c>
      <c r="H1195" s="64">
        <v>7.5999999999999998E-2</v>
      </c>
      <c r="I1195" s="64">
        <v>0</v>
      </c>
      <c r="J1195" s="77">
        <v>24.94</v>
      </c>
      <c r="K1195" s="77">
        <v>1.89</v>
      </c>
    </row>
    <row r="1196" spans="1:11" ht="39" customHeight="1" x14ac:dyDescent="0.2">
      <c r="A1196" s="65" t="s">
        <v>424</v>
      </c>
      <c r="B1196" s="66" t="s">
        <v>1430</v>
      </c>
      <c r="C1196" s="65" t="s">
        <v>16</v>
      </c>
      <c r="D1196" s="65" t="s">
        <v>1429</v>
      </c>
      <c r="E1196" s="61" t="s">
        <v>537</v>
      </c>
      <c r="F1196" s="61"/>
      <c r="G1196" s="63" t="s">
        <v>540</v>
      </c>
      <c r="H1196" s="64">
        <v>1.6000000000000001E-3</v>
      </c>
      <c r="I1196" s="64">
        <v>0</v>
      </c>
      <c r="J1196" s="77">
        <v>36.130000000000003</v>
      </c>
      <c r="K1196" s="77">
        <v>0.05</v>
      </c>
    </row>
    <row r="1197" spans="1:11" ht="39" customHeight="1" x14ac:dyDescent="0.2">
      <c r="A1197" s="65" t="s">
        <v>424</v>
      </c>
      <c r="B1197" s="66" t="s">
        <v>1432</v>
      </c>
      <c r="C1197" s="65" t="s">
        <v>16</v>
      </c>
      <c r="D1197" s="65" t="s">
        <v>1431</v>
      </c>
      <c r="E1197" s="61" t="s">
        <v>537</v>
      </c>
      <c r="F1197" s="61"/>
      <c r="G1197" s="63" t="s">
        <v>536</v>
      </c>
      <c r="H1197" s="64">
        <v>1.6000000000000001E-3</v>
      </c>
      <c r="I1197" s="64">
        <v>0</v>
      </c>
      <c r="J1197" s="77">
        <v>28.33</v>
      </c>
      <c r="K1197" s="77">
        <v>0.04</v>
      </c>
    </row>
    <row r="1198" spans="1:11" ht="24" customHeight="1" x14ac:dyDescent="0.2">
      <c r="A1198" s="65" t="s">
        <v>424</v>
      </c>
      <c r="B1198" s="66" t="s">
        <v>779</v>
      </c>
      <c r="C1198" s="65" t="s">
        <v>16</v>
      </c>
      <c r="D1198" s="65" t="s">
        <v>778</v>
      </c>
      <c r="E1198" s="61" t="s">
        <v>421</v>
      </c>
      <c r="F1198" s="61"/>
      <c r="G1198" s="63" t="s">
        <v>420</v>
      </c>
      <c r="H1198" s="64">
        <v>5.0700000000000002E-2</v>
      </c>
      <c r="I1198" s="64">
        <v>0</v>
      </c>
      <c r="J1198" s="77">
        <v>32.69</v>
      </c>
      <c r="K1198" s="77">
        <v>1.65</v>
      </c>
    </row>
    <row r="1199" spans="1:11" ht="25.5" x14ac:dyDescent="0.2">
      <c r="A1199" s="58"/>
      <c r="B1199" s="58"/>
      <c r="C1199" s="58"/>
      <c r="D1199" s="58"/>
      <c r="E1199" s="58"/>
      <c r="F1199" s="58" t="s">
        <v>391</v>
      </c>
      <c r="G1199" s="57">
        <v>1.17</v>
      </c>
      <c r="H1199" s="58" t="s">
        <v>390</v>
      </c>
      <c r="I1199" s="57">
        <v>1.29</v>
      </c>
      <c r="J1199" s="58" t="s">
        <v>389</v>
      </c>
      <c r="K1199" s="57">
        <v>2.46</v>
      </c>
    </row>
    <row r="1200" spans="1:11" ht="25.5" x14ac:dyDescent="0.2">
      <c r="A1200" s="58"/>
      <c r="B1200" s="58"/>
      <c r="C1200" s="58"/>
      <c r="D1200" s="58"/>
      <c r="E1200" s="58"/>
      <c r="F1200" s="58" t="s">
        <v>388</v>
      </c>
      <c r="G1200" s="57">
        <v>0.77</v>
      </c>
      <c r="H1200" s="59"/>
      <c r="I1200" s="59" t="s">
        <v>387</v>
      </c>
      <c r="J1200" s="58"/>
      <c r="K1200" s="57">
        <v>4.4000000000000004</v>
      </c>
    </row>
    <row r="1201" spans="1:11" ht="50.1" customHeight="1" thickBot="1" x14ac:dyDescent="0.25">
      <c r="A1201" s="51"/>
      <c r="B1201" s="51"/>
      <c r="C1201" s="51"/>
      <c r="D1201" s="51"/>
      <c r="E1201" s="51"/>
      <c r="F1201" s="51"/>
      <c r="G1201" s="51"/>
      <c r="H1201" s="51" t="s">
        <v>386</v>
      </c>
      <c r="I1201" s="56" t="s">
        <v>1501</v>
      </c>
      <c r="J1201" s="51" t="s">
        <v>384</v>
      </c>
      <c r="K1201" s="55">
        <v>6978.84</v>
      </c>
    </row>
    <row r="1202" spans="1:11" ht="0.95" customHeight="1" thickTop="1" x14ac:dyDescent="0.2">
      <c r="A1202" s="54"/>
      <c r="B1202" s="54"/>
      <c r="C1202" s="54"/>
      <c r="D1202" s="54"/>
      <c r="E1202" s="54"/>
      <c r="F1202" s="54"/>
      <c r="G1202" s="54"/>
      <c r="H1202" s="54"/>
      <c r="I1202" s="54"/>
      <c r="J1202" s="54"/>
      <c r="K1202" s="54"/>
    </row>
    <row r="1203" spans="1:11" ht="18" customHeight="1" x14ac:dyDescent="0.2">
      <c r="A1203" s="68" t="s">
        <v>1500</v>
      </c>
      <c r="B1203" s="67" t="s">
        <v>5</v>
      </c>
      <c r="C1203" s="68" t="s">
        <v>6</v>
      </c>
      <c r="D1203" s="68" t="s">
        <v>7</v>
      </c>
      <c r="E1203" s="76" t="s">
        <v>8</v>
      </c>
      <c r="F1203" s="76"/>
      <c r="G1203" s="75" t="s">
        <v>9</v>
      </c>
      <c r="H1203" s="67" t="s">
        <v>10</v>
      </c>
      <c r="I1203" s="67" t="s">
        <v>417</v>
      </c>
      <c r="J1203" s="67" t="s">
        <v>12</v>
      </c>
    </row>
    <row r="1204" spans="1:11" ht="24" customHeight="1" x14ac:dyDescent="0.2">
      <c r="A1204" s="73" t="s">
        <v>397</v>
      </c>
      <c r="B1204" s="74" t="s">
        <v>126</v>
      </c>
      <c r="C1204" s="73" t="s">
        <v>39</v>
      </c>
      <c r="D1204" s="73" t="s">
        <v>127</v>
      </c>
      <c r="E1204" s="72" t="s">
        <v>53</v>
      </c>
      <c r="F1204" s="72"/>
      <c r="G1204" s="71" t="s">
        <v>44</v>
      </c>
      <c r="H1204" s="70">
        <v>1</v>
      </c>
      <c r="I1204" s="69">
        <v>123.01</v>
      </c>
      <c r="J1204" s="69">
        <v>123.01</v>
      </c>
    </row>
    <row r="1205" spans="1:11" ht="15" customHeight="1" x14ac:dyDescent="0.2">
      <c r="A1205" s="76" t="s">
        <v>520</v>
      </c>
      <c r="B1205" s="94" t="s">
        <v>5</v>
      </c>
      <c r="C1205" s="76" t="s">
        <v>6</v>
      </c>
      <c r="D1205" s="76" t="s">
        <v>519</v>
      </c>
      <c r="E1205" s="94" t="s">
        <v>409</v>
      </c>
      <c r="F1205" s="95" t="s">
        <v>518</v>
      </c>
      <c r="G1205" s="94"/>
      <c r="H1205" s="95" t="s">
        <v>406</v>
      </c>
      <c r="I1205" s="94"/>
      <c r="J1205" s="94" t="s">
        <v>503</v>
      </c>
    </row>
    <row r="1206" spans="1:11" ht="15" customHeight="1" x14ac:dyDescent="0.2">
      <c r="A1206" s="94"/>
      <c r="B1206" s="94"/>
      <c r="C1206" s="94"/>
      <c r="D1206" s="94"/>
      <c r="E1206" s="94"/>
      <c r="F1206" s="67" t="s">
        <v>517</v>
      </c>
      <c r="G1206" s="67" t="s">
        <v>516</v>
      </c>
      <c r="H1206" s="67" t="s">
        <v>517</v>
      </c>
      <c r="I1206" s="67" t="s">
        <v>516</v>
      </c>
      <c r="J1206" s="94"/>
    </row>
    <row r="1207" spans="1:11" ht="24" customHeight="1" x14ac:dyDescent="0.2">
      <c r="A1207" s="82" t="s">
        <v>440</v>
      </c>
      <c r="B1207" s="83" t="s">
        <v>594</v>
      </c>
      <c r="C1207" s="82" t="s">
        <v>39</v>
      </c>
      <c r="D1207" s="82" t="s">
        <v>593</v>
      </c>
      <c r="E1207" s="79">
        <v>1</v>
      </c>
      <c r="F1207" s="78">
        <v>1</v>
      </c>
      <c r="G1207" s="78">
        <v>0</v>
      </c>
      <c r="H1207" s="96">
        <v>337.85</v>
      </c>
      <c r="I1207" s="96">
        <v>146.83000000000001</v>
      </c>
      <c r="J1207" s="96">
        <v>337.85</v>
      </c>
    </row>
    <row r="1208" spans="1:11" ht="20.100000000000001" customHeight="1" x14ac:dyDescent="0.2">
      <c r="A1208" s="48"/>
      <c r="B1208" s="48"/>
      <c r="C1208" s="48"/>
      <c r="D1208" s="48"/>
      <c r="E1208" s="48"/>
      <c r="F1208" s="48" t="s">
        <v>505</v>
      </c>
      <c r="G1208" s="48"/>
      <c r="H1208" s="48"/>
      <c r="I1208" s="48"/>
      <c r="J1208" s="51">
        <v>337.8467</v>
      </c>
    </row>
    <row r="1209" spans="1:11" ht="20.100000000000001" customHeight="1" x14ac:dyDescent="0.2">
      <c r="A1209" s="68" t="s">
        <v>504</v>
      </c>
      <c r="B1209" s="67" t="s">
        <v>5</v>
      </c>
      <c r="C1209" s="68" t="s">
        <v>6</v>
      </c>
      <c r="D1209" s="68" t="s">
        <v>205</v>
      </c>
      <c r="E1209" s="67" t="s">
        <v>409</v>
      </c>
      <c r="F1209" s="94" t="s">
        <v>406</v>
      </c>
      <c r="G1209" s="94"/>
      <c r="H1209" s="94"/>
      <c r="I1209" s="94"/>
      <c r="J1209" s="67" t="s">
        <v>503</v>
      </c>
    </row>
    <row r="1210" spans="1:11" ht="24" customHeight="1" x14ac:dyDescent="0.2">
      <c r="A1210" s="82" t="s">
        <v>440</v>
      </c>
      <c r="B1210" s="83" t="s">
        <v>237</v>
      </c>
      <c r="C1210" s="82" t="s">
        <v>39</v>
      </c>
      <c r="D1210" s="82" t="s">
        <v>238</v>
      </c>
      <c r="E1210" s="79">
        <v>1</v>
      </c>
      <c r="F1210" s="82"/>
      <c r="G1210" s="82"/>
      <c r="H1210" s="82"/>
      <c r="I1210" s="96" t="s">
        <v>169</v>
      </c>
      <c r="J1210" s="96" t="s">
        <v>169</v>
      </c>
    </row>
    <row r="1211" spans="1:11" ht="20.100000000000001" customHeight="1" x14ac:dyDescent="0.2">
      <c r="A1211" s="48"/>
      <c r="B1211" s="48"/>
      <c r="C1211" s="48"/>
      <c r="D1211" s="48"/>
      <c r="E1211" s="48"/>
      <c r="F1211" s="48" t="s">
        <v>491</v>
      </c>
      <c r="G1211" s="48"/>
      <c r="H1211" s="48"/>
      <c r="I1211" s="48"/>
      <c r="J1211" s="98">
        <v>0</v>
      </c>
    </row>
    <row r="1212" spans="1:11" ht="20.100000000000001" customHeight="1" x14ac:dyDescent="0.2">
      <c r="A1212" s="48"/>
      <c r="B1212" s="48"/>
      <c r="C1212" s="48"/>
      <c r="D1212" s="48"/>
      <c r="E1212" s="48"/>
      <c r="F1212" s="48" t="s">
        <v>490</v>
      </c>
      <c r="G1212" s="48"/>
      <c r="H1212" s="48"/>
      <c r="I1212" s="48"/>
      <c r="J1212" s="51">
        <v>22.527200000000001</v>
      </c>
    </row>
    <row r="1213" spans="1:11" ht="20.100000000000001" customHeight="1" x14ac:dyDescent="0.2">
      <c r="A1213" s="48"/>
      <c r="B1213" s="48"/>
      <c r="C1213" s="48"/>
      <c r="D1213" s="48"/>
      <c r="E1213" s="48"/>
      <c r="F1213" s="48" t="s">
        <v>416</v>
      </c>
      <c r="G1213" s="48"/>
      <c r="H1213" s="48"/>
      <c r="I1213" s="48"/>
      <c r="J1213" s="51">
        <v>360.37389999999999</v>
      </c>
    </row>
    <row r="1214" spans="1:11" ht="20.100000000000001" customHeight="1" x14ac:dyDescent="0.2">
      <c r="A1214" s="48"/>
      <c r="B1214" s="48"/>
      <c r="C1214" s="48"/>
      <c r="D1214" s="48"/>
      <c r="E1214" s="48"/>
      <c r="F1214" s="48" t="s">
        <v>415</v>
      </c>
      <c r="G1214" s="48"/>
      <c r="H1214" s="48"/>
      <c r="I1214" s="48"/>
      <c r="J1214" s="51">
        <v>223.63</v>
      </c>
    </row>
    <row r="1215" spans="1:11" ht="20.100000000000001" customHeight="1" x14ac:dyDescent="0.2">
      <c r="A1215" s="48"/>
      <c r="B1215" s="48"/>
      <c r="C1215" s="48"/>
      <c r="D1215" s="48"/>
      <c r="E1215" s="48"/>
      <c r="F1215" s="48" t="s">
        <v>414</v>
      </c>
      <c r="G1215" s="48"/>
      <c r="H1215" s="48"/>
      <c r="I1215" s="48"/>
      <c r="J1215" s="51">
        <v>1.6114999999999999</v>
      </c>
    </row>
    <row r="1216" spans="1:11" ht="20.100000000000001" customHeight="1" x14ac:dyDescent="0.2">
      <c r="A1216" s="48"/>
      <c r="B1216" s="48"/>
      <c r="C1216" s="48"/>
      <c r="D1216" s="48"/>
      <c r="E1216" s="48"/>
      <c r="F1216" s="48" t="s">
        <v>413</v>
      </c>
      <c r="G1216" s="48"/>
      <c r="H1216" s="48"/>
      <c r="I1216" s="48"/>
      <c r="J1216" s="51">
        <v>0</v>
      </c>
    </row>
    <row r="1217" spans="1:11" ht="20.100000000000001" customHeight="1" x14ac:dyDescent="0.2">
      <c r="A1217" s="48"/>
      <c r="B1217" s="48"/>
      <c r="C1217" s="48"/>
      <c r="D1217" s="48"/>
      <c r="E1217" s="48"/>
      <c r="F1217" s="48" t="s">
        <v>412</v>
      </c>
      <c r="G1217" s="48"/>
      <c r="H1217" s="48"/>
      <c r="I1217" s="48"/>
      <c r="J1217" s="51">
        <v>0</v>
      </c>
    </row>
    <row r="1218" spans="1:11" ht="20.100000000000001" customHeight="1" x14ac:dyDescent="0.2">
      <c r="A1218" s="68" t="s">
        <v>489</v>
      </c>
      <c r="B1218" s="67" t="s">
        <v>5</v>
      </c>
      <c r="C1218" s="68" t="s">
        <v>6</v>
      </c>
      <c r="D1218" s="68" t="s">
        <v>488</v>
      </c>
      <c r="E1218" s="67" t="s">
        <v>409</v>
      </c>
      <c r="F1218" s="67" t="s">
        <v>408</v>
      </c>
      <c r="G1218" s="67" t="s">
        <v>407</v>
      </c>
      <c r="H1218" s="67"/>
      <c r="I1218" s="67"/>
      <c r="J1218" s="67" t="s">
        <v>406</v>
      </c>
    </row>
    <row r="1219" spans="1:11" ht="24" customHeight="1" x14ac:dyDescent="0.2">
      <c r="A1219" s="82" t="s">
        <v>440</v>
      </c>
      <c r="B1219" s="83" t="s">
        <v>988</v>
      </c>
      <c r="C1219" s="82" t="s">
        <v>39</v>
      </c>
      <c r="D1219" s="82" t="s">
        <v>979</v>
      </c>
      <c r="E1219" s="79">
        <v>1</v>
      </c>
      <c r="F1219" s="80" t="s">
        <v>44</v>
      </c>
      <c r="G1219" s="97" t="s">
        <v>987</v>
      </c>
      <c r="H1219" s="97"/>
      <c r="I1219" s="81"/>
      <c r="J1219" s="96" t="s">
        <v>987</v>
      </c>
    </row>
    <row r="1220" spans="1:11" ht="20.100000000000001" customHeight="1" x14ac:dyDescent="0.2">
      <c r="A1220" s="48"/>
      <c r="B1220" s="48"/>
      <c r="C1220" s="48"/>
      <c r="D1220" s="48"/>
      <c r="E1220" s="48"/>
      <c r="F1220" s="48" t="s">
        <v>479</v>
      </c>
      <c r="G1220" s="48"/>
      <c r="H1220" s="48"/>
      <c r="I1220" s="48"/>
      <c r="J1220" s="51">
        <v>118.6961</v>
      </c>
    </row>
    <row r="1221" spans="1:11" ht="20.100000000000001" customHeight="1" x14ac:dyDescent="0.2">
      <c r="A1221" s="68" t="s">
        <v>475</v>
      </c>
      <c r="B1221" s="67" t="s">
        <v>474</v>
      </c>
      <c r="C1221" s="68" t="s">
        <v>6</v>
      </c>
      <c r="D1221" s="68" t="s">
        <v>7</v>
      </c>
      <c r="E1221" s="67" t="s">
        <v>473</v>
      </c>
      <c r="F1221" s="67" t="s">
        <v>409</v>
      </c>
      <c r="G1221" s="75" t="s">
        <v>408</v>
      </c>
      <c r="H1221" s="94" t="s">
        <v>407</v>
      </c>
      <c r="I1221" s="94"/>
      <c r="J1221" s="67" t="s">
        <v>406</v>
      </c>
    </row>
    <row r="1222" spans="1:11" ht="39" customHeight="1" x14ac:dyDescent="0.2">
      <c r="A1222" s="65" t="s">
        <v>397</v>
      </c>
      <c r="B1222" s="66" t="s">
        <v>613</v>
      </c>
      <c r="C1222" s="65" t="s">
        <v>39</v>
      </c>
      <c r="D1222" s="65" t="s">
        <v>612</v>
      </c>
      <c r="E1222" s="66" t="s">
        <v>980</v>
      </c>
      <c r="F1222" s="64">
        <v>1.5</v>
      </c>
      <c r="G1222" s="63" t="s">
        <v>107</v>
      </c>
      <c r="H1222" s="62">
        <v>1.8</v>
      </c>
      <c r="I1222" s="61"/>
      <c r="J1222" s="60">
        <v>2.7</v>
      </c>
    </row>
    <row r="1223" spans="1:11" ht="20.100000000000001" customHeight="1" x14ac:dyDescent="0.2">
      <c r="A1223" s="48"/>
      <c r="B1223" s="48"/>
      <c r="C1223" s="48"/>
      <c r="D1223" s="48"/>
      <c r="E1223" s="48"/>
      <c r="F1223" s="48" t="s">
        <v>468</v>
      </c>
      <c r="G1223" s="48"/>
      <c r="H1223" s="48"/>
      <c r="I1223" s="48"/>
      <c r="J1223" s="51">
        <v>2.7</v>
      </c>
    </row>
    <row r="1224" spans="1:11" ht="20.100000000000001" customHeight="1" x14ac:dyDescent="0.2">
      <c r="A1224" s="68" t="s">
        <v>467</v>
      </c>
      <c r="B1224" s="67" t="s">
        <v>466</v>
      </c>
      <c r="C1224" s="68" t="s">
        <v>6</v>
      </c>
      <c r="D1224" s="68" t="s">
        <v>7</v>
      </c>
      <c r="E1224" s="67" t="s">
        <v>409</v>
      </c>
      <c r="F1224" s="94" t="s">
        <v>465</v>
      </c>
      <c r="G1224" s="95"/>
      <c r="H1224" s="94"/>
      <c r="I1224" s="94"/>
      <c r="J1224" s="67" t="s">
        <v>406</v>
      </c>
    </row>
    <row r="1225" spans="1:11" ht="20.100000000000001" customHeight="1" x14ac:dyDescent="0.2">
      <c r="A1225" s="75"/>
      <c r="B1225" s="75"/>
      <c r="C1225" s="75"/>
      <c r="D1225" s="75"/>
      <c r="E1225" s="75"/>
      <c r="F1225" s="75" t="s">
        <v>464</v>
      </c>
      <c r="G1225" s="75" t="s">
        <v>463</v>
      </c>
      <c r="H1225" s="75" t="s">
        <v>462</v>
      </c>
      <c r="I1225" s="75" t="s">
        <v>461</v>
      </c>
      <c r="J1225" s="75"/>
    </row>
    <row r="1226" spans="1:11" ht="50.1" customHeight="1" x14ac:dyDescent="0.2">
      <c r="A1226" s="65" t="s">
        <v>440</v>
      </c>
      <c r="B1226" s="66" t="s">
        <v>980</v>
      </c>
      <c r="C1226" s="65" t="s">
        <v>39</v>
      </c>
      <c r="D1226" s="65" t="s">
        <v>979</v>
      </c>
      <c r="E1226" s="64">
        <v>1.5</v>
      </c>
      <c r="F1226" s="66" t="s">
        <v>608</v>
      </c>
      <c r="G1226" s="66" t="s">
        <v>607</v>
      </c>
      <c r="H1226" s="66" t="s">
        <v>606</v>
      </c>
      <c r="I1226" s="66" t="s">
        <v>451</v>
      </c>
      <c r="J1226" s="60">
        <v>0</v>
      </c>
    </row>
    <row r="1227" spans="1:11" ht="20.100000000000001" customHeight="1" x14ac:dyDescent="0.2">
      <c r="A1227" s="48"/>
      <c r="B1227" s="48"/>
      <c r="C1227" s="48"/>
      <c r="D1227" s="48"/>
      <c r="E1227" s="48"/>
      <c r="F1227" s="48" t="s">
        <v>450</v>
      </c>
      <c r="G1227" s="48"/>
      <c r="H1227" s="48"/>
      <c r="I1227" s="48"/>
      <c r="J1227" s="51">
        <v>0</v>
      </c>
    </row>
    <row r="1228" spans="1:11" x14ac:dyDescent="0.2">
      <c r="A1228" s="58"/>
      <c r="B1228" s="58"/>
      <c r="C1228" s="58"/>
      <c r="D1228" s="58"/>
      <c r="E1228" s="58" t="s">
        <v>391</v>
      </c>
      <c r="F1228" s="57">
        <v>0</v>
      </c>
      <c r="G1228" s="58" t="s">
        <v>390</v>
      </c>
      <c r="H1228" s="57">
        <v>0.1</v>
      </c>
      <c r="I1228" s="58" t="s">
        <v>389</v>
      </c>
      <c r="J1228" s="57">
        <v>0.10073424853552744</v>
      </c>
    </row>
    <row r="1229" spans="1:11" x14ac:dyDescent="0.2">
      <c r="A1229" s="58"/>
      <c r="B1229" s="58"/>
      <c r="C1229" s="58"/>
      <c r="D1229" s="58"/>
      <c r="E1229" s="58" t="s">
        <v>388</v>
      </c>
      <c r="F1229" s="57">
        <v>26.1</v>
      </c>
      <c r="G1229" s="58"/>
      <c r="H1229" s="59" t="s">
        <v>387</v>
      </c>
      <c r="I1229" s="59"/>
      <c r="J1229" s="57">
        <v>149.11000000000001</v>
      </c>
    </row>
    <row r="1230" spans="1:11" ht="50.1" customHeight="1" thickBot="1" x14ac:dyDescent="0.25">
      <c r="A1230" s="51"/>
      <c r="B1230" s="51"/>
      <c r="C1230" s="51"/>
      <c r="D1230" s="51"/>
      <c r="E1230" s="51"/>
      <c r="F1230" s="51"/>
      <c r="G1230" s="51" t="s">
        <v>386</v>
      </c>
      <c r="H1230" s="56" t="s">
        <v>1499</v>
      </c>
      <c r="I1230" s="51" t="s">
        <v>384</v>
      </c>
      <c r="J1230" s="55">
        <v>13911.96</v>
      </c>
    </row>
    <row r="1231" spans="1:11" ht="0.95" customHeight="1" thickTop="1" x14ac:dyDescent="0.2">
      <c r="A1231" s="54"/>
      <c r="B1231" s="54"/>
      <c r="C1231" s="54"/>
      <c r="D1231" s="54"/>
      <c r="E1231" s="54"/>
      <c r="F1231" s="54"/>
      <c r="G1231" s="54"/>
      <c r="H1231" s="54"/>
      <c r="I1231" s="54"/>
      <c r="J1231" s="54"/>
    </row>
    <row r="1232" spans="1:11" ht="18" customHeight="1" x14ac:dyDescent="0.2">
      <c r="A1232" s="68" t="s">
        <v>1498</v>
      </c>
      <c r="B1232" s="67" t="s">
        <v>5</v>
      </c>
      <c r="C1232" s="68" t="s">
        <v>6</v>
      </c>
      <c r="D1232" s="68" t="s">
        <v>7</v>
      </c>
      <c r="E1232" s="76" t="s">
        <v>8</v>
      </c>
      <c r="F1232" s="76"/>
      <c r="G1232" s="75" t="s">
        <v>9</v>
      </c>
      <c r="H1232" s="67" t="s">
        <v>10</v>
      </c>
      <c r="I1232" s="67" t="s">
        <v>418</v>
      </c>
      <c r="J1232" s="67" t="s">
        <v>417</v>
      </c>
      <c r="K1232" s="67" t="s">
        <v>12</v>
      </c>
    </row>
    <row r="1233" spans="1:11" ht="65.099999999999994" customHeight="1" x14ac:dyDescent="0.2">
      <c r="A1233" s="73" t="s">
        <v>397</v>
      </c>
      <c r="B1233" s="74" t="s">
        <v>41</v>
      </c>
      <c r="C1233" s="73" t="s">
        <v>16</v>
      </c>
      <c r="D1233" s="73" t="s">
        <v>42</v>
      </c>
      <c r="E1233" s="72" t="s">
        <v>43</v>
      </c>
      <c r="F1233" s="72"/>
      <c r="G1233" s="71" t="s">
        <v>44</v>
      </c>
      <c r="H1233" s="70">
        <v>1</v>
      </c>
      <c r="I1233" s="69"/>
      <c r="J1233" s="69">
        <v>19.850000000000001</v>
      </c>
      <c r="K1233" s="69">
        <v>19.850000000000001</v>
      </c>
    </row>
    <row r="1234" spans="1:11" ht="26.1" customHeight="1" x14ac:dyDescent="0.2">
      <c r="A1234" s="65" t="s">
        <v>424</v>
      </c>
      <c r="B1234" s="66" t="s">
        <v>1434</v>
      </c>
      <c r="C1234" s="65" t="s">
        <v>16</v>
      </c>
      <c r="D1234" s="65" t="s">
        <v>1433</v>
      </c>
      <c r="E1234" s="61" t="s">
        <v>43</v>
      </c>
      <c r="F1234" s="61"/>
      <c r="G1234" s="63" t="s">
        <v>44</v>
      </c>
      <c r="H1234" s="64">
        <v>1</v>
      </c>
      <c r="I1234" s="64">
        <v>0</v>
      </c>
      <c r="J1234" s="77">
        <v>2.37</v>
      </c>
      <c r="K1234" s="77">
        <v>2.37</v>
      </c>
    </row>
    <row r="1235" spans="1:11" ht="39" customHeight="1" x14ac:dyDescent="0.2">
      <c r="A1235" s="65" t="s">
        <v>424</v>
      </c>
      <c r="B1235" s="66" t="s">
        <v>1432</v>
      </c>
      <c r="C1235" s="65" t="s">
        <v>16</v>
      </c>
      <c r="D1235" s="65" t="s">
        <v>1431</v>
      </c>
      <c r="E1235" s="61" t="s">
        <v>537</v>
      </c>
      <c r="F1235" s="61"/>
      <c r="G1235" s="63" t="s">
        <v>536</v>
      </c>
      <c r="H1235" s="64">
        <v>5.7000000000000002E-2</v>
      </c>
      <c r="I1235" s="64">
        <v>0</v>
      </c>
      <c r="J1235" s="77">
        <v>28.33</v>
      </c>
      <c r="K1235" s="77">
        <v>1.61</v>
      </c>
    </row>
    <row r="1236" spans="1:11" ht="39" customHeight="1" x14ac:dyDescent="0.2">
      <c r="A1236" s="65" t="s">
        <v>424</v>
      </c>
      <c r="B1236" s="66" t="s">
        <v>1180</v>
      </c>
      <c r="C1236" s="65" t="s">
        <v>16</v>
      </c>
      <c r="D1236" s="65" t="s">
        <v>1179</v>
      </c>
      <c r="E1236" s="61" t="s">
        <v>537</v>
      </c>
      <c r="F1236" s="61"/>
      <c r="G1236" s="63" t="s">
        <v>540</v>
      </c>
      <c r="H1236" s="64">
        <v>3.7999999999999999E-2</v>
      </c>
      <c r="I1236" s="64">
        <v>0</v>
      </c>
      <c r="J1236" s="77">
        <v>216.69</v>
      </c>
      <c r="K1236" s="77">
        <v>8.23</v>
      </c>
    </row>
    <row r="1237" spans="1:11" ht="24" customHeight="1" x14ac:dyDescent="0.2">
      <c r="A1237" s="65" t="s">
        <v>424</v>
      </c>
      <c r="B1237" s="66" t="s">
        <v>561</v>
      </c>
      <c r="C1237" s="65" t="s">
        <v>16</v>
      </c>
      <c r="D1237" s="65" t="s">
        <v>560</v>
      </c>
      <c r="E1237" s="61" t="s">
        <v>421</v>
      </c>
      <c r="F1237" s="61"/>
      <c r="G1237" s="63" t="s">
        <v>420</v>
      </c>
      <c r="H1237" s="64">
        <v>3.7999999999999999E-2</v>
      </c>
      <c r="I1237" s="64">
        <v>0</v>
      </c>
      <c r="J1237" s="77">
        <v>24.94</v>
      </c>
      <c r="K1237" s="77">
        <v>0.94</v>
      </c>
    </row>
    <row r="1238" spans="1:11" ht="39" customHeight="1" x14ac:dyDescent="0.2">
      <c r="A1238" s="65" t="s">
        <v>424</v>
      </c>
      <c r="B1238" s="66" t="s">
        <v>1178</v>
      </c>
      <c r="C1238" s="65" t="s">
        <v>16</v>
      </c>
      <c r="D1238" s="65" t="s">
        <v>1177</v>
      </c>
      <c r="E1238" s="61" t="s">
        <v>537</v>
      </c>
      <c r="F1238" s="61"/>
      <c r="G1238" s="63" t="s">
        <v>536</v>
      </c>
      <c r="H1238" s="64">
        <v>4.9000000000000002E-2</v>
      </c>
      <c r="I1238" s="64">
        <v>0</v>
      </c>
      <c r="J1238" s="77">
        <v>91.85</v>
      </c>
      <c r="K1238" s="77">
        <v>4.5</v>
      </c>
    </row>
    <row r="1239" spans="1:11" ht="39" customHeight="1" x14ac:dyDescent="0.2">
      <c r="A1239" s="65" t="s">
        <v>424</v>
      </c>
      <c r="B1239" s="66" t="s">
        <v>1430</v>
      </c>
      <c r="C1239" s="65" t="s">
        <v>16</v>
      </c>
      <c r="D1239" s="65" t="s">
        <v>1429</v>
      </c>
      <c r="E1239" s="61" t="s">
        <v>537</v>
      </c>
      <c r="F1239" s="61"/>
      <c r="G1239" s="63" t="s">
        <v>540</v>
      </c>
      <c r="H1239" s="64">
        <v>6.0999999999999999E-2</v>
      </c>
      <c r="I1239" s="64">
        <v>0</v>
      </c>
      <c r="J1239" s="77">
        <v>36.130000000000003</v>
      </c>
      <c r="K1239" s="77">
        <v>2.2000000000000002</v>
      </c>
    </row>
    <row r="1240" spans="1:11" ht="25.5" x14ac:dyDescent="0.2">
      <c r="A1240" s="58"/>
      <c r="B1240" s="58"/>
      <c r="C1240" s="58"/>
      <c r="D1240" s="58"/>
      <c r="E1240" s="58"/>
      <c r="F1240" s="58" t="s">
        <v>391</v>
      </c>
      <c r="G1240" s="57">
        <v>2.48</v>
      </c>
      <c r="H1240" s="58" t="s">
        <v>390</v>
      </c>
      <c r="I1240" s="57">
        <v>2.74</v>
      </c>
      <c r="J1240" s="58" t="s">
        <v>389</v>
      </c>
      <c r="K1240" s="57">
        <v>5.22</v>
      </c>
    </row>
    <row r="1241" spans="1:11" ht="25.5" x14ac:dyDescent="0.2">
      <c r="A1241" s="58"/>
      <c r="B1241" s="58"/>
      <c r="C1241" s="58"/>
      <c r="D1241" s="58"/>
      <c r="E1241" s="58"/>
      <c r="F1241" s="58" t="s">
        <v>388</v>
      </c>
      <c r="G1241" s="57">
        <v>4.21</v>
      </c>
      <c r="H1241" s="59"/>
      <c r="I1241" s="59" t="s">
        <v>387</v>
      </c>
      <c r="J1241" s="58"/>
      <c r="K1241" s="57">
        <v>24.06</v>
      </c>
    </row>
    <row r="1242" spans="1:11" ht="50.1" customHeight="1" thickBot="1" x14ac:dyDescent="0.25">
      <c r="A1242" s="51"/>
      <c r="B1242" s="51"/>
      <c r="C1242" s="51"/>
      <c r="D1242" s="51"/>
      <c r="E1242" s="51"/>
      <c r="F1242" s="51"/>
      <c r="G1242" s="51"/>
      <c r="H1242" s="51" t="s">
        <v>386</v>
      </c>
      <c r="I1242" s="56" t="s">
        <v>1497</v>
      </c>
      <c r="J1242" s="51" t="s">
        <v>384</v>
      </c>
      <c r="K1242" s="55">
        <v>92880.74</v>
      </c>
    </row>
    <row r="1243" spans="1:11" ht="0.95" customHeight="1" thickTop="1" x14ac:dyDescent="0.2">
      <c r="A1243" s="54"/>
      <c r="B1243" s="54"/>
      <c r="C1243" s="54"/>
      <c r="D1243" s="54"/>
      <c r="E1243" s="54"/>
      <c r="F1243" s="54"/>
      <c r="G1243" s="54"/>
      <c r="H1243" s="54"/>
      <c r="I1243" s="54"/>
      <c r="J1243" s="54"/>
      <c r="K1243" s="54"/>
    </row>
    <row r="1244" spans="1:11" ht="26.1" customHeight="1" x14ac:dyDescent="0.2">
      <c r="A1244" s="85" t="s">
        <v>1496</v>
      </c>
      <c r="B1244" s="85"/>
      <c r="C1244" s="85"/>
      <c r="D1244" s="85" t="s">
        <v>1426</v>
      </c>
      <c r="E1244" s="85"/>
      <c r="F1244" s="87"/>
      <c r="G1244" s="87"/>
      <c r="H1244" s="85"/>
      <c r="I1244" s="86"/>
      <c r="J1244" s="85"/>
      <c r="K1244" s="84">
        <v>6315.27</v>
      </c>
    </row>
    <row r="1245" spans="1:11" ht="18" customHeight="1" x14ac:dyDescent="0.2">
      <c r="A1245" s="68" t="s">
        <v>1495</v>
      </c>
      <c r="B1245" s="67" t="s">
        <v>5</v>
      </c>
      <c r="C1245" s="68" t="s">
        <v>6</v>
      </c>
      <c r="D1245" s="68" t="s">
        <v>7</v>
      </c>
      <c r="E1245" s="76" t="s">
        <v>8</v>
      </c>
      <c r="F1245" s="76"/>
      <c r="G1245" s="75" t="s">
        <v>9</v>
      </c>
      <c r="H1245" s="67" t="s">
        <v>10</v>
      </c>
      <c r="I1245" s="67" t="s">
        <v>418</v>
      </c>
      <c r="J1245" s="67" t="s">
        <v>417</v>
      </c>
      <c r="K1245" s="67" t="s">
        <v>12</v>
      </c>
    </row>
    <row r="1246" spans="1:11" ht="51.95" customHeight="1" x14ac:dyDescent="0.2">
      <c r="A1246" s="73" t="s">
        <v>397</v>
      </c>
      <c r="B1246" s="74" t="s">
        <v>193</v>
      </c>
      <c r="C1246" s="73" t="s">
        <v>16</v>
      </c>
      <c r="D1246" s="73" t="s">
        <v>194</v>
      </c>
      <c r="E1246" s="72" t="s">
        <v>195</v>
      </c>
      <c r="F1246" s="72"/>
      <c r="G1246" s="71" t="s">
        <v>44</v>
      </c>
      <c r="H1246" s="70">
        <v>1</v>
      </c>
      <c r="I1246" s="69"/>
      <c r="J1246" s="69">
        <v>27.56</v>
      </c>
      <c r="K1246" s="69">
        <v>27.56</v>
      </c>
    </row>
    <row r="1247" spans="1:11" ht="24" customHeight="1" x14ac:dyDescent="0.2">
      <c r="A1247" s="65" t="s">
        <v>424</v>
      </c>
      <c r="B1247" s="66" t="s">
        <v>561</v>
      </c>
      <c r="C1247" s="65" t="s">
        <v>16</v>
      </c>
      <c r="D1247" s="65" t="s">
        <v>560</v>
      </c>
      <c r="E1247" s="61" t="s">
        <v>421</v>
      </c>
      <c r="F1247" s="61"/>
      <c r="G1247" s="63" t="s">
        <v>420</v>
      </c>
      <c r="H1247" s="64">
        <v>0.1333</v>
      </c>
      <c r="I1247" s="64">
        <v>0</v>
      </c>
      <c r="J1247" s="77">
        <v>24.94</v>
      </c>
      <c r="K1247" s="77">
        <v>3.32</v>
      </c>
    </row>
    <row r="1248" spans="1:11" ht="65.099999999999994" customHeight="1" x14ac:dyDescent="0.2">
      <c r="A1248" s="65" t="s">
        <v>424</v>
      </c>
      <c r="B1248" s="66" t="s">
        <v>1276</v>
      </c>
      <c r="C1248" s="65" t="s">
        <v>16</v>
      </c>
      <c r="D1248" s="65" t="s">
        <v>1275</v>
      </c>
      <c r="E1248" s="61" t="s">
        <v>537</v>
      </c>
      <c r="F1248" s="61"/>
      <c r="G1248" s="63" t="s">
        <v>536</v>
      </c>
      <c r="H1248" s="64">
        <v>8.5300000000000001E-2</v>
      </c>
      <c r="I1248" s="64">
        <v>0</v>
      </c>
      <c r="J1248" s="77">
        <v>64.25</v>
      </c>
      <c r="K1248" s="77">
        <v>5.48</v>
      </c>
    </row>
    <row r="1249" spans="1:11" ht="39" customHeight="1" x14ac:dyDescent="0.2">
      <c r="A1249" s="65" t="s">
        <v>424</v>
      </c>
      <c r="B1249" s="66" t="s">
        <v>1424</v>
      </c>
      <c r="C1249" s="65" t="s">
        <v>16</v>
      </c>
      <c r="D1249" s="65" t="s">
        <v>1423</v>
      </c>
      <c r="E1249" s="61" t="s">
        <v>537</v>
      </c>
      <c r="F1249" s="61"/>
      <c r="G1249" s="63" t="s">
        <v>536</v>
      </c>
      <c r="H1249" s="64">
        <v>0.1179</v>
      </c>
      <c r="I1249" s="64">
        <v>0</v>
      </c>
      <c r="J1249" s="77">
        <v>77.02</v>
      </c>
      <c r="K1249" s="77">
        <v>9.08</v>
      </c>
    </row>
    <row r="1250" spans="1:11" ht="65.099999999999994" customHeight="1" x14ac:dyDescent="0.2">
      <c r="A1250" s="65" t="s">
        <v>424</v>
      </c>
      <c r="B1250" s="66" t="s">
        <v>1280</v>
      </c>
      <c r="C1250" s="65" t="s">
        <v>16</v>
      </c>
      <c r="D1250" s="65" t="s">
        <v>1279</v>
      </c>
      <c r="E1250" s="61" t="s">
        <v>537</v>
      </c>
      <c r="F1250" s="61"/>
      <c r="G1250" s="63" t="s">
        <v>540</v>
      </c>
      <c r="H1250" s="64">
        <v>4.8000000000000001E-2</v>
      </c>
      <c r="I1250" s="64">
        <v>0</v>
      </c>
      <c r="J1250" s="77">
        <v>148.29</v>
      </c>
      <c r="K1250" s="77">
        <v>7.11</v>
      </c>
    </row>
    <row r="1251" spans="1:11" ht="39" customHeight="1" x14ac:dyDescent="0.2">
      <c r="A1251" s="65" t="s">
        <v>424</v>
      </c>
      <c r="B1251" s="66" t="s">
        <v>1422</v>
      </c>
      <c r="C1251" s="65" t="s">
        <v>16</v>
      </c>
      <c r="D1251" s="65" t="s">
        <v>1421</v>
      </c>
      <c r="E1251" s="61" t="s">
        <v>537</v>
      </c>
      <c r="F1251" s="61"/>
      <c r="G1251" s="63" t="s">
        <v>540</v>
      </c>
      <c r="H1251" s="64">
        <v>1.54E-2</v>
      </c>
      <c r="I1251" s="64">
        <v>0</v>
      </c>
      <c r="J1251" s="77">
        <v>167.46</v>
      </c>
      <c r="K1251" s="77">
        <v>2.57</v>
      </c>
    </row>
    <row r="1252" spans="1:11" ht="25.5" x14ac:dyDescent="0.2">
      <c r="A1252" s="58"/>
      <c r="B1252" s="58"/>
      <c r="C1252" s="58"/>
      <c r="D1252" s="58"/>
      <c r="E1252" s="58"/>
      <c r="F1252" s="58" t="s">
        <v>391</v>
      </c>
      <c r="G1252" s="57">
        <v>3.7</v>
      </c>
      <c r="H1252" s="58" t="s">
        <v>390</v>
      </c>
      <c r="I1252" s="57">
        <v>4.09</v>
      </c>
      <c r="J1252" s="58" t="s">
        <v>389</v>
      </c>
      <c r="K1252" s="57">
        <v>7.79</v>
      </c>
    </row>
    <row r="1253" spans="1:11" ht="25.5" x14ac:dyDescent="0.2">
      <c r="A1253" s="58"/>
      <c r="B1253" s="58"/>
      <c r="C1253" s="58"/>
      <c r="D1253" s="58"/>
      <c r="E1253" s="58"/>
      <c r="F1253" s="58" t="s">
        <v>388</v>
      </c>
      <c r="G1253" s="57">
        <v>5.84</v>
      </c>
      <c r="H1253" s="59"/>
      <c r="I1253" s="59" t="s">
        <v>387</v>
      </c>
      <c r="J1253" s="58"/>
      <c r="K1253" s="57">
        <v>33.4</v>
      </c>
    </row>
    <row r="1254" spans="1:11" ht="50.1" customHeight="1" thickBot="1" x14ac:dyDescent="0.25">
      <c r="A1254" s="51"/>
      <c r="B1254" s="51"/>
      <c r="C1254" s="51"/>
      <c r="D1254" s="51"/>
      <c r="E1254" s="51"/>
      <c r="F1254" s="51"/>
      <c r="G1254" s="51"/>
      <c r="H1254" s="51" t="s">
        <v>386</v>
      </c>
      <c r="I1254" s="56" t="s">
        <v>1494</v>
      </c>
      <c r="J1254" s="51" t="s">
        <v>384</v>
      </c>
      <c r="K1254" s="55">
        <v>6315.27</v>
      </c>
    </row>
    <row r="1255" spans="1:11" ht="0.95" customHeight="1" thickTop="1" x14ac:dyDescent="0.2">
      <c r="A1255" s="54"/>
      <c r="B1255" s="54"/>
      <c r="C1255" s="54"/>
      <c r="D1255" s="54"/>
      <c r="E1255" s="54"/>
      <c r="F1255" s="54"/>
      <c r="G1255" s="54"/>
      <c r="H1255" s="54"/>
      <c r="I1255" s="54"/>
      <c r="J1255" s="54"/>
      <c r="K1255" s="54"/>
    </row>
    <row r="1256" spans="1:11" ht="24" customHeight="1" x14ac:dyDescent="0.2">
      <c r="A1256" s="85" t="s">
        <v>1493</v>
      </c>
      <c r="B1256" s="85"/>
      <c r="C1256" s="85"/>
      <c r="D1256" s="85" t="s">
        <v>1081</v>
      </c>
      <c r="E1256" s="85"/>
      <c r="F1256" s="87"/>
      <c r="G1256" s="87"/>
      <c r="H1256" s="85"/>
      <c r="I1256" s="86"/>
      <c r="J1256" s="85"/>
      <c r="K1256" s="84">
        <v>227248.17</v>
      </c>
    </row>
    <row r="1257" spans="1:11" ht="18" customHeight="1" x14ac:dyDescent="0.2">
      <c r="A1257" s="68" t="s">
        <v>1492</v>
      </c>
      <c r="B1257" s="67" t="s">
        <v>5</v>
      </c>
      <c r="C1257" s="68" t="s">
        <v>6</v>
      </c>
      <c r="D1257" s="68" t="s">
        <v>7</v>
      </c>
      <c r="E1257" s="76" t="s">
        <v>8</v>
      </c>
      <c r="F1257" s="76"/>
      <c r="G1257" s="75" t="s">
        <v>9</v>
      </c>
      <c r="H1257" s="67" t="s">
        <v>10</v>
      </c>
      <c r="I1257" s="67" t="s">
        <v>418</v>
      </c>
      <c r="J1257" s="67" t="s">
        <v>417</v>
      </c>
      <c r="K1257" s="67" t="s">
        <v>12</v>
      </c>
    </row>
    <row r="1258" spans="1:11" ht="39" customHeight="1" x14ac:dyDescent="0.2">
      <c r="A1258" s="73" t="s">
        <v>397</v>
      </c>
      <c r="B1258" s="74" t="s">
        <v>15</v>
      </c>
      <c r="C1258" s="73" t="s">
        <v>16</v>
      </c>
      <c r="D1258" s="73" t="s">
        <v>17</v>
      </c>
      <c r="E1258" s="72" t="s">
        <v>18</v>
      </c>
      <c r="F1258" s="72"/>
      <c r="G1258" s="71" t="s">
        <v>19</v>
      </c>
      <c r="H1258" s="70">
        <v>1</v>
      </c>
      <c r="I1258" s="69"/>
      <c r="J1258" s="69">
        <v>1.26</v>
      </c>
      <c r="K1258" s="69">
        <v>1.26</v>
      </c>
    </row>
    <row r="1259" spans="1:11" ht="51.95" customHeight="1" x14ac:dyDescent="0.2">
      <c r="A1259" s="65" t="s">
        <v>424</v>
      </c>
      <c r="B1259" s="66" t="s">
        <v>572</v>
      </c>
      <c r="C1259" s="65" t="s">
        <v>16</v>
      </c>
      <c r="D1259" s="65" t="s">
        <v>571</v>
      </c>
      <c r="E1259" s="61" t="s">
        <v>537</v>
      </c>
      <c r="F1259" s="61"/>
      <c r="G1259" s="63" t="s">
        <v>540</v>
      </c>
      <c r="H1259" s="64">
        <v>3.0999999999999999E-3</v>
      </c>
      <c r="I1259" s="64">
        <v>0</v>
      </c>
      <c r="J1259" s="77">
        <v>370.94</v>
      </c>
      <c r="K1259" s="77">
        <v>1.1399999999999999</v>
      </c>
    </row>
    <row r="1260" spans="1:11" ht="51.95" customHeight="1" x14ac:dyDescent="0.2">
      <c r="A1260" s="65" t="s">
        <v>424</v>
      </c>
      <c r="B1260" s="66" t="s">
        <v>570</v>
      </c>
      <c r="C1260" s="65" t="s">
        <v>16</v>
      </c>
      <c r="D1260" s="65" t="s">
        <v>569</v>
      </c>
      <c r="E1260" s="61" t="s">
        <v>537</v>
      </c>
      <c r="F1260" s="61"/>
      <c r="G1260" s="63" t="s">
        <v>536</v>
      </c>
      <c r="H1260" s="64">
        <v>1.2999999999999999E-3</v>
      </c>
      <c r="I1260" s="64">
        <v>0</v>
      </c>
      <c r="J1260" s="77">
        <v>94.61</v>
      </c>
      <c r="K1260" s="77">
        <v>0.12</v>
      </c>
    </row>
    <row r="1261" spans="1:11" ht="25.5" x14ac:dyDescent="0.2">
      <c r="A1261" s="58"/>
      <c r="B1261" s="58"/>
      <c r="C1261" s="58"/>
      <c r="D1261" s="58"/>
      <c r="E1261" s="58"/>
      <c r="F1261" s="58" t="s">
        <v>391</v>
      </c>
      <c r="G1261" s="57">
        <v>0.04</v>
      </c>
      <c r="H1261" s="58" t="s">
        <v>390</v>
      </c>
      <c r="I1261" s="57">
        <v>0.06</v>
      </c>
      <c r="J1261" s="58" t="s">
        <v>389</v>
      </c>
      <c r="K1261" s="57">
        <v>0.1</v>
      </c>
    </row>
    <row r="1262" spans="1:11" ht="25.5" x14ac:dyDescent="0.2">
      <c r="A1262" s="58"/>
      <c r="B1262" s="58"/>
      <c r="C1262" s="58"/>
      <c r="D1262" s="58"/>
      <c r="E1262" s="58"/>
      <c r="F1262" s="58" t="s">
        <v>388</v>
      </c>
      <c r="G1262" s="57">
        <v>0.26</v>
      </c>
      <c r="H1262" s="59"/>
      <c r="I1262" s="59" t="s">
        <v>387</v>
      </c>
      <c r="J1262" s="58"/>
      <c r="K1262" s="57">
        <v>1.52</v>
      </c>
    </row>
    <row r="1263" spans="1:11" ht="50.1" customHeight="1" thickBot="1" x14ac:dyDescent="0.25">
      <c r="A1263" s="51"/>
      <c r="B1263" s="51"/>
      <c r="C1263" s="51"/>
      <c r="D1263" s="51"/>
      <c r="E1263" s="51"/>
      <c r="F1263" s="51"/>
      <c r="G1263" s="51"/>
      <c r="H1263" s="51" t="s">
        <v>386</v>
      </c>
      <c r="I1263" s="56" t="s">
        <v>1491</v>
      </c>
      <c r="J1263" s="51" t="s">
        <v>384</v>
      </c>
      <c r="K1263" s="55">
        <v>211745.46</v>
      </c>
    </row>
    <row r="1264" spans="1:11" ht="0.95" customHeight="1" thickTop="1" x14ac:dyDescent="0.2">
      <c r="A1264" s="54"/>
      <c r="B1264" s="54"/>
      <c r="C1264" s="54"/>
      <c r="D1264" s="54"/>
      <c r="E1264" s="54"/>
      <c r="F1264" s="54"/>
      <c r="G1264" s="54"/>
      <c r="H1264" s="54"/>
      <c r="I1264" s="54"/>
      <c r="J1264" s="54"/>
      <c r="K1264" s="54"/>
    </row>
    <row r="1265" spans="1:11" ht="18" customHeight="1" x14ac:dyDescent="0.2">
      <c r="A1265" s="68" t="s">
        <v>1490</v>
      </c>
      <c r="B1265" s="67" t="s">
        <v>5</v>
      </c>
      <c r="C1265" s="68" t="s">
        <v>6</v>
      </c>
      <c r="D1265" s="68" t="s">
        <v>7</v>
      </c>
      <c r="E1265" s="76" t="s">
        <v>8</v>
      </c>
      <c r="F1265" s="76"/>
      <c r="G1265" s="75" t="s">
        <v>9</v>
      </c>
      <c r="H1265" s="67" t="s">
        <v>10</v>
      </c>
      <c r="I1265" s="67" t="s">
        <v>418</v>
      </c>
      <c r="J1265" s="67" t="s">
        <v>417</v>
      </c>
      <c r="K1265" s="67" t="s">
        <v>12</v>
      </c>
    </row>
    <row r="1266" spans="1:11" ht="39" customHeight="1" x14ac:dyDescent="0.2">
      <c r="A1266" s="73" t="s">
        <v>397</v>
      </c>
      <c r="B1266" s="74" t="s">
        <v>374</v>
      </c>
      <c r="C1266" s="73" t="s">
        <v>16</v>
      </c>
      <c r="D1266" s="73" t="s">
        <v>375</v>
      </c>
      <c r="E1266" s="72" t="s">
        <v>18</v>
      </c>
      <c r="F1266" s="72"/>
      <c r="G1266" s="71" t="s">
        <v>19</v>
      </c>
      <c r="H1266" s="70">
        <v>1</v>
      </c>
      <c r="I1266" s="69"/>
      <c r="J1266" s="69">
        <v>0.48</v>
      </c>
      <c r="K1266" s="69">
        <v>0.48</v>
      </c>
    </row>
    <row r="1267" spans="1:11" ht="51.95" customHeight="1" x14ac:dyDescent="0.2">
      <c r="A1267" s="65" t="s">
        <v>424</v>
      </c>
      <c r="B1267" s="66" t="s">
        <v>570</v>
      </c>
      <c r="C1267" s="65" t="s">
        <v>16</v>
      </c>
      <c r="D1267" s="65" t="s">
        <v>569</v>
      </c>
      <c r="E1267" s="61" t="s">
        <v>537</v>
      </c>
      <c r="F1267" s="61"/>
      <c r="G1267" s="63" t="s">
        <v>536</v>
      </c>
      <c r="H1267" s="64">
        <v>5.0000000000000001E-4</v>
      </c>
      <c r="I1267" s="64">
        <v>0</v>
      </c>
      <c r="J1267" s="77">
        <v>94.61</v>
      </c>
      <c r="K1267" s="77">
        <v>0.04</v>
      </c>
    </row>
    <row r="1268" spans="1:11" ht="51.95" customHeight="1" x14ac:dyDescent="0.2">
      <c r="A1268" s="65" t="s">
        <v>424</v>
      </c>
      <c r="B1268" s="66" t="s">
        <v>572</v>
      </c>
      <c r="C1268" s="65" t="s">
        <v>16</v>
      </c>
      <c r="D1268" s="65" t="s">
        <v>571</v>
      </c>
      <c r="E1268" s="61" t="s">
        <v>537</v>
      </c>
      <c r="F1268" s="61"/>
      <c r="G1268" s="63" t="s">
        <v>540</v>
      </c>
      <c r="H1268" s="64">
        <v>1.1999999999999999E-3</v>
      </c>
      <c r="I1268" s="64">
        <v>0</v>
      </c>
      <c r="J1268" s="77">
        <v>370.94</v>
      </c>
      <c r="K1268" s="77">
        <v>0.44</v>
      </c>
    </row>
    <row r="1269" spans="1:11" ht="25.5" x14ac:dyDescent="0.2">
      <c r="A1269" s="58"/>
      <c r="B1269" s="58"/>
      <c r="C1269" s="58"/>
      <c r="D1269" s="58"/>
      <c r="E1269" s="58"/>
      <c r="F1269" s="58" t="s">
        <v>391</v>
      </c>
      <c r="G1269" s="57">
        <v>0.01</v>
      </c>
      <c r="H1269" s="58" t="s">
        <v>390</v>
      </c>
      <c r="I1269" s="57">
        <v>0.02</v>
      </c>
      <c r="J1269" s="58" t="s">
        <v>389</v>
      </c>
      <c r="K1269" s="57">
        <v>0.03</v>
      </c>
    </row>
    <row r="1270" spans="1:11" ht="25.5" x14ac:dyDescent="0.2">
      <c r="A1270" s="58"/>
      <c r="B1270" s="58"/>
      <c r="C1270" s="58"/>
      <c r="D1270" s="58"/>
      <c r="E1270" s="58"/>
      <c r="F1270" s="58" t="s">
        <v>388</v>
      </c>
      <c r="G1270" s="57">
        <v>0.1</v>
      </c>
      <c r="H1270" s="59"/>
      <c r="I1270" s="59" t="s">
        <v>387</v>
      </c>
      <c r="J1270" s="58"/>
      <c r="K1270" s="57">
        <v>0.57999999999999996</v>
      </c>
    </row>
    <row r="1271" spans="1:11" ht="50.1" customHeight="1" thickBot="1" x14ac:dyDescent="0.25">
      <c r="A1271" s="51"/>
      <c r="B1271" s="51"/>
      <c r="C1271" s="51"/>
      <c r="D1271" s="51"/>
      <c r="E1271" s="51"/>
      <c r="F1271" s="51"/>
      <c r="G1271" s="51"/>
      <c r="H1271" s="51" t="s">
        <v>386</v>
      </c>
      <c r="I1271" s="56" t="s">
        <v>359</v>
      </c>
      <c r="J1271" s="51" t="s">
        <v>384</v>
      </c>
      <c r="K1271" s="55">
        <v>0</v>
      </c>
    </row>
    <row r="1272" spans="1:11" ht="0.95" customHeight="1" thickTop="1" x14ac:dyDescent="0.2">
      <c r="A1272" s="54"/>
      <c r="B1272" s="54"/>
      <c r="C1272" s="54"/>
      <c r="D1272" s="54"/>
      <c r="E1272" s="54"/>
      <c r="F1272" s="54"/>
      <c r="G1272" s="54"/>
      <c r="H1272" s="54"/>
      <c r="I1272" s="54"/>
      <c r="J1272" s="54"/>
      <c r="K1272" s="54"/>
    </row>
    <row r="1273" spans="1:11" ht="18" customHeight="1" x14ac:dyDescent="0.2">
      <c r="A1273" s="68"/>
      <c r="B1273" s="67" t="s">
        <v>5</v>
      </c>
      <c r="C1273" s="68" t="s">
        <v>6</v>
      </c>
      <c r="D1273" s="68" t="s">
        <v>7</v>
      </c>
      <c r="E1273" s="76" t="s">
        <v>8</v>
      </c>
      <c r="F1273" s="76"/>
      <c r="G1273" s="75" t="s">
        <v>9</v>
      </c>
      <c r="H1273" s="67" t="s">
        <v>10</v>
      </c>
      <c r="I1273" s="67" t="s">
        <v>418</v>
      </c>
      <c r="J1273" s="67" t="s">
        <v>417</v>
      </c>
      <c r="K1273" s="67" t="s">
        <v>12</v>
      </c>
    </row>
    <row r="1274" spans="1:11" ht="39" customHeight="1" x14ac:dyDescent="0.2">
      <c r="A1274" s="92" t="s">
        <v>440</v>
      </c>
      <c r="B1274" s="93" t="s">
        <v>153</v>
      </c>
      <c r="C1274" s="92" t="s">
        <v>21</v>
      </c>
      <c r="D1274" s="92" t="s">
        <v>154</v>
      </c>
      <c r="E1274" s="91" t="s">
        <v>155</v>
      </c>
      <c r="F1274" s="91"/>
      <c r="G1274" s="90" t="s">
        <v>71</v>
      </c>
      <c r="H1274" s="89">
        <v>1</v>
      </c>
      <c r="I1274" s="88"/>
      <c r="J1274" s="88">
        <v>17.13</v>
      </c>
      <c r="K1274" s="88">
        <v>17.13</v>
      </c>
    </row>
    <row r="1275" spans="1:11" ht="25.5" x14ac:dyDescent="0.2">
      <c r="A1275" s="58"/>
      <c r="B1275" s="58"/>
      <c r="C1275" s="58"/>
      <c r="D1275" s="58"/>
      <c r="E1275" s="58"/>
      <c r="F1275" s="58" t="s">
        <v>391</v>
      </c>
      <c r="G1275" s="57">
        <v>0</v>
      </c>
      <c r="H1275" s="58" t="s">
        <v>390</v>
      </c>
      <c r="I1275" s="57">
        <v>0</v>
      </c>
      <c r="J1275" s="58" t="s">
        <v>389</v>
      </c>
      <c r="K1275" s="57">
        <v>0</v>
      </c>
    </row>
    <row r="1276" spans="1:11" ht="25.5" x14ac:dyDescent="0.2">
      <c r="A1276" s="58"/>
      <c r="B1276" s="58"/>
      <c r="C1276" s="58"/>
      <c r="D1276" s="58"/>
      <c r="E1276" s="58"/>
      <c r="F1276" s="58" t="s">
        <v>388</v>
      </c>
      <c r="G1276" s="57"/>
      <c r="H1276" s="59"/>
      <c r="I1276" s="59" t="s">
        <v>387</v>
      </c>
      <c r="J1276" s="58"/>
      <c r="K1276" s="57">
        <v>20.764986</v>
      </c>
    </row>
    <row r="1277" spans="1:11" ht="50.1" customHeight="1" thickBot="1" x14ac:dyDescent="0.25">
      <c r="A1277" s="51"/>
      <c r="B1277" s="51"/>
      <c r="C1277" s="51"/>
      <c r="D1277" s="51"/>
      <c r="E1277" s="51"/>
      <c r="F1277" s="51"/>
      <c r="G1277" s="51"/>
      <c r="H1277" s="51" t="s">
        <v>386</v>
      </c>
      <c r="I1277" s="56" t="s">
        <v>1489</v>
      </c>
      <c r="J1277" s="51" t="s">
        <v>384</v>
      </c>
      <c r="K1277" s="55">
        <v>6885.67</v>
      </c>
    </row>
    <row r="1278" spans="1:11" ht="0.95" customHeight="1" thickTop="1" x14ac:dyDescent="0.2">
      <c r="A1278" s="54"/>
      <c r="B1278" s="54"/>
      <c r="C1278" s="54"/>
      <c r="D1278" s="54"/>
      <c r="E1278" s="54"/>
      <c r="F1278" s="54"/>
      <c r="G1278" s="54"/>
      <c r="H1278" s="54"/>
      <c r="I1278" s="54"/>
      <c r="J1278" s="54"/>
      <c r="K1278" s="54"/>
    </row>
    <row r="1279" spans="1:11" ht="18" customHeight="1" x14ac:dyDescent="0.2">
      <c r="A1279" s="68"/>
      <c r="B1279" s="67" t="s">
        <v>5</v>
      </c>
      <c r="C1279" s="68" t="s">
        <v>6</v>
      </c>
      <c r="D1279" s="68" t="s">
        <v>7</v>
      </c>
      <c r="E1279" s="76" t="s">
        <v>8</v>
      </c>
      <c r="F1279" s="76"/>
      <c r="G1279" s="75" t="s">
        <v>9</v>
      </c>
      <c r="H1279" s="67" t="s">
        <v>10</v>
      </c>
      <c r="I1279" s="67" t="s">
        <v>418</v>
      </c>
      <c r="J1279" s="67" t="s">
        <v>417</v>
      </c>
      <c r="K1279" s="67" t="s">
        <v>12</v>
      </c>
    </row>
    <row r="1280" spans="1:11" ht="26.1" customHeight="1" x14ac:dyDescent="0.2">
      <c r="A1280" s="92" t="s">
        <v>440</v>
      </c>
      <c r="B1280" s="93" t="s">
        <v>170</v>
      </c>
      <c r="C1280" s="92" t="s">
        <v>21</v>
      </c>
      <c r="D1280" s="92" t="s">
        <v>171</v>
      </c>
      <c r="E1280" s="91" t="s">
        <v>172</v>
      </c>
      <c r="F1280" s="91"/>
      <c r="G1280" s="90" t="s">
        <v>107</v>
      </c>
      <c r="H1280" s="89">
        <v>1</v>
      </c>
      <c r="I1280" s="88"/>
      <c r="J1280" s="88">
        <v>21.44</v>
      </c>
      <c r="K1280" s="88">
        <v>21.44</v>
      </c>
    </row>
    <row r="1281" spans="1:11" ht="25.5" x14ac:dyDescent="0.2">
      <c r="A1281" s="58"/>
      <c r="B1281" s="58"/>
      <c r="C1281" s="58"/>
      <c r="D1281" s="58"/>
      <c r="E1281" s="58"/>
      <c r="F1281" s="58" t="s">
        <v>391</v>
      </c>
      <c r="G1281" s="57">
        <v>0</v>
      </c>
      <c r="H1281" s="58" t="s">
        <v>390</v>
      </c>
      <c r="I1281" s="57">
        <v>0</v>
      </c>
      <c r="J1281" s="58" t="s">
        <v>389</v>
      </c>
      <c r="K1281" s="57">
        <v>0</v>
      </c>
    </row>
    <row r="1282" spans="1:11" ht="25.5" x14ac:dyDescent="0.2">
      <c r="A1282" s="58"/>
      <c r="B1282" s="58"/>
      <c r="C1282" s="58"/>
      <c r="D1282" s="58"/>
      <c r="E1282" s="58"/>
      <c r="F1282" s="58" t="s">
        <v>388</v>
      </c>
      <c r="G1282" s="57"/>
      <c r="H1282" s="59"/>
      <c r="I1282" s="59" t="s">
        <v>387</v>
      </c>
      <c r="J1282" s="58"/>
      <c r="K1282" s="57">
        <v>25.989567999999998</v>
      </c>
    </row>
    <row r="1283" spans="1:11" ht="50.1" customHeight="1" thickBot="1" x14ac:dyDescent="0.25">
      <c r="A1283" s="51"/>
      <c r="B1283" s="51"/>
      <c r="C1283" s="51"/>
      <c r="D1283" s="51"/>
      <c r="E1283" s="51"/>
      <c r="F1283" s="51"/>
      <c r="G1283" s="51"/>
      <c r="H1283" s="51" t="s">
        <v>386</v>
      </c>
      <c r="I1283" s="56" t="s">
        <v>1489</v>
      </c>
      <c r="J1283" s="51" t="s">
        <v>384</v>
      </c>
      <c r="K1283" s="55">
        <v>8617.0400000000009</v>
      </c>
    </row>
    <row r="1284" spans="1:11" ht="0.95" customHeight="1" thickTop="1" x14ac:dyDescent="0.2">
      <c r="A1284" s="54"/>
      <c r="B1284" s="54"/>
      <c r="C1284" s="54"/>
      <c r="D1284" s="54"/>
      <c r="E1284" s="54"/>
      <c r="F1284" s="54"/>
      <c r="G1284" s="54"/>
      <c r="H1284" s="54"/>
      <c r="I1284" s="54"/>
      <c r="J1284" s="54"/>
      <c r="K1284" s="54"/>
    </row>
    <row r="1285" spans="1:11" ht="24" customHeight="1" x14ac:dyDescent="0.2">
      <c r="A1285" s="85" t="s">
        <v>1488</v>
      </c>
      <c r="B1285" s="85"/>
      <c r="C1285" s="85"/>
      <c r="D1285" s="85" t="s">
        <v>1413</v>
      </c>
      <c r="E1285" s="85"/>
      <c r="F1285" s="87"/>
      <c r="G1285" s="87"/>
      <c r="H1285" s="85"/>
      <c r="I1285" s="86"/>
      <c r="J1285" s="85"/>
      <c r="K1285" s="84">
        <v>13564.23</v>
      </c>
    </row>
    <row r="1286" spans="1:11" ht="18" customHeight="1" x14ac:dyDescent="0.2">
      <c r="A1286" s="68" t="s">
        <v>1487</v>
      </c>
      <c r="B1286" s="67" t="s">
        <v>5</v>
      </c>
      <c r="C1286" s="68" t="s">
        <v>6</v>
      </c>
      <c r="D1286" s="68" t="s">
        <v>7</v>
      </c>
      <c r="E1286" s="76" t="s">
        <v>8</v>
      </c>
      <c r="F1286" s="76"/>
      <c r="G1286" s="75" t="s">
        <v>9</v>
      </c>
      <c r="H1286" s="67" t="s">
        <v>10</v>
      </c>
      <c r="I1286" s="67" t="s">
        <v>417</v>
      </c>
      <c r="J1286" s="67" t="s">
        <v>12</v>
      </c>
    </row>
    <row r="1287" spans="1:11" ht="39" customHeight="1" x14ac:dyDescent="0.2">
      <c r="A1287" s="73" t="s">
        <v>397</v>
      </c>
      <c r="B1287" s="74" t="s">
        <v>120</v>
      </c>
      <c r="C1287" s="73" t="s">
        <v>39</v>
      </c>
      <c r="D1287" s="73" t="s">
        <v>121</v>
      </c>
      <c r="E1287" s="72" t="s">
        <v>53</v>
      </c>
      <c r="F1287" s="72"/>
      <c r="G1287" s="71" t="s">
        <v>122</v>
      </c>
      <c r="H1287" s="70">
        <v>1</v>
      </c>
      <c r="I1287" s="69">
        <v>1.33</v>
      </c>
      <c r="J1287" s="69">
        <v>1.33</v>
      </c>
    </row>
    <row r="1288" spans="1:11" ht="15" customHeight="1" x14ac:dyDescent="0.2">
      <c r="A1288" s="76" t="s">
        <v>520</v>
      </c>
      <c r="B1288" s="94" t="s">
        <v>5</v>
      </c>
      <c r="C1288" s="76" t="s">
        <v>6</v>
      </c>
      <c r="D1288" s="76" t="s">
        <v>519</v>
      </c>
      <c r="E1288" s="94" t="s">
        <v>409</v>
      </c>
      <c r="F1288" s="95" t="s">
        <v>518</v>
      </c>
      <c r="G1288" s="94"/>
      <c r="H1288" s="95" t="s">
        <v>406</v>
      </c>
      <c r="I1288" s="94"/>
      <c r="J1288" s="94" t="s">
        <v>503</v>
      </c>
    </row>
    <row r="1289" spans="1:11" ht="15" customHeight="1" x14ac:dyDescent="0.2">
      <c r="A1289" s="94"/>
      <c r="B1289" s="94"/>
      <c r="C1289" s="94"/>
      <c r="D1289" s="94"/>
      <c r="E1289" s="94"/>
      <c r="F1289" s="67" t="s">
        <v>517</v>
      </c>
      <c r="G1289" s="67" t="s">
        <v>516</v>
      </c>
      <c r="H1289" s="67" t="s">
        <v>517</v>
      </c>
      <c r="I1289" s="67" t="s">
        <v>516</v>
      </c>
      <c r="J1289" s="94"/>
    </row>
    <row r="1290" spans="1:11" ht="26.1" customHeight="1" x14ac:dyDescent="0.2">
      <c r="A1290" s="82" t="s">
        <v>440</v>
      </c>
      <c r="B1290" s="83" t="s">
        <v>812</v>
      </c>
      <c r="C1290" s="82" t="s">
        <v>39</v>
      </c>
      <c r="D1290" s="82" t="s">
        <v>811</v>
      </c>
      <c r="E1290" s="79">
        <v>1</v>
      </c>
      <c r="F1290" s="78">
        <v>1</v>
      </c>
      <c r="G1290" s="78">
        <v>0</v>
      </c>
      <c r="H1290" s="96">
        <v>393.71</v>
      </c>
      <c r="I1290" s="96">
        <v>120.08</v>
      </c>
      <c r="J1290" s="96">
        <v>393.71</v>
      </c>
    </row>
    <row r="1291" spans="1:11" ht="20.100000000000001" customHeight="1" x14ac:dyDescent="0.2">
      <c r="A1291" s="48"/>
      <c r="B1291" s="48"/>
      <c r="C1291" s="48"/>
      <c r="D1291" s="48"/>
      <c r="E1291" s="48"/>
      <c r="F1291" s="48" t="s">
        <v>505</v>
      </c>
      <c r="G1291" s="48"/>
      <c r="H1291" s="48"/>
      <c r="I1291" s="48"/>
      <c r="J1291" s="51">
        <v>393.7099</v>
      </c>
    </row>
    <row r="1292" spans="1:11" ht="20.100000000000001" customHeight="1" x14ac:dyDescent="0.2">
      <c r="A1292" s="48"/>
      <c r="B1292" s="48"/>
      <c r="C1292" s="48"/>
      <c r="D1292" s="48"/>
      <c r="E1292" s="48"/>
      <c r="F1292" s="48" t="s">
        <v>416</v>
      </c>
      <c r="G1292" s="48"/>
      <c r="H1292" s="48"/>
      <c r="I1292" s="48"/>
      <c r="J1292" s="51">
        <v>393.7099</v>
      </c>
    </row>
    <row r="1293" spans="1:11" ht="20.100000000000001" customHeight="1" x14ac:dyDescent="0.2">
      <c r="A1293" s="48"/>
      <c r="B1293" s="48"/>
      <c r="C1293" s="48"/>
      <c r="D1293" s="48"/>
      <c r="E1293" s="48"/>
      <c r="F1293" s="48" t="s">
        <v>415</v>
      </c>
      <c r="G1293" s="48"/>
      <c r="H1293" s="48"/>
      <c r="I1293" s="48"/>
      <c r="J1293" s="51">
        <v>296.56</v>
      </c>
    </row>
    <row r="1294" spans="1:11" ht="20.100000000000001" customHeight="1" x14ac:dyDescent="0.2">
      <c r="A1294" s="48"/>
      <c r="B1294" s="48"/>
      <c r="C1294" s="48"/>
      <c r="D1294" s="48"/>
      <c r="E1294" s="48"/>
      <c r="F1294" s="48" t="s">
        <v>414</v>
      </c>
      <c r="G1294" s="48"/>
      <c r="H1294" s="48"/>
      <c r="I1294" s="48"/>
      <c r="J1294" s="51">
        <v>1.3275999999999999</v>
      </c>
    </row>
    <row r="1295" spans="1:11" ht="20.100000000000001" customHeight="1" x14ac:dyDescent="0.2">
      <c r="A1295" s="48"/>
      <c r="B1295" s="48"/>
      <c r="C1295" s="48"/>
      <c r="D1295" s="48"/>
      <c r="E1295" s="48"/>
      <c r="F1295" s="48" t="s">
        <v>413</v>
      </c>
      <c r="G1295" s="48"/>
      <c r="H1295" s="48"/>
      <c r="I1295" s="48"/>
      <c r="J1295" s="51">
        <v>0</v>
      </c>
    </row>
    <row r="1296" spans="1:11" ht="20.100000000000001" customHeight="1" x14ac:dyDescent="0.2">
      <c r="A1296" s="48"/>
      <c r="B1296" s="48"/>
      <c r="C1296" s="48"/>
      <c r="D1296" s="48"/>
      <c r="E1296" s="48"/>
      <c r="F1296" s="48" t="s">
        <v>412</v>
      </c>
      <c r="G1296" s="48"/>
      <c r="H1296" s="48"/>
      <c r="I1296" s="48"/>
      <c r="J1296" s="51">
        <v>0</v>
      </c>
    </row>
    <row r="1297" spans="1:11" x14ac:dyDescent="0.2">
      <c r="A1297" s="58"/>
      <c r="B1297" s="58"/>
      <c r="C1297" s="58"/>
      <c r="D1297" s="58"/>
      <c r="E1297" s="58" t="s">
        <v>391</v>
      </c>
      <c r="F1297" s="57">
        <v>0</v>
      </c>
      <c r="G1297" s="58" t="s">
        <v>390</v>
      </c>
      <c r="H1297" s="57">
        <v>0</v>
      </c>
      <c r="I1297" s="58" t="s">
        <v>389</v>
      </c>
      <c r="J1297" s="57">
        <v>0</v>
      </c>
    </row>
    <row r="1298" spans="1:11" x14ac:dyDescent="0.2">
      <c r="A1298" s="58"/>
      <c r="B1298" s="58"/>
      <c r="C1298" s="58"/>
      <c r="D1298" s="58"/>
      <c r="E1298" s="58" t="s">
        <v>388</v>
      </c>
      <c r="F1298" s="57">
        <v>0.28000000000000003</v>
      </c>
      <c r="G1298" s="58"/>
      <c r="H1298" s="59" t="s">
        <v>387</v>
      </c>
      <c r="I1298" s="59"/>
      <c r="J1298" s="57">
        <v>1.61</v>
      </c>
    </row>
    <row r="1299" spans="1:11" ht="50.1" customHeight="1" thickBot="1" x14ac:dyDescent="0.25">
      <c r="A1299" s="51"/>
      <c r="B1299" s="51"/>
      <c r="C1299" s="51"/>
      <c r="D1299" s="51"/>
      <c r="E1299" s="51"/>
      <c r="F1299" s="51"/>
      <c r="G1299" s="51" t="s">
        <v>386</v>
      </c>
      <c r="H1299" s="56" t="s">
        <v>1486</v>
      </c>
      <c r="I1299" s="51" t="s">
        <v>384</v>
      </c>
      <c r="J1299" s="55">
        <v>13564.23</v>
      </c>
    </row>
    <row r="1300" spans="1:11" ht="0.95" customHeight="1" thickTop="1" x14ac:dyDescent="0.2">
      <c r="A1300" s="54"/>
      <c r="B1300" s="54"/>
      <c r="C1300" s="54"/>
      <c r="D1300" s="54"/>
      <c r="E1300" s="54"/>
      <c r="F1300" s="54"/>
      <c r="G1300" s="54"/>
      <c r="H1300" s="54"/>
      <c r="I1300" s="54"/>
      <c r="J1300" s="54"/>
    </row>
    <row r="1301" spans="1:11" ht="24" customHeight="1" x14ac:dyDescent="0.2">
      <c r="A1301" s="85" t="s">
        <v>1485</v>
      </c>
      <c r="B1301" s="85"/>
      <c r="C1301" s="85"/>
      <c r="D1301" s="85" t="s">
        <v>1458</v>
      </c>
      <c r="E1301" s="85"/>
      <c r="F1301" s="87"/>
      <c r="G1301" s="87"/>
      <c r="H1301" s="85"/>
      <c r="I1301" s="86"/>
      <c r="J1301" s="85"/>
      <c r="K1301" s="84">
        <v>401609.85</v>
      </c>
    </row>
    <row r="1302" spans="1:11" ht="18" customHeight="1" x14ac:dyDescent="0.2">
      <c r="A1302" s="68"/>
      <c r="B1302" s="67" t="s">
        <v>5</v>
      </c>
      <c r="C1302" s="68" t="s">
        <v>6</v>
      </c>
      <c r="D1302" s="68" t="s">
        <v>7</v>
      </c>
      <c r="E1302" s="76" t="s">
        <v>8</v>
      </c>
      <c r="F1302" s="76"/>
      <c r="G1302" s="75" t="s">
        <v>9</v>
      </c>
      <c r="H1302" s="67" t="s">
        <v>10</v>
      </c>
      <c r="I1302" s="67" t="s">
        <v>418</v>
      </c>
      <c r="J1302" s="67" t="s">
        <v>417</v>
      </c>
      <c r="K1302" s="67" t="s">
        <v>12</v>
      </c>
    </row>
    <row r="1303" spans="1:11" ht="39" customHeight="1" x14ac:dyDescent="0.2">
      <c r="A1303" s="92" t="s">
        <v>440</v>
      </c>
      <c r="B1303" s="93" t="s">
        <v>33</v>
      </c>
      <c r="C1303" s="92" t="s">
        <v>16</v>
      </c>
      <c r="D1303" s="92" t="s">
        <v>34</v>
      </c>
      <c r="E1303" s="91" t="s">
        <v>23</v>
      </c>
      <c r="F1303" s="91"/>
      <c r="G1303" s="90" t="s">
        <v>35</v>
      </c>
      <c r="H1303" s="89">
        <v>1</v>
      </c>
      <c r="I1303" s="88"/>
      <c r="J1303" s="88">
        <v>373.4</v>
      </c>
      <c r="K1303" s="88">
        <v>373.4</v>
      </c>
    </row>
    <row r="1304" spans="1:11" ht="25.5" x14ac:dyDescent="0.2">
      <c r="A1304" s="58"/>
      <c r="B1304" s="58"/>
      <c r="C1304" s="58"/>
      <c r="D1304" s="58"/>
      <c r="E1304" s="58"/>
      <c r="F1304" s="58" t="s">
        <v>391</v>
      </c>
      <c r="G1304" s="57">
        <v>0</v>
      </c>
      <c r="H1304" s="58" t="s">
        <v>390</v>
      </c>
      <c r="I1304" s="57">
        <v>0</v>
      </c>
      <c r="J1304" s="58" t="s">
        <v>389</v>
      </c>
      <c r="K1304" s="57">
        <v>0</v>
      </c>
    </row>
    <row r="1305" spans="1:11" ht="25.5" x14ac:dyDescent="0.2">
      <c r="A1305" s="58"/>
      <c r="B1305" s="58"/>
      <c r="C1305" s="58"/>
      <c r="D1305" s="58"/>
      <c r="E1305" s="58"/>
      <c r="F1305" s="58" t="s">
        <v>388</v>
      </c>
      <c r="G1305" s="57"/>
      <c r="H1305" s="59"/>
      <c r="I1305" s="59" t="s">
        <v>387</v>
      </c>
      <c r="J1305" s="58"/>
      <c r="K1305" s="57">
        <v>430.45551999999998</v>
      </c>
    </row>
    <row r="1306" spans="1:11" ht="50.1" customHeight="1" thickBot="1" x14ac:dyDescent="0.25">
      <c r="A1306" s="51"/>
      <c r="B1306" s="51"/>
      <c r="C1306" s="51"/>
      <c r="D1306" s="51"/>
      <c r="E1306" s="51"/>
      <c r="F1306" s="51"/>
      <c r="G1306" s="51"/>
      <c r="H1306" s="51" t="s">
        <v>386</v>
      </c>
      <c r="I1306" s="56" t="s">
        <v>1484</v>
      </c>
      <c r="J1306" s="51" t="s">
        <v>384</v>
      </c>
      <c r="K1306" s="55">
        <v>401609.85</v>
      </c>
    </row>
    <row r="1307" spans="1:11" ht="0.95" customHeight="1" thickTop="1" x14ac:dyDescent="0.2">
      <c r="A1307" s="54"/>
      <c r="B1307" s="54"/>
      <c r="C1307" s="54"/>
      <c r="D1307" s="54"/>
      <c r="E1307" s="54"/>
      <c r="F1307" s="54"/>
      <c r="G1307" s="54"/>
      <c r="H1307" s="54"/>
      <c r="I1307" s="54"/>
      <c r="J1307" s="54"/>
      <c r="K1307" s="54"/>
    </row>
    <row r="1308" spans="1:11" ht="26.1" customHeight="1" x14ac:dyDescent="0.2">
      <c r="A1308" s="85" t="s">
        <v>1483</v>
      </c>
      <c r="B1308" s="85"/>
      <c r="C1308" s="85"/>
      <c r="D1308" s="85" t="s">
        <v>1482</v>
      </c>
      <c r="E1308" s="85"/>
      <c r="F1308" s="87"/>
      <c r="G1308" s="87"/>
      <c r="H1308" s="85"/>
      <c r="I1308" s="86"/>
      <c r="J1308" s="85"/>
      <c r="K1308" s="84">
        <v>532378.35</v>
      </c>
    </row>
    <row r="1309" spans="1:11" ht="18" customHeight="1" x14ac:dyDescent="0.2">
      <c r="A1309" s="68" t="s">
        <v>1481</v>
      </c>
      <c r="B1309" s="67" t="s">
        <v>5</v>
      </c>
      <c r="C1309" s="68" t="s">
        <v>6</v>
      </c>
      <c r="D1309" s="68" t="s">
        <v>7</v>
      </c>
      <c r="E1309" s="76" t="s">
        <v>8</v>
      </c>
      <c r="F1309" s="76"/>
      <c r="G1309" s="75" t="s">
        <v>9</v>
      </c>
      <c r="H1309" s="67" t="s">
        <v>10</v>
      </c>
      <c r="I1309" s="67" t="s">
        <v>418</v>
      </c>
      <c r="J1309" s="67" t="s">
        <v>417</v>
      </c>
      <c r="K1309" s="67" t="s">
        <v>12</v>
      </c>
    </row>
    <row r="1310" spans="1:11" ht="65.099999999999994" customHeight="1" x14ac:dyDescent="0.2">
      <c r="A1310" s="73" t="s">
        <v>397</v>
      </c>
      <c r="B1310" s="74" t="s">
        <v>136</v>
      </c>
      <c r="C1310" s="73" t="s">
        <v>16</v>
      </c>
      <c r="D1310" s="73" t="s">
        <v>137</v>
      </c>
      <c r="E1310" s="72" t="s">
        <v>79</v>
      </c>
      <c r="F1310" s="72"/>
      <c r="G1310" s="71" t="s">
        <v>44</v>
      </c>
      <c r="H1310" s="70">
        <v>1</v>
      </c>
      <c r="I1310" s="69"/>
      <c r="J1310" s="69">
        <v>9.83</v>
      </c>
      <c r="K1310" s="69">
        <v>9.83</v>
      </c>
    </row>
    <row r="1311" spans="1:11" ht="39" customHeight="1" x14ac:dyDescent="0.2">
      <c r="A1311" s="65" t="s">
        <v>424</v>
      </c>
      <c r="B1311" s="66" t="s">
        <v>1180</v>
      </c>
      <c r="C1311" s="65" t="s">
        <v>16</v>
      </c>
      <c r="D1311" s="65" t="s">
        <v>1179</v>
      </c>
      <c r="E1311" s="61" t="s">
        <v>537</v>
      </c>
      <c r="F1311" s="61"/>
      <c r="G1311" s="63" t="s">
        <v>540</v>
      </c>
      <c r="H1311" s="64">
        <v>2.9526500000000001E-2</v>
      </c>
      <c r="I1311" s="64">
        <v>0</v>
      </c>
      <c r="J1311" s="77">
        <v>216.69</v>
      </c>
      <c r="K1311" s="77">
        <v>6.39</v>
      </c>
    </row>
    <row r="1312" spans="1:11" ht="39" customHeight="1" x14ac:dyDescent="0.2">
      <c r="A1312" s="65" t="s">
        <v>424</v>
      </c>
      <c r="B1312" s="66" t="s">
        <v>1178</v>
      </c>
      <c r="C1312" s="65" t="s">
        <v>16</v>
      </c>
      <c r="D1312" s="65" t="s">
        <v>1177</v>
      </c>
      <c r="E1312" s="61" t="s">
        <v>537</v>
      </c>
      <c r="F1312" s="61"/>
      <c r="G1312" s="63" t="s">
        <v>536</v>
      </c>
      <c r="H1312" s="64">
        <v>2.3258299999999999E-2</v>
      </c>
      <c r="I1312" s="64">
        <v>0</v>
      </c>
      <c r="J1312" s="77">
        <v>91.85</v>
      </c>
      <c r="K1312" s="77">
        <v>2.13</v>
      </c>
    </row>
    <row r="1313" spans="1:11" ht="24" customHeight="1" x14ac:dyDescent="0.2">
      <c r="A1313" s="65" t="s">
        <v>424</v>
      </c>
      <c r="B1313" s="66" t="s">
        <v>561</v>
      </c>
      <c r="C1313" s="65" t="s">
        <v>16</v>
      </c>
      <c r="D1313" s="65" t="s">
        <v>560</v>
      </c>
      <c r="E1313" s="61" t="s">
        <v>421</v>
      </c>
      <c r="F1313" s="61"/>
      <c r="G1313" s="63" t="s">
        <v>420</v>
      </c>
      <c r="H1313" s="64">
        <v>5.2784900000000003E-2</v>
      </c>
      <c r="I1313" s="64">
        <v>0</v>
      </c>
      <c r="J1313" s="77">
        <v>24.94</v>
      </c>
      <c r="K1313" s="77">
        <v>1.31</v>
      </c>
    </row>
    <row r="1314" spans="1:11" ht="25.5" x14ac:dyDescent="0.2">
      <c r="A1314" s="58"/>
      <c r="B1314" s="58"/>
      <c r="C1314" s="58"/>
      <c r="D1314" s="58"/>
      <c r="E1314" s="58"/>
      <c r="F1314" s="58" t="s">
        <v>391</v>
      </c>
      <c r="G1314" s="57">
        <v>0.98</v>
      </c>
      <c r="H1314" s="58" t="s">
        <v>390</v>
      </c>
      <c r="I1314" s="57">
        <v>1.0900000000000001</v>
      </c>
      <c r="J1314" s="58" t="s">
        <v>389</v>
      </c>
      <c r="K1314" s="57">
        <v>2.0699999999999998</v>
      </c>
    </row>
    <row r="1315" spans="1:11" ht="25.5" x14ac:dyDescent="0.2">
      <c r="A1315" s="58"/>
      <c r="B1315" s="58"/>
      <c r="C1315" s="58"/>
      <c r="D1315" s="58"/>
      <c r="E1315" s="58"/>
      <c r="F1315" s="58" t="s">
        <v>388</v>
      </c>
      <c r="G1315" s="57">
        <v>2.08</v>
      </c>
      <c r="H1315" s="59"/>
      <c r="I1315" s="59" t="s">
        <v>387</v>
      </c>
      <c r="J1315" s="58"/>
      <c r="K1315" s="57">
        <v>11.91</v>
      </c>
    </row>
    <row r="1316" spans="1:11" ht="50.1" customHeight="1" thickBot="1" x14ac:dyDescent="0.25">
      <c r="A1316" s="51"/>
      <c r="B1316" s="51"/>
      <c r="C1316" s="51"/>
      <c r="D1316" s="51"/>
      <c r="E1316" s="51"/>
      <c r="F1316" s="51"/>
      <c r="G1316" s="51"/>
      <c r="H1316" s="51" t="s">
        <v>386</v>
      </c>
      <c r="I1316" s="56" t="s">
        <v>1480</v>
      </c>
      <c r="J1316" s="51" t="s">
        <v>384</v>
      </c>
      <c r="K1316" s="55">
        <v>31507.42</v>
      </c>
    </row>
    <row r="1317" spans="1:11" ht="0.95" customHeight="1" thickTop="1" x14ac:dyDescent="0.2">
      <c r="A1317" s="54"/>
      <c r="B1317" s="54"/>
      <c r="C1317" s="54"/>
      <c r="D1317" s="54"/>
      <c r="E1317" s="54"/>
      <c r="F1317" s="54"/>
      <c r="G1317" s="54"/>
      <c r="H1317" s="54"/>
      <c r="I1317" s="54"/>
      <c r="J1317" s="54"/>
      <c r="K1317" s="54"/>
    </row>
    <row r="1318" spans="1:11" ht="18" customHeight="1" x14ac:dyDescent="0.2">
      <c r="A1318" s="68" t="s">
        <v>1479</v>
      </c>
      <c r="B1318" s="67" t="s">
        <v>5</v>
      </c>
      <c r="C1318" s="68" t="s">
        <v>6</v>
      </c>
      <c r="D1318" s="68" t="s">
        <v>7</v>
      </c>
      <c r="E1318" s="76" t="s">
        <v>8</v>
      </c>
      <c r="F1318" s="76"/>
      <c r="G1318" s="75" t="s">
        <v>9</v>
      </c>
      <c r="H1318" s="67" t="s">
        <v>10</v>
      </c>
      <c r="I1318" s="67" t="s">
        <v>418</v>
      </c>
      <c r="J1318" s="67" t="s">
        <v>417</v>
      </c>
      <c r="K1318" s="67" t="s">
        <v>12</v>
      </c>
    </row>
    <row r="1319" spans="1:11" ht="51.95" customHeight="1" x14ac:dyDescent="0.2">
      <c r="A1319" s="73" t="s">
        <v>397</v>
      </c>
      <c r="B1319" s="74" t="s">
        <v>116</v>
      </c>
      <c r="C1319" s="73" t="s">
        <v>16</v>
      </c>
      <c r="D1319" s="73" t="s">
        <v>117</v>
      </c>
      <c r="E1319" s="72" t="s">
        <v>92</v>
      </c>
      <c r="F1319" s="72"/>
      <c r="G1319" s="71" t="s">
        <v>35</v>
      </c>
      <c r="H1319" s="70">
        <v>1</v>
      </c>
      <c r="I1319" s="69"/>
      <c r="J1319" s="69">
        <v>64.28</v>
      </c>
      <c r="K1319" s="69">
        <v>64.28</v>
      </c>
    </row>
    <row r="1320" spans="1:11" ht="24" customHeight="1" x14ac:dyDescent="0.2">
      <c r="A1320" s="65" t="s">
        <v>424</v>
      </c>
      <c r="B1320" s="66" t="s">
        <v>1245</v>
      </c>
      <c r="C1320" s="65" t="s">
        <v>16</v>
      </c>
      <c r="D1320" s="65" t="s">
        <v>1244</v>
      </c>
      <c r="E1320" s="61" t="s">
        <v>421</v>
      </c>
      <c r="F1320" s="61"/>
      <c r="G1320" s="63" t="s">
        <v>420</v>
      </c>
      <c r="H1320" s="64">
        <v>0.36840000000000001</v>
      </c>
      <c r="I1320" s="64">
        <v>0</v>
      </c>
      <c r="J1320" s="77">
        <v>26.53</v>
      </c>
      <c r="K1320" s="77">
        <v>9.77</v>
      </c>
    </row>
    <row r="1321" spans="1:11" ht="39" customHeight="1" x14ac:dyDescent="0.2">
      <c r="A1321" s="65" t="s">
        <v>424</v>
      </c>
      <c r="B1321" s="66" t="s">
        <v>1178</v>
      </c>
      <c r="C1321" s="65" t="s">
        <v>16</v>
      </c>
      <c r="D1321" s="65" t="s">
        <v>1177</v>
      </c>
      <c r="E1321" s="61" t="s">
        <v>537</v>
      </c>
      <c r="F1321" s="61"/>
      <c r="G1321" s="63" t="s">
        <v>536</v>
      </c>
      <c r="H1321" s="64">
        <v>0.16</v>
      </c>
      <c r="I1321" s="64">
        <v>0</v>
      </c>
      <c r="J1321" s="77">
        <v>91.85</v>
      </c>
      <c r="K1321" s="77">
        <v>14.69</v>
      </c>
    </row>
    <row r="1322" spans="1:11" ht="24" customHeight="1" x14ac:dyDescent="0.2">
      <c r="A1322" s="65" t="s">
        <v>424</v>
      </c>
      <c r="B1322" s="66" t="s">
        <v>561</v>
      </c>
      <c r="C1322" s="65" t="s">
        <v>16</v>
      </c>
      <c r="D1322" s="65" t="s">
        <v>560</v>
      </c>
      <c r="E1322" s="61" t="s">
        <v>421</v>
      </c>
      <c r="F1322" s="61"/>
      <c r="G1322" s="63" t="s">
        <v>420</v>
      </c>
      <c r="H1322" s="64">
        <v>0.73680000000000001</v>
      </c>
      <c r="I1322" s="64">
        <v>0</v>
      </c>
      <c r="J1322" s="77">
        <v>24.94</v>
      </c>
      <c r="K1322" s="77">
        <v>18.37</v>
      </c>
    </row>
    <row r="1323" spans="1:11" ht="26.1" customHeight="1" x14ac:dyDescent="0.2">
      <c r="A1323" s="65" t="s">
        <v>424</v>
      </c>
      <c r="B1323" s="66" t="s">
        <v>769</v>
      </c>
      <c r="C1323" s="65" t="s">
        <v>16</v>
      </c>
      <c r="D1323" s="65" t="s">
        <v>768</v>
      </c>
      <c r="E1323" s="61" t="s">
        <v>817</v>
      </c>
      <c r="F1323" s="61"/>
      <c r="G1323" s="63" t="s">
        <v>44</v>
      </c>
      <c r="H1323" s="64">
        <v>4.7000000000000002E-3</v>
      </c>
      <c r="I1323" s="64">
        <v>0</v>
      </c>
      <c r="J1323" s="77">
        <v>767.08</v>
      </c>
      <c r="K1323" s="77">
        <v>3.6</v>
      </c>
    </row>
    <row r="1324" spans="1:11" ht="39" customHeight="1" x14ac:dyDescent="0.2">
      <c r="A1324" s="65" t="s">
        <v>424</v>
      </c>
      <c r="B1324" s="66" t="s">
        <v>1180</v>
      </c>
      <c r="C1324" s="65" t="s">
        <v>16</v>
      </c>
      <c r="D1324" s="65" t="s">
        <v>1179</v>
      </c>
      <c r="E1324" s="61" t="s">
        <v>537</v>
      </c>
      <c r="F1324" s="61"/>
      <c r="G1324" s="63" t="s">
        <v>540</v>
      </c>
      <c r="H1324" s="64">
        <v>8.2400000000000001E-2</v>
      </c>
      <c r="I1324" s="64">
        <v>0</v>
      </c>
      <c r="J1324" s="77">
        <v>216.69</v>
      </c>
      <c r="K1324" s="77">
        <v>17.850000000000001</v>
      </c>
    </row>
    <row r="1325" spans="1:11" ht="25.5" x14ac:dyDescent="0.2">
      <c r="A1325" s="58"/>
      <c r="B1325" s="58"/>
      <c r="C1325" s="58"/>
      <c r="D1325" s="58"/>
      <c r="E1325" s="58"/>
      <c r="F1325" s="58" t="s">
        <v>391</v>
      </c>
      <c r="G1325" s="57">
        <v>11.86</v>
      </c>
      <c r="H1325" s="58" t="s">
        <v>390</v>
      </c>
      <c r="I1325" s="57">
        <v>13.08</v>
      </c>
      <c r="J1325" s="58" t="s">
        <v>389</v>
      </c>
      <c r="K1325" s="57">
        <v>24.94</v>
      </c>
    </row>
    <row r="1326" spans="1:11" ht="25.5" x14ac:dyDescent="0.2">
      <c r="A1326" s="58"/>
      <c r="B1326" s="58"/>
      <c r="C1326" s="58"/>
      <c r="D1326" s="58"/>
      <c r="E1326" s="58"/>
      <c r="F1326" s="58" t="s">
        <v>388</v>
      </c>
      <c r="G1326" s="57">
        <v>13.64</v>
      </c>
      <c r="H1326" s="59"/>
      <c r="I1326" s="59" t="s">
        <v>387</v>
      </c>
      <c r="J1326" s="58"/>
      <c r="K1326" s="57">
        <v>77.92</v>
      </c>
    </row>
    <row r="1327" spans="1:11" ht="50.1" customHeight="1" thickBot="1" x14ac:dyDescent="0.25">
      <c r="A1327" s="51"/>
      <c r="B1327" s="51"/>
      <c r="C1327" s="51"/>
      <c r="D1327" s="51"/>
      <c r="E1327" s="51"/>
      <c r="F1327" s="51"/>
      <c r="G1327" s="51"/>
      <c r="H1327" s="51" t="s">
        <v>386</v>
      </c>
      <c r="I1327" s="56" t="s">
        <v>1457</v>
      </c>
      <c r="J1327" s="51" t="s">
        <v>384</v>
      </c>
      <c r="K1327" s="55">
        <v>49790.879999999997</v>
      </c>
    </row>
    <row r="1328" spans="1:11" ht="0.95" customHeight="1" thickTop="1" x14ac:dyDescent="0.2">
      <c r="A1328" s="54"/>
      <c r="B1328" s="54"/>
      <c r="C1328" s="54"/>
      <c r="D1328" s="54"/>
      <c r="E1328" s="54"/>
      <c r="F1328" s="54"/>
      <c r="G1328" s="54"/>
      <c r="H1328" s="54"/>
      <c r="I1328" s="54"/>
      <c r="J1328" s="54"/>
      <c r="K1328" s="54"/>
    </row>
    <row r="1329" spans="1:11" ht="18" customHeight="1" x14ac:dyDescent="0.2">
      <c r="A1329" s="68" t="s">
        <v>1478</v>
      </c>
      <c r="B1329" s="67" t="s">
        <v>5</v>
      </c>
      <c r="C1329" s="68" t="s">
        <v>6</v>
      </c>
      <c r="D1329" s="68" t="s">
        <v>7</v>
      </c>
      <c r="E1329" s="76" t="s">
        <v>8</v>
      </c>
      <c r="F1329" s="76"/>
      <c r="G1329" s="75" t="s">
        <v>9</v>
      </c>
      <c r="H1329" s="67" t="s">
        <v>10</v>
      </c>
      <c r="I1329" s="67" t="s">
        <v>418</v>
      </c>
      <c r="J1329" s="67" t="s">
        <v>417</v>
      </c>
      <c r="K1329" s="67" t="s">
        <v>12</v>
      </c>
    </row>
    <row r="1330" spans="1:11" ht="39" customHeight="1" x14ac:dyDescent="0.2">
      <c r="A1330" s="73" t="s">
        <v>397</v>
      </c>
      <c r="B1330" s="74" t="s">
        <v>85</v>
      </c>
      <c r="C1330" s="73" t="s">
        <v>16</v>
      </c>
      <c r="D1330" s="73" t="s">
        <v>86</v>
      </c>
      <c r="E1330" s="72" t="s">
        <v>57</v>
      </c>
      <c r="F1330" s="72"/>
      <c r="G1330" s="71" t="s">
        <v>58</v>
      </c>
      <c r="H1330" s="70">
        <v>1</v>
      </c>
      <c r="I1330" s="69"/>
      <c r="J1330" s="69">
        <v>26.36</v>
      </c>
      <c r="K1330" s="69">
        <v>26.36</v>
      </c>
    </row>
    <row r="1331" spans="1:11" ht="24" customHeight="1" x14ac:dyDescent="0.2">
      <c r="A1331" s="65" t="s">
        <v>424</v>
      </c>
      <c r="B1331" s="66" t="s">
        <v>561</v>
      </c>
      <c r="C1331" s="65" t="s">
        <v>16</v>
      </c>
      <c r="D1331" s="65" t="s">
        <v>560</v>
      </c>
      <c r="E1331" s="61" t="s">
        <v>421</v>
      </c>
      <c r="F1331" s="61"/>
      <c r="G1331" s="63" t="s">
        <v>420</v>
      </c>
      <c r="H1331" s="64">
        <v>0.19670000000000001</v>
      </c>
      <c r="I1331" s="64">
        <v>0</v>
      </c>
      <c r="J1331" s="77">
        <v>24.94</v>
      </c>
      <c r="K1331" s="77">
        <v>4.9000000000000004</v>
      </c>
    </row>
    <row r="1332" spans="1:11" ht="24" customHeight="1" x14ac:dyDescent="0.2">
      <c r="A1332" s="65" t="s">
        <v>424</v>
      </c>
      <c r="B1332" s="66" t="s">
        <v>761</v>
      </c>
      <c r="C1332" s="65" t="s">
        <v>16</v>
      </c>
      <c r="D1332" s="65" t="s">
        <v>760</v>
      </c>
      <c r="E1332" s="61" t="s">
        <v>421</v>
      </c>
      <c r="F1332" s="61"/>
      <c r="G1332" s="63" t="s">
        <v>420</v>
      </c>
      <c r="H1332" s="64">
        <v>0.45910000000000001</v>
      </c>
      <c r="I1332" s="64">
        <v>0</v>
      </c>
      <c r="J1332" s="77">
        <v>32.24</v>
      </c>
      <c r="K1332" s="77">
        <v>14.8</v>
      </c>
    </row>
    <row r="1333" spans="1:11" ht="26.1" customHeight="1" x14ac:dyDescent="0.2">
      <c r="A1333" s="82" t="s">
        <v>440</v>
      </c>
      <c r="B1333" s="83" t="s">
        <v>1450</v>
      </c>
      <c r="C1333" s="82" t="s">
        <v>16</v>
      </c>
      <c r="D1333" s="82" t="s">
        <v>1449</v>
      </c>
      <c r="E1333" s="81" t="s">
        <v>23</v>
      </c>
      <c r="F1333" s="81"/>
      <c r="G1333" s="80" t="s">
        <v>742</v>
      </c>
      <c r="H1333" s="79">
        <v>9.5999999999999992E-3</v>
      </c>
      <c r="I1333" s="79">
        <v>0</v>
      </c>
      <c r="J1333" s="78">
        <v>19.04</v>
      </c>
      <c r="K1333" s="78">
        <v>0.18</v>
      </c>
    </row>
    <row r="1334" spans="1:11" ht="39" customHeight="1" x14ac:dyDescent="0.2">
      <c r="A1334" s="82" t="s">
        <v>440</v>
      </c>
      <c r="B1334" s="83" t="s">
        <v>1448</v>
      </c>
      <c r="C1334" s="82" t="s">
        <v>16</v>
      </c>
      <c r="D1334" s="82" t="s">
        <v>1447</v>
      </c>
      <c r="E1334" s="81" t="s">
        <v>23</v>
      </c>
      <c r="F1334" s="81"/>
      <c r="G1334" s="80" t="s">
        <v>35</v>
      </c>
      <c r="H1334" s="79">
        <v>5.4300000000000001E-2</v>
      </c>
      <c r="I1334" s="79">
        <v>0</v>
      </c>
      <c r="J1334" s="78">
        <v>10.199999999999999</v>
      </c>
      <c r="K1334" s="78">
        <v>0.55000000000000004</v>
      </c>
    </row>
    <row r="1335" spans="1:11" ht="39" customHeight="1" x14ac:dyDescent="0.2">
      <c r="A1335" s="82" t="s">
        <v>440</v>
      </c>
      <c r="B1335" s="83" t="s">
        <v>1446</v>
      </c>
      <c r="C1335" s="82" t="s">
        <v>16</v>
      </c>
      <c r="D1335" s="82" t="s">
        <v>1445</v>
      </c>
      <c r="E1335" s="81" t="s">
        <v>23</v>
      </c>
      <c r="F1335" s="81"/>
      <c r="G1335" s="80" t="s">
        <v>35</v>
      </c>
      <c r="H1335" s="79">
        <v>0.21729999999999999</v>
      </c>
      <c r="I1335" s="79">
        <v>0</v>
      </c>
      <c r="J1335" s="78">
        <v>27.33</v>
      </c>
      <c r="K1335" s="78">
        <v>5.93</v>
      </c>
    </row>
    <row r="1336" spans="1:11" ht="25.5" x14ac:dyDescent="0.2">
      <c r="A1336" s="58"/>
      <c r="B1336" s="58"/>
      <c r="C1336" s="58"/>
      <c r="D1336" s="58"/>
      <c r="E1336" s="58"/>
      <c r="F1336" s="58" t="s">
        <v>391</v>
      </c>
      <c r="G1336" s="57">
        <v>6.6</v>
      </c>
      <c r="H1336" s="58" t="s">
        <v>390</v>
      </c>
      <c r="I1336" s="57">
        <v>7.28</v>
      </c>
      <c r="J1336" s="58" t="s">
        <v>389</v>
      </c>
      <c r="K1336" s="57">
        <v>13.88</v>
      </c>
    </row>
    <row r="1337" spans="1:11" ht="25.5" x14ac:dyDescent="0.2">
      <c r="A1337" s="58"/>
      <c r="B1337" s="58"/>
      <c r="C1337" s="58"/>
      <c r="D1337" s="58"/>
      <c r="E1337" s="58"/>
      <c r="F1337" s="58" t="s">
        <v>388</v>
      </c>
      <c r="G1337" s="57">
        <v>5.59</v>
      </c>
      <c r="H1337" s="59"/>
      <c r="I1337" s="59" t="s">
        <v>387</v>
      </c>
      <c r="J1337" s="58"/>
      <c r="K1337" s="57">
        <v>31.95</v>
      </c>
    </row>
    <row r="1338" spans="1:11" ht="50.1" customHeight="1" thickBot="1" x14ac:dyDescent="0.25">
      <c r="A1338" s="51"/>
      <c r="B1338" s="51"/>
      <c r="C1338" s="51"/>
      <c r="D1338" s="51"/>
      <c r="E1338" s="51"/>
      <c r="F1338" s="51"/>
      <c r="G1338" s="51"/>
      <c r="H1338" s="51" t="s">
        <v>386</v>
      </c>
      <c r="I1338" s="56" t="s">
        <v>1477</v>
      </c>
      <c r="J1338" s="51" t="s">
        <v>384</v>
      </c>
      <c r="K1338" s="55">
        <v>81664.2</v>
      </c>
    </row>
    <row r="1339" spans="1:11" ht="0.95" customHeight="1" thickTop="1" x14ac:dyDescent="0.2">
      <c r="A1339" s="54"/>
      <c r="B1339" s="54"/>
      <c r="C1339" s="54"/>
      <c r="D1339" s="54"/>
      <c r="E1339" s="54"/>
      <c r="F1339" s="54"/>
      <c r="G1339" s="54"/>
      <c r="H1339" s="54"/>
      <c r="I1339" s="54"/>
      <c r="J1339" s="54"/>
      <c r="K1339" s="54"/>
    </row>
    <row r="1340" spans="1:11" ht="18" customHeight="1" x14ac:dyDescent="0.2">
      <c r="A1340" s="68" t="s">
        <v>1476</v>
      </c>
      <c r="B1340" s="67" t="s">
        <v>5</v>
      </c>
      <c r="C1340" s="68" t="s">
        <v>6</v>
      </c>
      <c r="D1340" s="68" t="s">
        <v>7</v>
      </c>
      <c r="E1340" s="76" t="s">
        <v>8</v>
      </c>
      <c r="F1340" s="76"/>
      <c r="G1340" s="75" t="s">
        <v>9</v>
      </c>
      <c r="H1340" s="67" t="s">
        <v>10</v>
      </c>
      <c r="I1340" s="67" t="s">
        <v>418</v>
      </c>
      <c r="J1340" s="67" t="s">
        <v>417</v>
      </c>
      <c r="K1340" s="67" t="s">
        <v>12</v>
      </c>
    </row>
    <row r="1341" spans="1:11" ht="26.1" customHeight="1" x14ac:dyDescent="0.2">
      <c r="A1341" s="73" t="s">
        <v>397</v>
      </c>
      <c r="B1341" s="74" t="s">
        <v>266</v>
      </c>
      <c r="C1341" s="73" t="s">
        <v>16</v>
      </c>
      <c r="D1341" s="73" t="s">
        <v>267</v>
      </c>
      <c r="E1341" s="72" t="s">
        <v>57</v>
      </c>
      <c r="F1341" s="72"/>
      <c r="G1341" s="71" t="s">
        <v>58</v>
      </c>
      <c r="H1341" s="70">
        <v>1</v>
      </c>
      <c r="I1341" s="69"/>
      <c r="J1341" s="69">
        <v>7.37</v>
      </c>
      <c r="K1341" s="69">
        <v>7.37</v>
      </c>
    </row>
    <row r="1342" spans="1:11" ht="39" customHeight="1" x14ac:dyDescent="0.2">
      <c r="A1342" s="65" t="s">
        <v>424</v>
      </c>
      <c r="B1342" s="66" t="s">
        <v>1432</v>
      </c>
      <c r="C1342" s="65" t="s">
        <v>16</v>
      </c>
      <c r="D1342" s="65" t="s">
        <v>1431</v>
      </c>
      <c r="E1342" s="61" t="s">
        <v>537</v>
      </c>
      <c r="F1342" s="61"/>
      <c r="G1342" s="63" t="s">
        <v>536</v>
      </c>
      <c r="H1342" s="64">
        <v>3.5999999999999999E-3</v>
      </c>
      <c r="I1342" s="64">
        <v>0</v>
      </c>
      <c r="J1342" s="77">
        <v>28.33</v>
      </c>
      <c r="K1342" s="77">
        <v>0.1</v>
      </c>
    </row>
    <row r="1343" spans="1:11" ht="39" customHeight="1" x14ac:dyDescent="0.2">
      <c r="A1343" s="65" t="s">
        <v>424</v>
      </c>
      <c r="B1343" s="66" t="s">
        <v>1430</v>
      </c>
      <c r="C1343" s="65" t="s">
        <v>16</v>
      </c>
      <c r="D1343" s="65" t="s">
        <v>1429</v>
      </c>
      <c r="E1343" s="61" t="s">
        <v>537</v>
      </c>
      <c r="F1343" s="61"/>
      <c r="G1343" s="63" t="s">
        <v>540</v>
      </c>
      <c r="H1343" s="64">
        <v>3.5999999999999999E-3</v>
      </c>
      <c r="I1343" s="64">
        <v>0</v>
      </c>
      <c r="J1343" s="77">
        <v>36.130000000000003</v>
      </c>
      <c r="K1343" s="77">
        <v>0.13</v>
      </c>
    </row>
    <row r="1344" spans="1:11" ht="24" customHeight="1" x14ac:dyDescent="0.2">
      <c r="A1344" s="65" t="s">
        <v>424</v>
      </c>
      <c r="B1344" s="66" t="s">
        <v>561</v>
      </c>
      <c r="C1344" s="65" t="s">
        <v>16</v>
      </c>
      <c r="D1344" s="65" t="s">
        <v>560</v>
      </c>
      <c r="E1344" s="61" t="s">
        <v>421</v>
      </c>
      <c r="F1344" s="61"/>
      <c r="G1344" s="63" t="s">
        <v>420</v>
      </c>
      <c r="H1344" s="64">
        <v>0.15310000000000001</v>
      </c>
      <c r="I1344" s="64">
        <v>0</v>
      </c>
      <c r="J1344" s="77">
        <v>24.94</v>
      </c>
      <c r="K1344" s="77">
        <v>3.81</v>
      </c>
    </row>
    <row r="1345" spans="1:11" ht="24" customHeight="1" x14ac:dyDescent="0.2">
      <c r="A1345" s="65" t="s">
        <v>424</v>
      </c>
      <c r="B1345" s="66" t="s">
        <v>779</v>
      </c>
      <c r="C1345" s="65" t="s">
        <v>16</v>
      </c>
      <c r="D1345" s="65" t="s">
        <v>778</v>
      </c>
      <c r="E1345" s="61" t="s">
        <v>421</v>
      </c>
      <c r="F1345" s="61"/>
      <c r="G1345" s="63" t="s">
        <v>420</v>
      </c>
      <c r="H1345" s="64">
        <v>0.10199999999999999</v>
      </c>
      <c r="I1345" s="64">
        <v>0</v>
      </c>
      <c r="J1345" s="77">
        <v>32.69</v>
      </c>
      <c r="K1345" s="77">
        <v>3.33</v>
      </c>
    </row>
    <row r="1346" spans="1:11" ht="25.5" x14ac:dyDescent="0.2">
      <c r="A1346" s="58"/>
      <c r="B1346" s="58"/>
      <c r="C1346" s="58"/>
      <c r="D1346" s="58"/>
      <c r="E1346" s="58"/>
      <c r="F1346" s="58" t="s">
        <v>391</v>
      </c>
      <c r="G1346" s="57">
        <v>2.36</v>
      </c>
      <c r="H1346" s="58" t="s">
        <v>390</v>
      </c>
      <c r="I1346" s="57">
        <v>2.61</v>
      </c>
      <c r="J1346" s="58" t="s">
        <v>389</v>
      </c>
      <c r="K1346" s="57">
        <v>4.97</v>
      </c>
    </row>
    <row r="1347" spans="1:11" ht="25.5" x14ac:dyDescent="0.2">
      <c r="A1347" s="58"/>
      <c r="B1347" s="58"/>
      <c r="C1347" s="58"/>
      <c r="D1347" s="58"/>
      <c r="E1347" s="58"/>
      <c r="F1347" s="58" t="s">
        <v>388</v>
      </c>
      <c r="G1347" s="57">
        <v>1.56</v>
      </c>
      <c r="H1347" s="59"/>
      <c r="I1347" s="59" t="s">
        <v>387</v>
      </c>
      <c r="J1347" s="58"/>
      <c r="K1347" s="57">
        <v>8.93</v>
      </c>
    </row>
    <row r="1348" spans="1:11" ht="50.1" customHeight="1" thickBot="1" x14ac:dyDescent="0.25">
      <c r="A1348" s="51"/>
      <c r="B1348" s="51"/>
      <c r="C1348" s="51"/>
      <c r="D1348" s="51"/>
      <c r="E1348" s="51"/>
      <c r="F1348" s="51"/>
      <c r="G1348" s="51"/>
      <c r="H1348" s="51" t="s">
        <v>386</v>
      </c>
      <c r="I1348" s="56" t="s">
        <v>1475</v>
      </c>
      <c r="J1348" s="51" t="s">
        <v>384</v>
      </c>
      <c r="K1348" s="55">
        <v>7988.77</v>
      </c>
    </row>
    <row r="1349" spans="1:11" ht="0.95" customHeight="1" thickTop="1" x14ac:dyDescent="0.2">
      <c r="A1349" s="54"/>
      <c r="B1349" s="54"/>
      <c r="C1349" s="54"/>
      <c r="D1349" s="54"/>
      <c r="E1349" s="54"/>
      <c r="F1349" s="54"/>
      <c r="G1349" s="54"/>
      <c r="H1349" s="54"/>
      <c r="I1349" s="54"/>
      <c r="J1349" s="54"/>
      <c r="K1349" s="54"/>
    </row>
    <row r="1350" spans="1:11" ht="18" customHeight="1" x14ac:dyDescent="0.2">
      <c r="A1350" s="68" t="s">
        <v>1474</v>
      </c>
      <c r="B1350" s="67" t="s">
        <v>5</v>
      </c>
      <c r="C1350" s="68" t="s">
        <v>6</v>
      </c>
      <c r="D1350" s="68" t="s">
        <v>7</v>
      </c>
      <c r="E1350" s="76" t="s">
        <v>8</v>
      </c>
      <c r="F1350" s="76"/>
      <c r="G1350" s="75" t="s">
        <v>9</v>
      </c>
      <c r="H1350" s="67" t="s">
        <v>10</v>
      </c>
      <c r="I1350" s="67" t="s">
        <v>417</v>
      </c>
      <c r="J1350" s="67" t="s">
        <v>12</v>
      </c>
    </row>
    <row r="1351" spans="1:11" ht="24" customHeight="1" x14ac:dyDescent="0.2">
      <c r="A1351" s="73" t="s">
        <v>397</v>
      </c>
      <c r="B1351" s="74" t="s">
        <v>126</v>
      </c>
      <c r="C1351" s="73" t="s">
        <v>39</v>
      </c>
      <c r="D1351" s="73" t="s">
        <v>127</v>
      </c>
      <c r="E1351" s="72" t="s">
        <v>53</v>
      </c>
      <c r="F1351" s="72"/>
      <c r="G1351" s="71" t="s">
        <v>44</v>
      </c>
      <c r="H1351" s="70">
        <v>1</v>
      </c>
      <c r="I1351" s="69">
        <v>123.01</v>
      </c>
      <c r="J1351" s="69">
        <v>123.01</v>
      </c>
    </row>
    <row r="1352" spans="1:11" ht="15" customHeight="1" x14ac:dyDescent="0.2">
      <c r="A1352" s="76" t="s">
        <v>520</v>
      </c>
      <c r="B1352" s="94" t="s">
        <v>5</v>
      </c>
      <c r="C1352" s="76" t="s">
        <v>6</v>
      </c>
      <c r="D1352" s="76" t="s">
        <v>519</v>
      </c>
      <c r="E1352" s="94" t="s">
        <v>409</v>
      </c>
      <c r="F1352" s="95" t="s">
        <v>518</v>
      </c>
      <c r="G1352" s="94"/>
      <c r="H1352" s="95" t="s">
        <v>406</v>
      </c>
      <c r="I1352" s="94"/>
      <c r="J1352" s="94" t="s">
        <v>503</v>
      </c>
    </row>
    <row r="1353" spans="1:11" ht="15" customHeight="1" x14ac:dyDescent="0.2">
      <c r="A1353" s="94"/>
      <c r="B1353" s="94"/>
      <c r="C1353" s="94"/>
      <c r="D1353" s="94"/>
      <c r="E1353" s="94"/>
      <c r="F1353" s="67" t="s">
        <v>517</v>
      </c>
      <c r="G1353" s="67" t="s">
        <v>516</v>
      </c>
      <c r="H1353" s="67" t="s">
        <v>517</v>
      </c>
      <c r="I1353" s="67" t="s">
        <v>516</v>
      </c>
      <c r="J1353" s="94"/>
    </row>
    <row r="1354" spans="1:11" ht="24" customHeight="1" x14ac:dyDescent="0.2">
      <c r="A1354" s="82" t="s">
        <v>440</v>
      </c>
      <c r="B1354" s="83" t="s">
        <v>594</v>
      </c>
      <c r="C1354" s="82" t="s">
        <v>39</v>
      </c>
      <c r="D1354" s="82" t="s">
        <v>593</v>
      </c>
      <c r="E1354" s="79">
        <v>1</v>
      </c>
      <c r="F1354" s="78">
        <v>1</v>
      </c>
      <c r="G1354" s="78">
        <v>0</v>
      </c>
      <c r="H1354" s="96">
        <v>337.85</v>
      </c>
      <c r="I1354" s="96">
        <v>146.83000000000001</v>
      </c>
      <c r="J1354" s="96">
        <v>337.85</v>
      </c>
    </row>
    <row r="1355" spans="1:11" ht="20.100000000000001" customHeight="1" x14ac:dyDescent="0.2">
      <c r="A1355" s="48"/>
      <c r="B1355" s="48"/>
      <c r="C1355" s="48"/>
      <c r="D1355" s="48"/>
      <c r="E1355" s="48"/>
      <c r="F1355" s="48" t="s">
        <v>505</v>
      </c>
      <c r="G1355" s="48"/>
      <c r="H1355" s="48"/>
      <c r="I1355" s="48"/>
      <c r="J1355" s="51">
        <v>337.8467</v>
      </c>
    </row>
    <row r="1356" spans="1:11" ht="20.100000000000001" customHeight="1" x14ac:dyDescent="0.2">
      <c r="A1356" s="68" t="s">
        <v>504</v>
      </c>
      <c r="B1356" s="67" t="s">
        <v>5</v>
      </c>
      <c r="C1356" s="68" t="s">
        <v>6</v>
      </c>
      <c r="D1356" s="68" t="s">
        <v>205</v>
      </c>
      <c r="E1356" s="67" t="s">
        <v>409</v>
      </c>
      <c r="F1356" s="94" t="s">
        <v>406</v>
      </c>
      <c r="G1356" s="94"/>
      <c r="H1356" s="94"/>
      <c r="I1356" s="94"/>
      <c r="J1356" s="67" t="s">
        <v>503</v>
      </c>
    </row>
    <row r="1357" spans="1:11" ht="24" customHeight="1" x14ac:dyDescent="0.2">
      <c r="A1357" s="82" t="s">
        <v>440</v>
      </c>
      <c r="B1357" s="83" t="s">
        <v>237</v>
      </c>
      <c r="C1357" s="82" t="s">
        <v>39</v>
      </c>
      <c r="D1357" s="82" t="s">
        <v>238</v>
      </c>
      <c r="E1357" s="79">
        <v>1</v>
      </c>
      <c r="F1357" s="82"/>
      <c r="G1357" s="82"/>
      <c r="H1357" s="82"/>
      <c r="I1357" s="96" t="s">
        <v>169</v>
      </c>
      <c r="J1357" s="96" t="s">
        <v>169</v>
      </c>
    </row>
    <row r="1358" spans="1:11" ht="20.100000000000001" customHeight="1" x14ac:dyDescent="0.2">
      <c r="A1358" s="48"/>
      <c r="B1358" s="48"/>
      <c r="C1358" s="48"/>
      <c r="D1358" s="48"/>
      <c r="E1358" s="48"/>
      <c r="F1358" s="48" t="s">
        <v>491</v>
      </c>
      <c r="G1358" s="48"/>
      <c r="H1358" s="48"/>
      <c r="I1358" s="48"/>
      <c r="J1358" s="98">
        <v>0</v>
      </c>
    </row>
    <row r="1359" spans="1:11" ht="20.100000000000001" customHeight="1" x14ac:dyDescent="0.2">
      <c r="A1359" s="48"/>
      <c r="B1359" s="48"/>
      <c r="C1359" s="48"/>
      <c r="D1359" s="48"/>
      <c r="E1359" s="48"/>
      <c r="F1359" s="48" t="s">
        <v>490</v>
      </c>
      <c r="G1359" s="48"/>
      <c r="H1359" s="48"/>
      <c r="I1359" s="48"/>
      <c r="J1359" s="51">
        <v>22.527200000000001</v>
      </c>
    </row>
    <row r="1360" spans="1:11" ht="20.100000000000001" customHeight="1" x14ac:dyDescent="0.2">
      <c r="A1360" s="48"/>
      <c r="B1360" s="48"/>
      <c r="C1360" s="48"/>
      <c r="D1360" s="48"/>
      <c r="E1360" s="48"/>
      <c r="F1360" s="48" t="s">
        <v>416</v>
      </c>
      <c r="G1360" s="48"/>
      <c r="H1360" s="48"/>
      <c r="I1360" s="48"/>
      <c r="J1360" s="51">
        <v>360.37389999999999</v>
      </c>
    </row>
    <row r="1361" spans="1:10" ht="20.100000000000001" customHeight="1" x14ac:dyDescent="0.2">
      <c r="A1361" s="48"/>
      <c r="B1361" s="48"/>
      <c r="C1361" s="48"/>
      <c r="D1361" s="48"/>
      <c r="E1361" s="48"/>
      <c r="F1361" s="48" t="s">
        <v>415</v>
      </c>
      <c r="G1361" s="48"/>
      <c r="H1361" s="48"/>
      <c r="I1361" s="48"/>
      <c r="J1361" s="51">
        <v>223.63</v>
      </c>
    </row>
    <row r="1362" spans="1:10" ht="20.100000000000001" customHeight="1" x14ac:dyDescent="0.2">
      <c r="A1362" s="48"/>
      <c r="B1362" s="48"/>
      <c r="C1362" s="48"/>
      <c r="D1362" s="48"/>
      <c r="E1362" s="48"/>
      <c r="F1362" s="48" t="s">
        <v>414</v>
      </c>
      <c r="G1362" s="48"/>
      <c r="H1362" s="48"/>
      <c r="I1362" s="48"/>
      <c r="J1362" s="51">
        <v>1.6114999999999999</v>
      </c>
    </row>
    <row r="1363" spans="1:10" ht="20.100000000000001" customHeight="1" x14ac:dyDescent="0.2">
      <c r="A1363" s="48"/>
      <c r="B1363" s="48"/>
      <c r="C1363" s="48"/>
      <c r="D1363" s="48"/>
      <c r="E1363" s="48"/>
      <c r="F1363" s="48" t="s">
        <v>413</v>
      </c>
      <c r="G1363" s="48"/>
      <c r="H1363" s="48"/>
      <c r="I1363" s="48"/>
      <c r="J1363" s="51">
        <v>0</v>
      </c>
    </row>
    <row r="1364" spans="1:10" ht="20.100000000000001" customHeight="1" x14ac:dyDescent="0.2">
      <c r="A1364" s="48"/>
      <c r="B1364" s="48"/>
      <c r="C1364" s="48"/>
      <c r="D1364" s="48"/>
      <c r="E1364" s="48"/>
      <c r="F1364" s="48" t="s">
        <v>412</v>
      </c>
      <c r="G1364" s="48"/>
      <c r="H1364" s="48"/>
      <c r="I1364" s="48"/>
      <c r="J1364" s="51">
        <v>0</v>
      </c>
    </row>
    <row r="1365" spans="1:10" ht="20.100000000000001" customHeight="1" x14ac:dyDescent="0.2">
      <c r="A1365" s="68" t="s">
        <v>489</v>
      </c>
      <c r="B1365" s="67" t="s">
        <v>5</v>
      </c>
      <c r="C1365" s="68" t="s">
        <v>6</v>
      </c>
      <c r="D1365" s="68" t="s">
        <v>488</v>
      </c>
      <c r="E1365" s="67" t="s">
        <v>409</v>
      </c>
      <c r="F1365" s="67" t="s">
        <v>408</v>
      </c>
      <c r="G1365" s="67" t="s">
        <v>407</v>
      </c>
      <c r="H1365" s="67"/>
      <c r="I1365" s="67"/>
      <c r="J1365" s="67" t="s">
        <v>406</v>
      </c>
    </row>
    <row r="1366" spans="1:10" ht="24" customHeight="1" x14ac:dyDescent="0.2">
      <c r="A1366" s="82" t="s">
        <v>440</v>
      </c>
      <c r="B1366" s="83" t="s">
        <v>988</v>
      </c>
      <c r="C1366" s="82" t="s">
        <v>39</v>
      </c>
      <c r="D1366" s="82" t="s">
        <v>979</v>
      </c>
      <c r="E1366" s="79">
        <v>1</v>
      </c>
      <c r="F1366" s="80" t="s">
        <v>44</v>
      </c>
      <c r="G1366" s="97" t="s">
        <v>987</v>
      </c>
      <c r="H1366" s="97"/>
      <c r="I1366" s="81"/>
      <c r="J1366" s="96" t="s">
        <v>987</v>
      </c>
    </row>
    <row r="1367" spans="1:10" ht="20.100000000000001" customHeight="1" x14ac:dyDescent="0.2">
      <c r="A1367" s="48"/>
      <c r="B1367" s="48"/>
      <c r="C1367" s="48"/>
      <c r="D1367" s="48"/>
      <c r="E1367" s="48"/>
      <c r="F1367" s="48" t="s">
        <v>479</v>
      </c>
      <c r="G1367" s="48"/>
      <c r="H1367" s="48"/>
      <c r="I1367" s="48"/>
      <c r="J1367" s="51">
        <v>118.6961</v>
      </c>
    </row>
    <row r="1368" spans="1:10" ht="20.100000000000001" customHeight="1" x14ac:dyDescent="0.2">
      <c r="A1368" s="68" t="s">
        <v>475</v>
      </c>
      <c r="B1368" s="67" t="s">
        <v>474</v>
      </c>
      <c r="C1368" s="68" t="s">
        <v>6</v>
      </c>
      <c r="D1368" s="68" t="s">
        <v>7</v>
      </c>
      <c r="E1368" s="67" t="s">
        <v>473</v>
      </c>
      <c r="F1368" s="67" t="s">
        <v>409</v>
      </c>
      <c r="G1368" s="75" t="s">
        <v>408</v>
      </c>
      <c r="H1368" s="94" t="s">
        <v>407</v>
      </c>
      <c r="I1368" s="94"/>
      <c r="J1368" s="67" t="s">
        <v>406</v>
      </c>
    </row>
    <row r="1369" spans="1:10" ht="39" customHeight="1" x14ac:dyDescent="0.2">
      <c r="A1369" s="65" t="s">
        <v>397</v>
      </c>
      <c r="B1369" s="66" t="s">
        <v>613</v>
      </c>
      <c r="C1369" s="65" t="s">
        <v>39</v>
      </c>
      <c r="D1369" s="65" t="s">
        <v>612</v>
      </c>
      <c r="E1369" s="66" t="s">
        <v>980</v>
      </c>
      <c r="F1369" s="64">
        <v>1.5</v>
      </c>
      <c r="G1369" s="63" t="s">
        <v>107</v>
      </c>
      <c r="H1369" s="62">
        <v>1.8</v>
      </c>
      <c r="I1369" s="61"/>
      <c r="J1369" s="60">
        <v>2.7</v>
      </c>
    </row>
    <row r="1370" spans="1:10" ht="20.100000000000001" customHeight="1" x14ac:dyDescent="0.2">
      <c r="A1370" s="48"/>
      <c r="B1370" s="48"/>
      <c r="C1370" s="48"/>
      <c r="D1370" s="48"/>
      <c r="E1370" s="48"/>
      <c r="F1370" s="48" t="s">
        <v>468</v>
      </c>
      <c r="G1370" s="48"/>
      <c r="H1370" s="48"/>
      <c r="I1370" s="48"/>
      <c r="J1370" s="51">
        <v>2.7</v>
      </c>
    </row>
    <row r="1371" spans="1:10" ht="20.100000000000001" customHeight="1" x14ac:dyDescent="0.2">
      <c r="A1371" s="68" t="s">
        <v>467</v>
      </c>
      <c r="B1371" s="67" t="s">
        <v>466</v>
      </c>
      <c r="C1371" s="68" t="s">
        <v>6</v>
      </c>
      <c r="D1371" s="68" t="s">
        <v>7</v>
      </c>
      <c r="E1371" s="67" t="s">
        <v>409</v>
      </c>
      <c r="F1371" s="94" t="s">
        <v>465</v>
      </c>
      <c r="G1371" s="95"/>
      <c r="H1371" s="94"/>
      <c r="I1371" s="94"/>
      <c r="J1371" s="67" t="s">
        <v>406</v>
      </c>
    </row>
    <row r="1372" spans="1:10" ht="20.100000000000001" customHeight="1" x14ac:dyDescent="0.2">
      <c r="A1372" s="75"/>
      <c r="B1372" s="75"/>
      <c r="C1372" s="75"/>
      <c r="D1372" s="75"/>
      <c r="E1372" s="75"/>
      <c r="F1372" s="75" t="s">
        <v>464</v>
      </c>
      <c r="G1372" s="75" t="s">
        <v>463</v>
      </c>
      <c r="H1372" s="75" t="s">
        <v>462</v>
      </c>
      <c r="I1372" s="75" t="s">
        <v>461</v>
      </c>
      <c r="J1372" s="75"/>
    </row>
    <row r="1373" spans="1:10" ht="50.1" customHeight="1" x14ac:dyDescent="0.2">
      <c r="A1373" s="65" t="s">
        <v>440</v>
      </c>
      <c r="B1373" s="66" t="s">
        <v>980</v>
      </c>
      <c r="C1373" s="65" t="s">
        <v>39</v>
      </c>
      <c r="D1373" s="65" t="s">
        <v>979</v>
      </c>
      <c r="E1373" s="64">
        <v>1.5</v>
      </c>
      <c r="F1373" s="66" t="s">
        <v>608</v>
      </c>
      <c r="G1373" s="66" t="s">
        <v>607</v>
      </c>
      <c r="H1373" s="66" t="s">
        <v>606</v>
      </c>
      <c r="I1373" s="66" t="s">
        <v>451</v>
      </c>
      <c r="J1373" s="60">
        <v>0</v>
      </c>
    </row>
    <row r="1374" spans="1:10" ht="20.100000000000001" customHeight="1" x14ac:dyDescent="0.2">
      <c r="A1374" s="48"/>
      <c r="B1374" s="48"/>
      <c r="C1374" s="48"/>
      <c r="D1374" s="48"/>
      <c r="E1374" s="48"/>
      <c r="F1374" s="48" t="s">
        <v>450</v>
      </c>
      <c r="G1374" s="48"/>
      <c r="H1374" s="48"/>
      <c r="I1374" s="48"/>
      <c r="J1374" s="51">
        <v>0</v>
      </c>
    </row>
    <row r="1375" spans="1:10" x14ac:dyDescent="0.2">
      <c r="A1375" s="58"/>
      <c r="B1375" s="58"/>
      <c r="C1375" s="58"/>
      <c r="D1375" s="58"/>
      <c r="E1375" s="58" t="s">
        <v>391</v>
      </c>
      <c r="F1375" s="57">
        <v>0</v>
      </c>
      <c r="G1375" s="58" t="s">
        <v>390</v>
      </c>
      <c r="H1375" s="57">
        <v>0.1</v>
      </c>
      <c r="I1375" s="58" t="s">
        <v>389</v>
      </c>
      <c r="J1375" s="57">
        <v>0.10073424853552744</v>
      </c>
    </row>
    <row r="1376" spans="1:10" x14ac:dyDescent="0.2">
      <c r="A1376" s="58"/>
      <c r="B1376" s="58"/>
      <c r="C1376" s="58"/>
      <c r="D1376" s="58"/>
      <c r="E1376" s="58" t="s">
        <v>388</v>
      </c>
      <c r="F1376" s="57">
        <v>26.1</v>
      </c>
      <c r="G1376" s="58"/>
      <c r="H1376" s="59" t="s">
        <v>387</v>
      </c>
      <c r="I1376" s="59"/>
      <c r="J1376" s="57">
        <v>149.11000000000001</v>
      </c>
    </row>
    <row r="1377" spans="1:11" ht="50.1" customHeight="1" thickBot="1" x14ac:dyDescent="0.25">
      <c r="A1377" s="51"/>
      <c r="B1377" s="51"/>
      <c r="C1377" s="51"/>
      <c r="D1377" s="51"/>
      <c r="E1377" s="51"/>
      <c r="F1377" s="51"/>
      <c r="G1377" s="51" t="s">
        <v>386</v>
      </c>
      <c r="H1377" s="56" t="s">
        <v>1473</v>
      </c>
      <c r="I1377" s="51" t="s">
        <v>384</v>
      </c>
      <c r="J1377" s="55">
        <v>9528.1200000000008</v>
      </c>
    </row>
    <row r="1378" spans="1:11" ht="0.95" customHeight="1" thickTop="1" x14ac:dyDescent="0.2">
      <c r="A1378" s="54"/>
      <c r="B1378" s="54"/>
      <c r="C1378" s="54"/>
      <c r="D1378" s="54"/>
      <c r="E1378" s="54"/>
      <c r="F1378" s="54"/>
      <c r="G1378" s="54"/>
      <c r="H1378" s="54"/>
      <c r="I1378" s="54"/>
      <c r="J1378" s="54"/>
    </row>
    <row r="1379" spans="1:11" ht="18" customHeight="1" x14ac:dyDescent="0.2">
      <c r="A1379" s="68" t="s">
        <v>1472</v>
      </c>
      <c r="B1379" s="67" t="s">
        <v>5</v>
      </c>
      <c r="C1379" s="68" t="s">
        <v>6</v>
      </c>
      <c r="D1379" s="68" t="s">
        <v>7</v>
      </c>
      <c r="E1379" s="76" t="s">
        <v>8</v>
      </c>
      <c r="F1379" s="76"/>
      <c r="G1379" s="75" t="s">
        <v>9</v>
      </c>
      <c r="H1379" s="67" t="s">
        <v>10</v>
      </c>
      <c r="I1379" s="67" t="s">
        <v>418</v>
      </c>
      <c r="J1379" s="67" t="s">
        <v>417</v>
      </c>
      <c r="K1379" s="67" t="s">
        <v>12</v>
      </c>
    </row>
    <row r="1380" spans="1:11" ht="65.099999999999994" customHeight="1" x14ac:dyDescent="0.2">
      <c r="A1380" s="73" t="s">
        <v>397</v>
      </c>
      <c r="B1380" s="74" t="s">
        <v>41</v>
      </c>
      <c r="C1380" s="73" t="s">
        <v>16</v>
      </c>
      <c r="D1380" s="73" t="s">
        <v>42</v>
      </c>
      <c r="E1380" s="72" t="s">
        <v>43</v>
      </c>
      <c r="F1380" s="72"/>
      <c r="G1380" s="71" t="s">
        <v>44</v>
      </c>
      <c r="H1380" s="70">
        <v>1</v>
      </c>
      <c r="I1380" s="69"/>
      <c r="J1380" s="69">
        <v>19.850000000000001</v>
      </c>
      <c r="K1380" s="69">
        <v>19.850000000000001</v>
      </c>
    </row>
    <row r="1381" spans="1:11" ht="26.1" customHeight="1" x14ac:dyDescent="0.2">
      <c r="A1381" s="65" t="s">
        <v>424</v>
      </c>
      <c r="B1381" s="66" t="s">
        <v>1434</v>
      </c>
      <c r="C1381" s="65" t="s">
        <v>16</v>
      </c>
      <c r="D1381" s="65" t="s">
        <v>1433</v>
      </c>
      <c r="E1381" s="61" t="s">
        <v>43</v>
      </c>
      <c r="F1381" s="61"/>
      <c r="G1381" s="63" t="s">
        <v>44</v>
      </c>
      <c r="H1381" s="64">
        <v>1</v>
      </c>
      <c r="I1381" s="64">
        <v>0</v>
      </c>
      <c r="J1381" s="77">
        <v>2.37</v>
      </c>
      <c r="K1381" s="77">
        <v>2.37</v>
      </c>
    </row>
    <row r="1382" spans="1:11" ht="39" customHeight="1" x14ac:dyDescent="0.2">
      <c r="A1382" s="65" t="s">
        <v>424</v>
      </c>
      <c r="B1382" s="66" t="s">
        <v>1432</v>
      </c>
      <c r="C1382" s="65" t="s">
        <v>16</v>
      </c>
      <c r="D1382" s="65" t="s">
        <v>1431</v>
      </c>
      <c r="E1382" s="61" t="s">
        <v>537</v>
      </c>
      <c r="F1382" s="61"/>
      <c r="G1382" s="63" t="s">
        <v>536</v>
      </c>
      <c r="H1382" s="64">
        <v>5.7000000000000002E-2</v>
      </c>
      <c r="I1382" s="64">
        <v>0</v>
      </c>
      <c r="J1382" s="77">
        <v>28.33</v>
      </c>
      <c r="K1382" s="77">
        <v>1.61</v>
      </c>
    </row>
    <row r="1383" spans="1:11" ht="39" customHeight="1" x14ac:dyDescent="0.2">
      <c r="A1383" s="65" t="s">
        <v>424</v>
      </c>
      <c r="B1383" s="66" t="s">
        <v>1180</v>
      </c>
      <c r="C1383" s="65" t="s">
        <v>16</v>
      </c>
      <c r="D1383" s="65" t="s">
        <v>1179</v>
      </c>
      <c r="E1383" s="61" t="s">
        <v>537</v>
      </c>
      <c r="F1383" s="61"/>
      <c r="G1383" s="63" t="s">
        <v>540</v>
      </c>
      <c r="H1383" s="64">
        <v>3.7999999999999999E-2</v>
      </c>
      <c r="I1383" s="64">
        <v>0</v>
      </c>
      <c r="J1383" s="77">
        <v>216.69</v>
      </c>
      <c r="K1383" s="77">
        <v>8.23</v>
      </c>
    </row>
    <row r="1384" spans="1:11" ht="24" customHeight="1" x14ac:dyDescent="0.2">
      <c r="A1384" s="65" t="s">
        <v>424</v>
      </c>
      <c r="B1384" s="66" t="s">
        <v>561</v>
      </c>
      <c r="C1384" s="65" t="s">
        <v>16</v>
      </c>
      <c r="D1384" s="65" t="s">
        <v>560</v>
      </c>
      <c r="E1384" s="61" t="s">
        <v>421</v>
      </c>
      <c r="F1384" s="61"/>
      <c r="G1384" s="63" t="s">
        <v>420</v>
      </c>
      <c r="H1384" s="64">
        <v>3.7999999999999999E-2</v>
      </c>
      <c r="I1384" s="64">
        <v>0</v>
      </c>
      <c r="J1384" s="77">
        <v>24.94</v>
      </c>
      <c r="K1384" s="77">
        <v>0.94</v>
      </c>
    </row>
    <row r="1385" spans="1:11" ht="39" customHeight="1" x14ac:dyDescent="0.2">
      <c r="A1385" s="65" t="s">
        <v>424</v>
      </c>
      <c r="B1385" s="66" t="s">
        <v>1178</v>
      </c>
      <c r="C1385" s="65" t="s">
        <v>16</v>
      </c>
      <c r="D1385" s="65" t="s">
        <v>1177</v>
      </c>
      <c r="E1385" s="61" t="s">
        <v>537</v>
      </c>
      <c r="F1385" s="61"/>
      <c r="G1385" s="63" t="s">
        <v>536</v>
      </c>
      <c r="H1385" s="64">
        <v>4.9000000000000002E-2</v>
      </c>
      <c r="I1385" s="64">
        <v>0</v>
      </c>
      <c r="J1385" s="77">
        <v>91.85</v>
      </c>
      <c r="K1385" s="77">
        <v>4.5</v>
      </c>
    </row>
    <row r="1386" spans="1:11" ht="39" customHeight="1" x14ac:dyDescent="0.2">
      <c r="A1386" s="65" t="s">
        <v>424</v>
      </c>
      <c r="B1386" s="66" t="s">
        <v>1430</v>
      </c>
      <c r="C1386" s="65" t="s">
        <v>16</v>
      </c>
      <c r="D1386" s="65" t="s">
        <v>1429</v>
      </c>
      <c r="E1386" s="61" t="s">
        <v>537</v>
      </c>
      <c r="F1386" s="61"/>
      <c r="G1386" s="63" t="s">
        <v>540</v>
      </c>
      <c r="H1386" s="64">
        <v>6.0999999999999999E-2</v>
      </c>
      <c r="I1386" s="64">
        <v>0</v>
      </c>
      <c r="J1386" s="77">
        <v>36.130000000000003</v>
      </c>
      <c r="K1386" s="77">
        <v>2.2000000000000002</v>
      </c>
    </row>
    <row r="1387" spans="1:11" ht="25.5" x14ac:dyDescent="0.2">
      <c r="A1387" s="58"/>
      <c r="B1387" s="58"/>
      <c r="C1387" s="58"/>
      <c r="D1387" s="58"/>
      <c r="E1387" s="58"/>
      <c r="F1387" s="58" t="s">
        <v>391</v>
      </c>
      <c r="G1387" s="57">
        <v>2.48</v>
      </c>
      <c r="H1387" s="58" t="s">
        <v>390</v>
      </c>
      <c r="I1387" s="57">
        <v>2.74</v>
      </c>
      <c r="J1387" s="58" t="s">
        <v>389</v>
      </c>
      <c r="K1387" s="57">
        <v>5.22</v>
      </c>
    </row>
    <row r="1388" spans="1:11" ht="25.5" x14ac:dyDescent="0.2">
      <c r="A1388" s="58"/>
      <c r="B1388" s="58"/>
      <c r="C1388" s="58"/>
      <c r="D1388" s="58"/>
      <c r="E1388" s="58"/>
      <c r="F1388" s="58" t="s">
        <v>388</v>
      </c>
      <c r="G1388" s="57">
        <v>4.21</v>
      </c>
      <c r="H1388" s="59"/>
      <c r="I1388" s="59" t="s">
        <v>387</v>
      </c>
      <c r="J1388" s="58"/>
      <c r="K1388" s="57">
        <v>24.06</v>
      </c>
    </row>
    <row r="1389" spans="1:11" ht="50.1" customHeight="1" thickBot="1" x14ac:dyDescent="0.25">
      <c r="A1389" s="51"/>
      <c r="B1389" s="51"/>
      <c r="C1389" s="51"/>
      <c r="D1389" s="51"/>
      <c r="E1389" s="51"/>
      <c r="F1389" s="51"/>
      <c r="G1389" s="51"/>
      <c r="H1389" s="51" t="s">
        <v>386</v>
      </c>
      <c r="I1389" s="56" t="s">
        <v>1471</v>
      </c>
      <c r="J1389" s="51" t="s">
        <v>384</v>
      </c>
      <c r="K1389" s="55">
        <v>57767.33</v>
      </c>
    </row>
    <row r="1390" spans="1:11" ht="0.95" customHeight="1" thickTop="1" x14ac:dyDescent="0.2">
      <c r="A1390" s="54"/>
      <c r="B1390" s="54"/>
      <c r="C1390" s="54"/>
      <c r="D1390" s="54"/>
      <c r="E1390" s="54"/>
      <c r="F1390" s="54"/>
      <c r="G1390" s="54"/>
      <c r="H1390" s="54"/>
      <c r="I1390" s="54"/>
      <c r="J1390" s="54"/>
      <c r="K1390" s="54"/>
    </row>
    <row r="1391" spans="1:11" ht="26.1" customHeight="1" x14ac:dyDescent="0.2">
      <c r="A1391" s="85" t="s">
        <v>1470</v>
      </c>
      <c r="B1391" s="85"/>
      <c r="C1391" s="85"/>
      <c r="D1391" s="85" t="s">
        <v>1426</v>
      </c>
      <c r="E1391" s="85"/>
      <c r="F1391" s="87"/>
      <c r="G1391" s="87"/>
      <c r="H1391" s="85"/>
      <c r="I1391" s="86"/>
      <c r="J1391" s="85"/>
      <c r="K1391" s="84">
        <v>3898.44</v>
      </c>
    </row>
    <row r="1392" spans="1:11" ht="18" customHeight="1" x14ac:dyDescent="0.2">
      <c r="A1392" s="68" t="s">
        <v>1469</v>
      </c>
      <c r="B1392" s="67" t="s">
        <v>5</v>
      </c>
      <c r="C1392" s="68" t="s">
        <v>6</v>
      </c>
      <c r="D1392" s="68" t="s">
        <v>7</v>
      </c>
      <c r="E1392" s="76" t="s">
        <v>8</v>
      </c>
      <c r="F1392" s="76"/>
      <c r="G1392" s="75" t="s">
        <v>9</v>
      </c>
      <c r="H1392" s="67" t="s">
        <v>10</v>
      </c>
      <c r="I1392" s="67" t="s">
        <v>418</v>
      </c>
      <c r="J1392" s="67" t="s">
        <v>417</v>
      </c>
      <c r="K1392" s="67" t="s">
        <v>12</v>
      </c>
    </row>
    <row r="1393" spans="1:11" ht="51.95" customHeight="1" x14ac:dyDescent="0.2">
      <c r="A1393" s="73" t="s">
        <v>397</v>
      </c>
      <c r="B1393" s="74" t="s">
        <v>193</v>
      </c>
      <c r="C1393" s="73" t="s">
        <v>16</v>
      </c>
      <c r="D1393" s="73" t="s">
        <v>194</v>
      </c>
      <c r="E1393" s="72" t="s">
        <v>195</v>
      </c>
      <c r="F1393" s="72"/>
      <c r="G1393" s="71" t="s">
        <v>44</v>
      </c>
      <c r="H1393" s="70">
        <v>1</v>
      </c>
      <c r="I1393" s="69"/>
      <c r="J1393" s="69">
        <v>27.56</v>
      </c>
      <c r="K1393" s="69">
        <v>27.56</v>
      </c>
    </row>
    <row r="1394" spans="1:11" ht="24" customHeight="1" x14ac:dyDescent="0.2">
      <c r="A1394" s="65" t="s">
        <v>424</v>
      </c>
      <c r="B1394" s="66" t="s">
        <v>561</v>
      </c>
      <c r="C1394" s="65" t="s">
        <v>16</v>
      </c>
      <c r="D1394" s="65" t="s">
        <v>560</v>
      </c>
      <c r="E1394" s="61" t="s">
        <v>421</v>
      </c>
      <c r="F1394" s="61"/>
      <c r="G1394" s="63" t="s">
        <v>420</v>
      </c>
      <c r="H1394" s="64">
        <v>0.1333</v>
      </c>
      <c r="I1394" s="64">
        <v>0</v>
      </c>
      <c r="J1394" s="77">
        <v>24.94</v>
      </c>
      <c r="K1394" s="77">
        <v>3.32</v>
      </c>
    </row>
    <row r="1395" spans="1:11" ht="65.099999999999994" customHeight="1" x14ac:dyDescent="0.2">
      <c r="A1395" s="65" t="s">
        <v>424</v>
      </c>
      <c r="B1395" s="66" t="s">
        <v>1276</v>
      </c>
      <c r="C1395" s="65" t="s">
        <v>16</v>
      </c>
      <c r="D1395" s="65" t="s">
        <v>1275</v>
      </c>
      <c r="E1395" s="61" t="s">
        <v>537</v>
      </c>
      <c r="F1395" s="61"/>
      <c r="G1395" s="63" t="s">
        <v>536</v>
      </c>
      <c r="H1395" s="64">
        <v>8.5300000000000001E-2</v>
      </c>
      <c r="I1395" s="64">
        <v>0</v>
      </c>
      <c r="J1395" s="77">
        <v>64.25</v>
      </c>
      <c r="K1395" s="77">
        <v>5.48</v>
      </c>
    </row>
    <row r="1396" spans="1:11" ht="39" customHeight="1" x14ac:dyDescent="0.2">
      <c r="A1396" s="65" t="s">
        <v>424</v>
      </c>
      <c r="B1396" s="66" t="s">
        <v>1424</v>
      </c>
      <c r="C1396" s="65" t="s">
        <v>16</v>
      </c>
      <c r="D1396" s="65" t="s">
        <v>1423</v>
      </c>
      <c r="E1396" s="61" t="s">
        <v>537</v>
      </c>
      <c r="F1396" s="61"/>
      <c r="G1396" s="63" t="s">
        <v>536</v>
      </c>
      <c r="H1396" s="64">
        <v>0.1179</v>
      </c>
      <c r="I1396" s="64">
        <v>0</v>
      </c>
      <c r="J1396" s="77">
        <v>77.02</v>
      </c>
      <c r="K1396" s="77">
        <v>9.08</v>
      </c>
    </row>
    <row r="1397" spans="1:11" ht="65.099999999999994" customHeight="1" x14ac:dyDescent="0.2">
      <c r="A1397" s="65" t="s">
        <v>424</v>
      </c>
      <c r="B1397" s="66" t="s">
        <v>1280</v>
      </c>
      <c r="C1397" s="65" t="s">
        <v>16</v>
      </c>
      <c r="D1397" s="65" t="s">
        <v>1279</v>
      </c>
      <c r="E1397" s="61" t="s">
        <v>537</v>
      </c>
      <c r="F1397" s="61"/>
      <c r="G1397" s="63" t="s">
        <v>540</v>
      </c>
      <c r="H1397" s="64">
        <v>4.8000000000000001E-2</v>
      </c>
      <c r="I1397" s="64">
        <v>0</v>
      </c>
      <c r="J1397" s="77">
        <v>148.29</v>
      </c>
      <c r="K1397" s="77">
        <v>7.11</v>
      </c>
    </row>
    <row r="1398" spans="1:11" ht="39" customHeight="1" x14ac:dyDescent="0.2">
      <c r="A1398" s="65" t="s">
        <v>424</v>
      </c>
      <c r="B1398" s="66" t="s">
        <v>1422</v>
      </c>
      <c r="C1398" s="65" t="s">
        <v>16</v>
      </c>
      <c r="D1398" s="65" t="s">
        <v>1421</v>
      </c>
      <c r="E1398" s="61" t="s">
        <v>537</v>
      </c>
      <c r="F1398" s="61"/>
      <c r="G1398" s="63" t="s">
        <v>540</v>
      </c>
      <c r="H1398" s="64">
        <v>1.54E-2</v>
      </c>
      <c r="I1398" s="64">
        <v>0</v>
      </c>
      <c r="J1398" s="77">
        <v>167.46</v>
      </c>
      <c r="K1398" s="77">
        <v>2.57</v>
      </c>
    </row>
    <row r="1399" spans="1:11" ht="25.5" x14ac:dyDescent="0.2">
      <c r="A1399" s="58"/>
      <c r="B1399" s="58"/>
      <c r="C1399" s="58"/>
      <c r="D1399" s="58"/>
      <c r="E1399" s="58"/>
      <c r="F1399" s="58" t="s">
        <v>391</v>
      </c>
      <c r="G1399" s="57">
        <v>3.7</v>
      </c>
      <c r="H1399" s="58" t="s">
        <v>390</v>
      </c>
      <c r="I1399" s="57">
        <v>4.09</v>
      </c>
      <c r="J1399" s="58" t="s">
        <v>389</v>
      </c>
      <c r="K1399" s="57">
        <v>7.79</v>
      </c>
    </row>
    <row r="1400" spans="1:11" ht="25.5" x14ac:dyDescent="0.2">
      <c r="A1400" s="58"/>
      <c r="B1400" s="58"/>
      <c r="C1400" s="58"/>
      <c r="D1400" s="58"/>
      <c r="E1400" s="58"/>
      <c r="F1400" s="58" t="s">
        <v>388</v>
      </c>
      <c r="G1400" s="57">
        <v>5.84</v>
      </c>
      <c r="H1400" s="59"/>
      <c r="I1400" s="59" t="s">
        <v>387</v>
      </c>
      <c r="J1400" s="58"/>
      <c r="K1400" s="57">
        <v>33.4</v>
      </c>
    </row>
    <row r="1401" spans="1:11" ht="50.1" customHeight="1" thickBot="1" x14ac:dyDescent="0.25">
      <c r="A1401" s="51"/>
      <c r="B1401" s="51"/>
      <c r="C1401" s="51"/>
      <c r="D1401" s="51"/>
      <c r="E1401" s="51"/>
      <c r="F1401" s="51"/>
      <c r="G1401" s="51"/>
      <c r="H1401" s="51" t="s">
        <v>386</v>
      </c>
      <c r="I1401" s="56" t="s">
        <v>1468</v>
      </c>
      <c r="J1401" s="51" t="s">
        <v>384</v>
      </c>
      <c r="K1401" s="55">
        <v>3898.44</v>
      </c>
    </row>
    <row r="1402" spans="1:11" ht="0.95" customHeight="1" thickTop="1" x14ac:dyDescent="0.2">
      <c r="A1402" s="54"/>
      <c r="B1402" s="54"/>
      <c r="C1402" s="54"/>
      <c r="D1402" s="54"/>
      <c r="E1402" s="54"/>
      <c r="F1402" s="54"/>
      <c r="G1402" s="54"/>
      <c r="H1402" s="54"/>
      <c r="I1402" s="54"/>
      <c r="J1402" s="54"/>
      <c r="K1402" s="54"/>
    </row>
    <row r="1403" spans="1:11" ht="24" customHeight="1" x14ac:dyDescent="0.2">
      <c r="A1403" s="85" t="s">
        <v>1467</v>
      </c>
      <c r="B1403" s="85"/>
      <c r="C1403" s="85"/>
      <c r="D1403" s="85" t="s">
        <v>1081</v>
      </c>
      <c r="E1403" s="85"/>
      <c r="F1403" s="87"/>
      <c r="G1403" s="87"/>
      <c r="H1403" s="85"/>
      <c r="I1403" s="86"/>
      <c r="J1403" s="85"/>
      <c r="K1403" s="84">
        <v>135937.82999999999</v>
      </c>
    </row>
    <row r="1404" spans="1:11" ht="18" customHeight="1" x14ac:dyDescent="0.2">
      <c r="A1404" s="68" t="s">
        <v>1466</v>
      </c>
      <c r="B1404" s="67" t="s">
        <v>5</v>
      </c>
      <c r="C1404" s="68" t="s">
        <v>6</v>
      </c>
      <c r="D1404" s="68" t="s">
        <v>7</v>
      </c>
      <c r="E1404" s="76" t="s">
        <v>8</v>
      </c>
      <c r="F1404" s="76"/>
      <c r="G1404" s="75" t="s">
        <v>9</v>
      </c>
      <c r="H1404" s="67" t="s">
        <v>10</v>
      </c>
      <c r="I1404" s="67" t="s">
        <v>418</v>
      </c>
      <c r="J1404" s="67" t="s">
        <v>417</v>
      </c>
      <c r="K1404" s="67" t="s">
        <v>12</v>
      </c>
    </row>
    <row r="1405" spans="1:11" ht="39" customHeight="1" x14ac:dyDescent="0.2">
      <c r="A1405" s="73" t="s">
        <v>397</v>
      </c>
      <c r="B1405" s="74" t="s">
        <v>15</v>
      </c>
      <c r="C1405" s="73" t="s">
        <v>16</v>
      </c>
      <c r="D1405" s="73" t="s">
        <v>17</v>
      </c>
      <c r="E1405" s="72" t="s">
        <v>18</v>
      </c>
      <c r="F1405" s="72"/>
      <c r="G1405" s="71" t="s">
        <v>19</v>
      </c>
      <c r="H1405" s="70">
        <v>1</v>
      </c>
      <c r="I1405" s="69"/>
      <c r="J1405" s="69">
        <v>1.26</v>
      </c>
      <c r="K1405" s="69">
        <v>1.26</v>
      </c>
    </row>
    <row r="1406" spans="1:11" ht="51.95" customHeight="1" x14ac:dyDescent="0.2">
      <c r="A1406" s="65" t="s">
        <v>424</v>
      </c>
      <c r="B1406" s="66" t="s">
        <v>572</v>
      </c>
      <c r="C1406" s="65" t="s">
        <v>16</v>
      </c>
      <c r="D1406" s="65" t="s">
        <v>571</v>
      </c>
      <c r="E1406" s="61" t="s">
        <v>537</v>
      </c>
      <c r="F1406" s="61"/>
      <c r="G1406" s="63" t="s">
        <v>540</v>
      </c>
      <c r="H1406" s="64">
        <v>3.0999999999999999E-3</v>
      </c>
      <c r="I1406" s="64">
        <v>0</v>
      </c>
      <c r="J1406" s="77">
        <v>370.94</v>
      </c>
      <c r="K1406" s="77">
        <v>1.1399999999999999</v>
      </c>
    </row>
    <row r="1407" spans="1:11" ht="51.95" customHeight="1" x14ac:dyDescent="0.2">
      <c r="A1407" s="65" t="s">
        <v>424</v>
      </c>
      <c r="B1407" s="66" t="s">
        <v>570</v>
      </c>
      <c r="C1407" s="65" t="s">
        <v>16</v>
      </c>
      <c r="D1407" s="65" t="s">
        <v>569</v>
      </c>
      <c r="E1407" s="61" t="s">
        <v>537</v>
      </c>
      <c r="F1407" s="61"/>
      <c r="G1407" s="63" t="s">
        <v>536</v>
      </c>
      <c r="H1407" s="64">
        <v>1.2999999999999999E-3</v>
      </c>
      <c r="I1407" s="64">
        <v>0</v>
      </c>
      <c r="J1407" s="77">
        <v>94.61</v>
      </c>
      <c r="K1407" s="77">
        <v>0.12</v>
      </c>
    </row>
    <row r="1408" spans="1:11" ht="25.5" x14ac:dyDescent="0.2">
      <c r="A1408" s="58"/>
      <c r="B1408" s="58"/>
      <c r="C1408" s="58"/>
      <c r="D1408" s="58"/>
      <c r="E1408" s="58"/>
      <c r="F1408" s="58" t="s">
        <v>391</v>
      </c>
      <c r="G1408" s="57">
        <v>0.04</v>
      </c>
      <c r="H1408" s="58" t="s">
        <v>390</v>
      </c>
      <c r="I1408" s="57">
        <v>0.06</v>
      </c>
      <c r="J1408" s="58" t="s">
        <v>389</v>
      </c>
      <c r="K1408" s="57">
        <v>0.1</v>
      </c>
    </row>
    <row r="1409" spans="1:11" ht="25.5" x14ac:dyDescent="0.2">
      <c r="A1409" s="58"/>
      <c r="B1409" s="58"/>
      <c r="C1409" s="58"/>
      <c r="D1409" s="58"/>
      <c r="E1409" s="58"/>
      <c r="F1409" s="58" t="s">
        <v>388</v>
      </c>
      <c r="G1409" s="57">
        <v>0.26</v>
      </c>
      <c r="H1409" s="59"/>
      <c r="I1409" s="59" t="s">
        <v>387</v>
      </c>
      <c r="J1409" s="58"/>
      <c r="K1409" s="57">
        <v>1.52</v>
      </c>
    </row>
    <row r="1410" spans="1:11" ht="50.1" customHeight="1" thickBot="1" x14ac:dyDescent="0.25">
      <c r="A1410" s="51"/>
      <c r="B1410" s="51"/>
      <c r="C1410" s="51"/>
      <c r="D1410" s="51"/>
      <c r="E1410" s="51"/>
      <c r="F1410" s="51"/>
      <c r="G1410" s="51"/>
      <c r="H1410" s="51" t="s">
        <v>386</v>
      </c>
      <c r="I1410" s="56" t="s">
        <v>1465</v>
      </c>
      <c r="J1410" s="51" t="s">
        <v>384</v>
      </c>
      <c r="K1410" s="55">
        <v>126664.62</v>
      </c>
    </row>
    <row r="1411" spans="1:11" ht="0.95" customHeight="1" thickTop="1" x14ac:dyDescent="0.2">
      <c r="A1411" s="54"/>
      <c r="B1411" s="54"/>
      <c r="C1411" s="54"/>
      <c r="D1411" s="54"/>
      <c r="E1411" s="54"/>
      <c r="F1411" s="54"/>
      <c r="G1411" s="54"/>
      <c r="H1411" s="54"/>
      <c r="I1411" s="54"/>
      <c r="J1411" s="54"/>
      <c r="K1411" s="54"/>
    </row>
    <row r="1412" spans="1:11" ht="18" customHeight="1" x14ac:dyDescent="0.2">
      <c r="A1412" s="68" t="s">
        <v>1464</v>
      </c>
      <c r="B1412" s="67" t="s">
        <v>5</v>
      </c>
      <c r="C1412" s="68" t="s">
        <v>6</v>
      </c>
      <c r="D1412" s="68" t="s">
        <v>7</v>
      </c>
      <c r="E1412" s="76" t="s">
        <v>8</v>
      </c>
      <c r="F1412" s="76"/>
      <c r="G1412" s="75" t="s">
        <v>9</v>
      </c>
      <c r="H1412" s="67" t="s">
        <v>10</v>
      </c>
      <c r="I1412" s="67" t="s">
        <v>418</v>
      </c>
      <c r="J1412" s="67" t="s">
        <v>417</v>
      </c>
      <c r="K1412" s="67" t="s">
        <v>12</v>
      </c>
    </row>
    <row r="1413" spans="1:11" ht="39" customHeight="1" x14ac:dyDescent="0.2">
      <c r="A1413" s="73" t="s">
        <v>397</v>
      </c>
      <c r="B1413" s="74" t="s">
        <v>374</v>
      </c>
      <c r="C1413" s="73" t="s">
        <v>16</v>
      </c>
      <c r="D1413" s="73" t="s">
        <v>375</v>
      </c>
      <c r="E1413" s="72" t="s">
        <v>18</v>
      </c>
      <c r="F1413" s="72"/>
      <c r="G1413" s="71" t="s">
        <v>19</v>
      </c>
      <c r="H1413" s="70">
        <v>1</v>
      </c>
      <c r="I1413" s="69"/>
      <c r="J1413" s="69">
        <v>0.48</v>
      </c>
      <c r="K1413" s="69">
        <v>0.48</v>
      </c>
    </row>
    <row r="1414" spans="1:11" ht="51.95" customHeight="1" x14ac:dyDescent="0.2">
      <c r="A1414" s="65" t="s">
        <v>424</v>
      </c>
      <c r="B1414" s="66" t="s">
        <v>570</v>
      </c>
      <c r="C1414" s="65" t="s">
        <v>16</v>
      </c>
      <c r="D1414" s="65" t="s">
        <v>569</v>
      </c>
      <c r="E1414" s="61" t="s">
        <v>537</v>
      </c>
      <c r="F1414" s="61"/>
      <c r="G1414" s="63" t="s">
        <v>536</v>
      </c>
      <c r="H1414" s="64">
        <v>5.0000000000000001E-4</v>
      </c>
      <c r="I1414" s="64">
        <v>0</v>
      </c>
      <c r="J1414" s="77">
        <v>94.61</v>
      </c>
      <c r="K1414" s="77">
        <v>0.04</v>
      </c>
    </row>
    <row r="1415" spans="1:11" ht="51.95" customHeight="1" x14ac:dyDescent="0.2">
      <c r="A1415" s="65" t="s">
        <v>424</v>
      </c>
      <c r="B1415" s="66" t="s">
        <v>572</v>
      </c>
      <c r="C1415" s="65" t="s">
        <v>16</v>
      </c>
      <c r="D1415" s="65" t="s">
        <v>571</v>
      </c>
      <c r="E1415" s="61" t="s">
        <v>537</v>
      </c>
      <c r="F1415" s="61"/>
      <c r="G1415" s="63" t="s">
        <v>540</v>
      </c>
      <c r="H1415" s="64">
        <v>1.1999999999999999E-3</v>
      </c>
      <c r="I1415" s="64">
        <v>0</v>
      </c>
      <c r="J1415" s="77">
        <v>370.94</v>
      </c>
      <c r="K1415" s="77">
        <v>0.44</v>
      </c>
    </row>
    <row r="1416" spans="1:11" ht="25.5" x14ac:dyDescent="0.2">
      <c r="A1416" s="58"/>
      <c r="B1416" s="58"/>
      <c r="C1416" s="58"/>
      <c r="D1416" s="58"/>
      <c r="E1416" s="58"/>
      <c r="F1416" s="58" t="s">
        <v>391</v>
      </c>
      <c r="G1416" s="57">
        <v>0.01</v>
      </c>
      <c r="H1416" s="58" t="s">
        <v>390</v>
      </c>
      <c r="I1416" s="57">
        <v>0.02</v>
      </c>
      <c r="J1416" s="58" t="s">
        <v>389</v>
      </c>
      <c r="K1416" s="57">
        <v>0.03</v>
      </c>
    </row>
    <row r="1417" spans="1:11" ht="25.5" x14ac:dyDescent="0.2">
      <c r="A1417" s="58"/>
      <c r="B1417" s="58"/>
      <c r="C1417" s="58"/>
      <c r="D1417" s="58"/>
      <c r="E1417" s="58"/>
      <c r="F1417" s="58" t="s">
        <v>388</v>
      </c>
      <c r="G1417" s="57">
        <v>0.1</v>
      </c>
      <c r="H1417" s="59"/>
      <c r="I1417" s="59" t="s">
        <v>387</v>
      </c>
      <c r="J1417" s="58"/>
      <c r="K1417" s="57">
        <v>0.57999999999999996</v>
      </c>
    </row>
    <row r="1418" spans="1:11" ht="50.1" customHeight="1" thickBot="1" x14ac:dyDescent="0.25">
      <c r="A1418" s="51"/>
      <c r="B1418" s="51"/>
      <c r="C1418" s="51"/>
      <c r="D1418" s="51"/>
      <c r="E1418" s="51"/>
      <c r="F1418" s="51"/>
      <c r="G1418" s="51"/>
      <c r="H1418" s="51" t="s">
        <v>386</v>
      </c>
      <c r="I1418" s="56" t="s">
        <v>359</v>
      </c>
      <c r="J1418" s="51" t="s">
        <v>384</v>
      </c>
      <c r="K1418" s="55">
        <v>0</v>
      </c>
    </row>
    <row r="1419" spans="1:11" ht="0.95" customHeight="1" thickTop="1" x14ac:dyDescent="0.2">
      <c r="A1419" s="54"/>
      <c r="B1419" s="54"/>
      <c r="C1419" s="54"/>
      <c r="D1419" s="54"/>
      <c r="E1419" s="54"/>
      <c r="F1419" s="54"/>
      <c r="G1419" s="54"/>
      <c r="H1419" s="54"/>
      <c r="I1419" s="54"/>
      <c r="J1419" s="54"/>
      <c r="K1419" s="54"/>
    </row>
    <row r="1420" spans="1:11" ht="18" customHeight="1" x14ac:dyDescent="0.2">
      <c r="A1420" s="68"/>
      <c r="B1420" s="67" t="s">
        <v>5</v>
      </c>
      <c r="C1420" s="68" t="s">
        <v>6</v>
      </c>
      <c r="D1420" s="68" t="s">
        <v>7</v>
      </c>
      <c r="E1420" s="76" t="s">
        <v>8</v>
      </c>
      <c r="F1420" s="76"/>
      <c r="G1420" s="75" t="s">
        <v>9</v>
      </c>
      <c r="H1420" s="67" t="s">
        <v>10</v>
      </c>
      <c r="I1420" s="67" t="s">
        <v>418</v>
      </c>
      <c r="J1420" s="67" t="s">
        <v>417</v>
      </c>
      <c r="K1420" s="67" t="s">
        <v>12</v>
      </c>
    </row>
    <row r="1421" spans="1:11" ht="39" customHeight="1" x14ac:dyDescent="0.2">
      <c r="A1421" s="92" t="s">
        <v>440</v>
      </c>
      <c r="B1421" s="93" t="s">
        <v>153</v>
      </c>
      <c r="C1421" s="92" t="s">
        <v>21</v>
      </c>
      <c r="D1421" s="92" t="s">
        <v>154</v>
      </c>
      <c r="E1421" s="91" t="s">
        <v>155</v>
      </c>
      <c r="F1421" s="91"/>
      <c r="G1421" s="90" t="s">
        <v>71</v>
      </c>
      <c r="H1421" s="89">
        <v>1</v>
      </c>
      <c r="I1421" s="88"/>
      <c r="J1421" s="88">
        <v>17.13</v>
      </c>
      <c r="K1421" s="88">
        <v>17.13</v>
      </c>
    </row>
    <row r="1422" spans="1:11" ht="25.5" x14ac:dyDescent="0.2">
      <c r="A1422" s="58"/>
      <c r="B1422" s="58"/>
      <c r="C1422" s="58"/>
      <c r="D1422" s="58"/>
      <c r="E1422" s="58"/>
      <c r="F1422" s="58" t="s">
        <v>391</v>
      </c>
      <c r="G1422" s="57">
        <v>0</v>
      </c>
      <c r="H1422" s="58" t="s">
        <v>390</v>
      </c>
      <c r="I1422" s="57">
        <v>0</v>
      </c>
      <c r="J1422" s="58" t="s">
        <v>389</v>
      </c>
      <c r="K1422" s="57">
        <v>0</v>
      </c>
    </row>
    <row r="1423" spans="1:11" ht="25.5" x14ac:dyDescent="0.2">
      <c r="A1423" s="58"/>
      <c r="B1423" s="58"/>
      <c r="C1423" s="58"/>
      <c r="D1423" s="58"/>
      <c r="E1423" s="58"/>
      <c r="F1423" s="58" t="s">
        <v>388</v>
      </c>
      <c r="G1423" s="57"/>
      <c r="H1423" s="59"/>
      <c r="I1423" s="59" t="s">
        <v>387</v>
      </c>
      <c r="J1423" s="58"/>
      <c r="K1423" s="57">
        <v>20.764986</v>
      </c>
    </row>
    <row r="1424" spans="1:11" ht="50.1" customHeight="1" thickBot="1" x14ac:dyDescent="0.25">
      <c r="A1424" s="51"/>
      <c r="B1424" s="51"/>
      <c r="C1424" s="51"/>
      <c r="D1424" s="51"/>
      <c r="E1424" s="51"/>
      <c r="F1424" s="51"/>
      <c r="G1424" s="51"/>
      <c r="H1424" s="51" t="s">
        <v>386</v>
      </c>
      <c r="I1424" s="56" t="s">
        <v>1463</v>
      </c>
      <c r="J1424" s="51" t="s">
        <v>384</v>
      </c>
      <c r="K1424" s="55">
        <v>4118.78</v>
      </c>
    </row>
    <row r="1425" spans="1:11" ht="0.95" customHeight="1" thickTop="1" x14ac:dyDescent="0.2">
      <c r="A1425" s="54"/>
      <c r="B1425" s="54"/>
      <c r="C1425" s="54"/>
      <c r="D1425" s="54"/>
      <c r="E1425" s="54"/>
      <c r="F1425" s="54"/>
      <c r="G1425" s="54"/>
      <c r="H1425" s="54"/>
      <c r="I1425" s="54"/>
      <c r="J1425" s="54"/>
      <c r="K1425" s="54"/>
    </row>
    <row r="1426" spans="1:11" ht="18" customHeight="1" x14ac:dyDescent="0.2">
      <c r="A1426" s="68"/>
      <c r="B1426" s="67" t="s">
        <v>5</v>
      </c>
      <c r="C1426" s="68" t="s">
        <v>6</v>
      </c>
      <c r="D1426" s="68" t="s">
        <v>7</v>
      </c>
      <c r="E1426" s="76" t="s">
        <v>8</v>
      </c>
      <c r="F1426" s="76"/>
      <c r="G1426" s="75" t="s">
        <v>9</v>
      </c>
      <c r="H1426" s="67" t="s">
        <v>10</v>
      </c>
      <c r="I1426" s="67" t="s">
        <v>418</v>
      </c>
      <c r="J1426" s="67" t="s">
        <v>417</v>
      </c>
      <c r="K1426" s="67" t="s">
        <v>12</v>
      </c>
    </row>
    <row r="1427" spans="1:11" ht="26.1" customHeight="1" x14ac:dyDescent="0.2">
      <c r="A1427" s="92" t="s">
        <v>440</v>
      </c>
      <c r="B1427" s="93" t="s">
        <v>170</v>
      </c>
      <c r="C1427" s="92" t="s">
        <v>21</v>
      </c>
      <c r="D1427" s="92" t="s">
        <v>171</v>
      </c>
      <c r="E1427" s="91" t="s">
        <v>172</v>
      </c>
      <c r="F1427" s="91"/>
      <c r="G1427" s="90" t="s">
        <v>107</v>
      </c>
      <c r="H1427" s="89">
        <v>1</v>
      </c>
      <c r="I1427" s="88"/>
      <c r="J1427" s="88">
        <v>21.44</v>
      </c>
      <c r="K1427" s="88">
        <v>21.44</v>
      </c>
    </row>
    <row r="1428" spans="1:11" ht="25.5" x14ac:dyDescent="0.2">
      <c r="A1428" s="58"/>
      <c r="B1428" s="58"/>
      <c r="C1428" s="58"/>
      <c r="D1428" s="58"/>
      <c r="E1428" s="58"/>
      <c r="F1428" s="58" t="s">
        <v>391</v>
      </c>
      <c r="G1428" s="57">
        <v>0</v>
      </c>
      <c r="H1428" s="58" t="s">
        <v>390</v>
      </c>
      <c r="I1428" s="57">
        <v>0</v>
      </c>
      <c r="J1428" s="58" t="s">
        <v>389</v>
      </c>
      <c r="K1428" s="57">
        <v>0</v>
      </c>
    </row>
    <row r="1429" spans="1:11" ht="25.5" x14ac:dyDescent="0.2">
      <c r="A1429" s="58"/>
      <c r="B1429" s="58"/>
      <c r="C1429" s="58"/>
      <c r="D1429" s="58"/>
      <c r="E1429" s="58"/>
      <c r="F1429" s="58" t="s">
        <v>388</v>
      </c>
      <c r="G1429" s="57"/>
      <c r="H1429" s="59"/>
      <c r="I1429" s="59" t="s">
        <v>387</v>
      </c>
      <c r="J1429" s="58"/>
      <c r="K1429" s="57">
        <v>25.989567999999998</v>
      </c>
    </row>
    <row r="1430" spans="1:11" ht="50.1" customHeight="1" thickBot="1" x14ac:dyDescent="0.25">
      <c r="A1430" s="51"/>
      <c r="B1430" s="51"/>
      <c r="C1430" s="51"/>
      <c r="D1430" s="51"/>
      <c r="E1430" s="51"/>
      <c r="F1430" s="51"/>
      <c r="G1430" s="51"/>
      <c r="H1430" s="51" t="s">
        <v>386</v>
      </c>
      <c r="I1430" s="56" t="s">
        <v>1463</v>
      </c>
      <c r="J1430" s="51" t="s">
        <v>384</v>
      </c>
      <c r="K1430" s="55">
        <v>5154.43</v>
      </c>
    </row>
    <row r="1431" spans="1:11" ht="0.95" customHeight="1" thickTop="1" x14ac:dyDescent="0.2">
      <c r="A1431" s="54"/>
      <c r="B1431" s="54"/>
      <c r="C1431" s="54"/>
      <c r="D1431" s="54"/>
      <c r="E1431" s="54"/>
      <c r="F1431" s="54"/>
      <c r="G1431" s="54"/>
      <c r="H1431" s="54"/>
      <c r="I1431" s="54"/>
      <c r="J1431" s="54"/>
      <c r="K1431" s="54"/>
    </row>
    <row r="1432" spans="1:11" ht="24" customHeight="1" x14ac:dyDescent="0.2">
      <c r="A1432" s="85" t="s">
        <v>1462</v>
      </c>
      <c r="B1432" s="85"/>
      <c r="C1432" s="85"/>
      <c r="D1432" s="85" t="s">
        <v>1413</v>
      </c>
      <c r="E1432" s="85"/>
      <c r="F1432" s="87"/>
      <c r="G1432" s="87"/>
      <c r="H1432" s="85"/>
      <c r="I1432" s="86"/>
      <c r="J1432" s="85"/>
      <c r="K1432" s="84">
        <v>6769.43</v>
      </c>
    </row>
    <row r="1433" spans="1:11" ht="18" customHeight="1" x14ac:dyDescent="0.2">
      <c r="A1433" s="68" t="s">
        <v>1461</v>
      </c>
      <c r="B1433" s="67" t="s">
        <v>5</v>
      </c>
      <c r="C1433" s="68" t="s">
        <v>6</v>
      </c>
      <c r="D1433" s="68" t="s">
        <v>7</v>
      </c>
      <c r="E1433" s="76" t="s">
        <v>8</v>
      </c>
      <c r="F1433" s="76"/>
      <c r="G1433" s="75" t="s">
        <v>9</v>
      </c>
      <c r="H1433" s="67" t="s">
        <v>10</v>
      </c>
      <c r="I1433" s="67" t="s">
        <v>417</v>
      </c>
      <c r="J1433" s="67" t="s">
        <v>12</v>
      </c>
    </row>
    <row r="1434" spans="1:11" ht="39" customHeight="1" x14ac:dyDescent="0.2">
      <c r="A1434" s="73" t="s">
        <v>397</v>
      </c>
      <c r="B1434" s="74" t="s">
        <v>120</v>
      </c>
      <c r="C1434" s="73" t="s">
        <v>39</v>
      </c>
      <c r="D1434" s="73" t="s">
        <v>121</v>
      </c>
      <c r="E1434" s="72" t="s">
        <v>53</v>
      </c>
      <c r="F1434" s="72"/>
      <c r="G1434" s="71" t="s">
        <v>122</v>
      </c>
      <c r="H1434" s="70">
        <v>1</v>
      </c>
      <c r="I1434" s="69">
        <v>1.33</v>
      </c>
      <c r="J1434" s="69">
        <v>1.33</v>
      </c>
    </row>
    <row r="1435" spans="1:11" ht="15" customHeight="1" x14ac:dyDescent="0.2">
      <c r="A1435" s="76" t="s">
        <v>520</v>
      </c>
      <c r="B1435" s="94" t="s">
        <v>5</v>
      </c>
      <c r="C1435" s="76" t="s">
        <v>6</v>
      </c>
      <c r="D1435" s="76" t="s">
        <v>519</v>
      </c>
      <c r="E1435" s="94" t="s">
        <v>409</v>
      </c>
      <c r="F1435" s="95" t="s">
        <v>518</v>
      </c>
      <c r="G1435" s="94"/>
      <c r="H1435" s="95" t="s">
        <v>406</v>
      </c>
      <c r="I1435" s="94"/>
      <c r="J1435" s="94" t="s">
        <v>503</v>
      </c>
    </row>
    <row r="1436" spans="1:11" ht="15" customHeight="1" x14ac:dyDescent="0.2">
      <c r="A1436" s="94"/>
      <c r="B1436" s="94"/>
      <c r="C1436" s="94"/>
      <c r="D1436" s="94"/>
      <c r="E1436" s="94"/>
      <c r="F1436" s="67" t="s">
        <v>517</v>
      </c>
      <c r="G1436" s="67" t="s">
        <v>516</v>
      </c>
      <c r="H1436" s="67" t="s">
        <v>517</v>
      </c>
      <c r="I1436" s="67" t="s">
        <v>516</v>
      </c>
      <c r="J1436" s="94"/>
    </row>
    <row r="1437" spans="1:11" ht="26.1" customHeight="1" x14ac:dyDescent="0.2">
      <c r="A1437" s="82" t="s">
        <v>440</v>
      </c>
      <c r="B1437" s="83" t="s">
        <v>812</v>
      </c>
      <c r="C1437" s="82" t="s">
        <v>39</v>
      </c>
      <c r="D1437" s="82" t="s">
        <v>811</v>
      </c>
      <c r="E1437" s="79">
        <v>1</v>
      </c>
      <c r="F1437" s="78">
        <v>1</v>
      </c>
      <c r="G1437" s="78">
        <v>0</v>
      </c>
      <c r="H1437" s="96">
        <v>393.71</v>
      </c>
      <c r="I1437" s="96">
        <v>120.08</v>
      </c>
      <c r="J1437" s="96">
        <v>393.71</v>
      </c>
    </row>
    <row r="1438" spans="1:11" ht="20.100000000000001" customHeight="1" x14ac:dyDescent="0.2">
      <c r="A1438" s="48"/>
      <c r="B1438" s="48"/>
      <c r="C1438" s="48"/>
      <c r="D1438" s="48"/>
      <c r="E1438" s="48"/>
      <c r="F1438" s="48" t="s">
        <v>505</v>
      </c>
      <c r="G1438" s="48"/>
      <c r="H1438" s="48"/>
      <c r="I1438" s="48"/>
      <c r="J1438" s="51">
        <v>393.7099</v>
      </c>
    </row>
    <row r="1439" spans="1:11" ht="20.100000000000001" customHeight="1" x14ac:dyDescent="0.2">
      <c r="A1439" s="48"/>
      <c r="B1439" s="48"/>
      <c r="C1439" s="48"/>
      <c r="D1439" s="48"/>
      <c r="E1439" s="48"/>
      <c r="F1439" s="48" t="s">
        <v>416</v>
      </c>
      <c r="G1439" s="48"/>
      <c r="H1439" s="48"/>
      <c r="I1439" s="48"/>
      <c r="J1439" s="51">
        <v>393.7099</v>
      </c>
    </row>
    <row r="1440" spans="1:11" ht="20.100000000000001" customHeight="1" x14ac:dyDescent="0.2">
      <c r="A1440" s="48"/>
      <c r="B1440" s="48"/>
      <c r="C1440" s="48"/>
      <c r="D1440" s="48"/>
      <c r="E1440" s="48"/>
      <c r="F1440" s="48" t="s">
        <v>415</v>
      </c>
      <c r="G1440" s="48"/>
      <c r="H1440" s="48"/>
      <c r="I1440" s="48"/>
      <c r="J1440" s="51">
        <v>296.56</v>
      </c>
    </row>
    <row r="1441" spans="1:11" ht="20.100000000000001" customHeight="1" x14ac:dyDescent="0.2">
      <c r="A1441" s="48"/>
      <c r="B1441" s="48"/>
      <c r="C1441" s="48"/>
      <c r="D1441" s="48"/>
      <c r="E1441" s="48"/>
      <c r="F1441" s="48" t="s">
        <v>414</v>
      </c>
      <c r="G1441" s="48"/>
      <c r="H1441" s="48"/>
      <c r="I1441" s="48"/>
      <c r="J1441" s="51">
        <v>1.3275999999999999</v>
      </c>
    </row>
    <row r="1442" spans="1:11" ht="20.100000000000001" customHeight="1" x14ac:dyDescent="0.2">
      <c r="A1442" s="48"/>
      <c r="B1442" s="48"/>
      <c r="C1442" s="48"/>
      <c r="D1442" s="48"/>
      <c r="E1442" s="48"/>
      <c r="F1442" s="48" t="s">
        <v>413</v>
      </c>
      <c r="G1442" s="48"/>
      <c r="H1442" s="48"/>
      <c r="I1442" s="48"/>
      <c r="J1442" s="51">
        <v>0</v>
      </c>
    </row>
    <row r="1443" spans="1:11" ht="20.100000000000001" customHeight="1" x14ac:dyDescent="0.2">
      <c r="A1443" s="48"/>
      <c r="B1443" s="48"/>
      <c r="C1443" s="48"/>
      <c r="D1443" s="48"/>
      <c r="E1443" s="48"/>
      <c r="F1443" s="48" t="s">
        <v>412</v>
      </c>
      <c r="G1443" s="48"/>
      <c r="H1443" s="48"/>
      <c r="I1443" s="48"/>
      <c r="J1443" s="51">
        <v>0</v>
      </c>
    </row>
    <row r="1444" spans="1:11" x14ac:dyDescent="0.2">
      <c r="A1444" s="58"/>
      <c r="B1444" s="58"/>
      <c r="C1444" s="58"/>
      <c r="D1444" s="58"/>
      <c r="E1444" s="58" t="s">
        <v>391</v>
      </c>
      <c r="F1444" s="57">
        <v>0</v>
      </c>
      <c r="G1444" s="58" t="s">
        <v>390</v>
      </c>
      <c r="H1444" s="57">
        <v>0</v>
      </c>
      <c r="I1444" s="58" t="s">
        <v>389</v>
      </c>
      <c r="J1444" s="57">
        <v>0</v>
      </c>
    </row>
    <row r="1445" spans="1:11" x14ac:dyDescent="0.2">
      <c r="A1445" s="58"/>
      <c r="B1445" s="58"/>
      <c r="C1445" s="58"/>
      <c r="D1445" s="58"/>
      <c r="E1445" s="58" t="s">
        <v>388</v>
      </c>
      <c r="F1445" s="57">
        <v>0.28000000000000003</v>
      </c>
      <c r="G1445" s="58"/>
      <c r="H1445" s="59" t="s">
        <v>387</v>
      </c>
      <c r="I1445" s="59"/>
      <c r="J1445" s="57">
        <v>1.61</v>
      </c>
    </row>
    <row r="1446" spans="1:11" ht="50.1" customHeight="1" thickBot="1" x14ac:dyDescent="0.25">
      <c r="A1446" s="51"/>
      <c r="B1446" s="51"/>
      <c r="C1446" s="51"/>
      <c r="D1446" s="51"/>
      <c r="E1446" s="51"/>
      <c r="F1446" s="51"/>
      <c r="G1446" s="51" t="s">
        <v>386</v>
      </c>
      <c r="H1446" s="56" t="s">
        <v>1460</v>
      </c>
      <c r="I1446" s="51" t="s">
        <v>384</v>
      </c>
      <c r="J1446" s="55">
        <v>6769.43</v>
      </c>
    </row>
    <row r="1447" spans="1:11" ht="0.95" customHeight="1" thickTop="1" x14ac:dyDescent="0.2">
      <c r="A1447" s="54"/>
      <c r="B1447" s="54"/>
      <c r="C1447" s="54"/>
      <c r="D1447" s="54"/>
      <c r="E1447" s="54"/>
      <c r="F1447" s="54"/>
      <c r="G1447" s="54"/>
      <c r="H1447" s="54"/>
      <c r="I1447" s="54"/>
      <c r="J1447" s="54"/>
    </row>
    <row r="1448" spans="1:11" ht="24" customHeight="1" x14ac:dyDescent="0.2">
      <c r="A1448" s="85" t="s">
        <v>1459</v>
      </c>
      <c r="B1448" s="85"/>
      <c r="C1448" s="85"/>
      <c r="D1448" s="85" t="s">
        <v>1458</v>
      </c>
      <c r="E1448" s="85"/>
      <c r="F1448" s="87"/>
      <c r="G1448" s="87"/>
      <c r="H1448" s="85"/>
      <c r="I1448" s="86"/>
      <c r="J1448" s="85"/>
      <c r="K1448" s="84">
        <v>147525.93</v>
      </c>
    </row>
    <row r="1449" spans="1:11" ht="18" customHeight="1" x14ac:dyDescent="0.2">
      <c r="A1449" s="68"/>
      <c r="B1449" s="67" t="s">
        <v>5</v>
      </c>
      <c r="C1449" s="68" t="s">
        <v>6</v>
      </c>
      <c r="D1449" s="68" t="s">
        <v>7</v>
      </c>
      <c r="E1449" s="76" t="s">
        <v>8</v>
      </c>
      <c r="F1449" s="76"/>
      <c r="G1449" s="75" t="s">
        <v>9</v>
      </c>
      <c r="H1449" s="67" t="s">
        <v>10</v>
      </c>
      <c r="I1449" s="67" t="s">
        <v>418</v>
      </c>
      <c r="J1449" s="67" t="s">
        <v>417</v>
      </c>
      <c r="K1449" s="67" t="s">
        <v>12</v>
      </c>
    </row>
    <row r="1450" spans="1:11" ht="39" customHeight="1" x14ac:dyDescent="0.2">
      <c r="A1450" s="92" t="s">
        <v>440</v>
      </c>
      <c r="B1450" s="93" t="s">
        <v>67</v>
      </c>
      <c r="C1450" s="92" t="s">
        <v>16</v>
      </c>
      <c r="D1450" s="92" t="s">
        <v>68</v>
      </c>
      <c r="E1450" s="91" t="s">
        <v>23</v>
      </c>
      <c r="F1450" s="91"/>
      <c r="G1450" s="90" t="s">
        <v>35</v>
      </c>
      <c r="H1450" s="89">
        <v>1</v>
      </c>
      <c r="I1450" s="88"/>
      <c r="J1450" s="88">
        <v>200.27</v>
      </c>
      <c r="K1450" s="88">
        <v>200.27</v>
      </c>
    </row>
    <row r="1451" spans="1:11" ht="25.5" x14ac:dyDescent="0.2">
      <c r="A1451" s="58"/>
      <c r="B1451" s="58"/>
      <c r="C1451" s="58"/>
      <c r="D1451" s="58"/>
      <c r="E1451" s="58"/>
      <c r="F1451" s="58" t="s">
        <v>391</v>
      </c>
      <c r="G1451" s="57">
        <v>0</v>
      </c>
      <c r="H1451" s="58" t="s">
        <v>390</v>
      </c>
      <c r="I1451" s="57">
        <v>0</v>
      </c>
      <c r="J1451" s="58" t="s">
        <v>389</v>
      </c>
      <c r="K1451" s="57">
        <v>0</v>
      </c>
    </row>
    <row r="1452" spans="1:11" ht="25.5" x14ac:dyDescent="0.2">
      <c r="A1452" s="58"/>
      <c r="B1452" s="58"/>
      <c r="C1452" s="58"/>
      <c r="D1452" s="58"/>
      <c r="E1452" s="58"/>
      <c r="F1452" s="58" t="s">
        <v>388</v>
      </c>
      <c r="G1452" s="57"/>
      <c r="H1452" s="59"/>
      <c r="I1452" s="59" t="s">
        <v>387</v>
      </c>
      <c r="J1452" s="58"/>
      <c r="K1452" s="57">
        <v>230.87125599999999</v>
      </c>
    </row>
    <row r="1453" spans="1:11" ht="50.1" customHeight="1" thickBot="1" x14ac:dyDescent="0.25">
      <c r="A1453" s="51"/>
      <c r="B1453" s="51"/>
      <c r="C1453" s="51"/>
      <c r="D1453" s="51"/>
      <c r="E1453" s="51"/>
      <c r="F1453" s="51"/>
      <c r="G1453" s="51"/>
      <c r="H1453" s="51" t="s">
        <v>386</v>
      </c>
      <c r="I1453" s="56" t="s">
        <v>1457</v>
      </c>
      <c r="J1453" s="51" t="s">
        <v>384</v>
      </c>
      <c r="K1453" s="55">
        <v>147525.93</v>
      </c>
    </row>
    <row r="1454" spans="1:11" ht="0.95" customHeight="1" thickTop="1" x14ac:dyDescent="0.2">
      <c r="A1454" s="54"/>
      <c r="B1454" s="54"/>
      <c r="C1454" s="54"/>
      <c r="D1454" s="54"/>
      <c r="E1454" s="54"/>
      <c r="F1454" s="54"/>
      <c r="G1454" s="54"/>
      <c r="H1454" s="54"/>
      <c r="I1454" s="54"/>
      <c r="J1454" s="54"/>
      <c r="K1454" s="54"/>
    </row>
    <row r="1455" spans="1:11" ht="26.1" customHeight="1" x14ac:dyDescent="0.2">
      <c r="A1455" s="85" t="s">
        <v>1456</v>
      </c>
      <c r="B1455" s="85"/>
      <c r="C1455" s="85"/>
      <c r="D1455" s="85" t="s">
        <v>1455</v>
      </c>
      <c r="E1455" s="85"/>
      <c r="F1455" s="87"/>
      <c r="G1455" s="87"/>
      <c r="H1455" s="85"/>
      <c r="I1455" s="86"/>
      <c r="J1455" s="85"/>
      <c r="K1455" s="84">
        <v>181367.16</v>
      </c>
    </row>
    <row r="1456" spans="1:11" ht="18" customHeight="1" x14ac:dyDescent="0.2">
      <c r="A1456" s="68" t="s">
        <v>1454</v>
      </c>
      <c r="B1456" s="67" t="s">
        <v>5</v>
      </c>
      <c r="C1456" s="68" t="s">
        <v>6</v>
      </c>
      <c r="D1456" s="68" t="s">
        <v>7</v>
      </c>
      <c r="E1456" s="76" t="s">
        <v>8</v>
      </c>
      <c r="F1456" s="76"/>
      <c r="G1456" s="75" t="s">
        <v>9</v>
      </c>
      <c r="H1456" s="67" t="s">
        <v>10</v>
      </c>
      <c r="I1456" s="67" t="s">
        <v>418</v>
      </c>
      <c r="J1456" s="67" t="s">
        <v>417</v>
      </c>
      <c r="K1456" s="67" t="s">
        <v>12</v>
      </c>
    </row>
    <row r="1457" spans="1:11" ht="65.099999999999994" customHeight="1" x14ac:dyDescent="0.2">
      <c r="A1457" s="73" t="s">
        <v>397</v>
      </c>
      <c r="B1457" s="74" t="s">
        <v>136</v>
      </c>
      <c r="C1457" s="73" t="s">
        <v>16</v>
      </c>
      <c r="D1457" s="73" t="s">
        <v>137</v>
      </c>
      <c r="E1457" s="72" t="s">
        <v>79</v>
      </c>
      <c r="F1457" s="72"/>
      <c r="G1457" s="71" t="s">
        <v>44</v>
      </c>
      <c r="H1457" s="70">
        <v>1</v>
      </c>
      <c r="I1457" s="69"/>
      <c r="J1457" s="69">
        <v>9.83</v>
      </c>
      <c r="K1457" s="69">
        <v>9.83</v>
      </c>
    </row>
    <row r="1458" spans="1:11" ht="39" customHeight="1" x14ac:dyDescent="0.2">
      <c r="A1458" s="65" t="s">
        <v>424</v>
      </c>
      <c r="B1458" s="66" t="s">
        <v>1180</v>
      </c>
      <c r="C1458" s="65" t="s">
        <v>16</v>
      </c>
      <c r="D1458" s="65" t="s">
        <v>1179</v>
      </c>
      <c r="E1458" s="61" t="s">
        <v>537</v>
      </c>
      <c r="F1458" s="61"/>
      <c r="G1458" s="63" t="s">
        <v>540</v>
      </c>
      <c r="H1458" s="64">
        <v>2.9526500000000001E-2</v>
      </c>
      <c r="I1458" s="64">
        <v>0</v>
      </c>
      <c r="J1458" s="77">
        <v>216.69</v>
      </c>
      <c r="K1458" s="77">
        <v>6.39</v>
      </c>
    </row>
    <row r="1459" spans="1:11" ht="39" customHeight="1" x14ac:dyDescent="0.2">
      <c r="A1459" s="65" t="s">
        <v>424</v>
      </c>
      <c r="B1459" s="66" t="s">
        <v>1178</v>
      </c>
      <c r="C1459" s="65" t="s">
        <v>16</v>
      </c>
      <c r="D1459" s="65" t="s">
        <v>1177</v>
      </c>
      <c r="E1459" s="61" t="s">
        <v>537</v>
      </c>
      <c r="F1459" s="61"/>
      <c r="G1459" s="63" t="s">
        <v>536</v>
      </c>
      <c r="H1459" s="64">
        <v>2.3258299999999999E-2</v>
      </c>
      <c r="I1459" s="64">
        <v>0</v>
      </c>
      <c r="J1459" s="77">
        <v>91.85</v>
      </c>
      <c r="K1459" s="77">
        <v>2.13</v>
      </c>
    </row>
    <row r="1460" spans="1:11" ht="24" customHeight="1" x14ac:dyDescent="0.2">
      <c r="A1460" s="65" t="s">
        <v>424</v>
      </c>
      <c r="B1460" s="66" t="s">
        <v>561</v>
      </c>
      <c r="C1460" s="65" t="s">
        <v>16</v>
      </c>
      <c r="D1460" s="65" t="s">
        <v>560</v>
      </c>
      <c r="E1460" s="61" t="s">
        <v>421</v>
      </c>
      <c r="F1460" s="61"/>
      <c r="G1460" s="63" t="s">
        <v>420</v>
      </c>
      <c r="H1460" s="64">
        <v>5.2784900000000003E-2</v>
      </c>
      <c r="I1460" s="64">
        <v>0</v>
      </c>
      <c r="J1460" s="77">
        <v>24.94</v>
      </c>
      <c r="K1460" s="77">
        <v>1.31</v>
      </c>
    </row>
    <row r="1461" spans="1:11" ht="25.5" x14ac:dyDescent="0.2">
      <c r="A1461" s="58"/>
      <c r="B1461" s="58"/>
      <c r="C1461" s="58"/>
      <c r="D1461" s="58"/>
      <c r="E1461" s="58"/>
      <c r="F1461" s="58" t="s">
        <v>391</v>
      </c>
      <c r="G1461" s="57">
        <v>0.98</v>
      </c>
      <c r="H1461" s="58" t="s">
        <v>390</v>
      </c>
      <c r="I1461" s="57">
        <v>1.0900000000000001</v>
      </c>
      <c r="J1461" s="58" t="s">
        <v>389</v>
      </c>
      <c r="K1461" s="57">
        <v>2.0699999999999998</v>
      </c>
    </row>
    <row r="1462" spans="1:11" ht="25.5" x14ac:dyDescent="0.2">
      <c r="A1462" s="58"/>
      <c r="B1462" s="58"/>
      <c r="C1462" s="58"/>
      <c r="D1462" s="58"/>
      <c r="E1462" s="58"/>
      <c r="F1462" s="58" t="s">
        <v>388</v>
      </c>
      <c r="G1462" s="57">
        <v>2.08</v>
      </c>
      <c r="H1462" s="59"/>
      <c r="I1462" s="59" t="s">
        <v>387</v>
      </c>
      <c r="J1462" s="58"/>
      <c r="K1462" s="57">
        <v>11.91</v>
      </c>
    </row>
    <row r="1463" spans="1:11" ht="50.1" customHeight="1" thickBot="1" x14ac:dyDescent="0.25">
      <c r="A1463" s="51"/>
      <c r="B1463" s="51"/>
      <c r="C1463" s="51"/>
      <c r="D1463" s="51"/>
      <c r="E1463" s="51"/>
      <c r="F1463" s="51"/>
      <c r="G1463" s="51"/>
      <c r="H1463" s="51" t="s">
        <v>386</v>
      </c>
      <c r="I1463" s="56" t="s">
        <v>1453</v>
      </c>
      <c r="J1463" s="51" t="s">
        <v>384</v>
      </c>
      <c r="K1463" s="55">
        <v>11091.3</v>
      </c>
    </row>
    <row r="1464" spans="1:11" ht="0.95" customHeight="1" thickTop="1" x14ac:dyDescent="0.2">
      <c r="A1464" s="54"/>
      <c r="B1464" s="54"/>
      <c r="C1464" s="54"/>
      <c r="D1464" s="54"/>
      <c r="E1464" s="54"/>
      <c r="F1464" s="54"/>
      <c r="G1464" s="54"/>
      <c r="H1464" s="54"/>
      <c r="I1464" s="54"/>
      <c r="J1464" s="54"/>
      <c r="K1464" s="54"/>
    </row>
    <row r="1465" spans="1:11" ht="18" customHeight="1" x14ac:dyDescent="0.2">
      <c r="A1465" s="68" t="s">
        <v>1452</v>
      </c>
      <c r="B1465" s="67" t="s">
        <v>5</v>
      </c>
      <c r="C1465" s="68" t="s">
        <v>6</v>
      </c>
      <c r="D1465" s="68" t="s">
        <v>7</v>
      </c>
      <c r="E1465" s="76" t="s">
        <v>8</v>
      </c>
      <c r="F1465" s="76"/>
      <c r="G1465" s="75" t="s">
        <v>9</v>
      </c>
      <c r="H1465" s="67" t="s">
        <v>10</v>
      </c>
      <c r="I1465" s="67" t="s">
        <v>418</v>
      </c>
      <c r="J1465" s="67" t="s">
        <v>417</v>
      </c>
      <c r="K1465" s="67" t="s">
        <v>12</v>
      </c>
    </row>
    <row r="1466" spans="1:11" ht="51.95" customHeight="1" x14ac:dyDescent="0.2">
      <c r="A1466" s="73" t="s">
        <v>397</v>
      </c>
      <c r="B1466" s="74" t="s">
        <v>116</v>
      </c>
      <c r="C1466" s="73" t="s">
        <v>16</v>
      </c>
      <c r="D1466" s="73" t="s">
        <v>117</v>
      </c>
      <c r="E1466" s="72" t="s">
        <v>92</v>
      </c>
      <c r="F1466" s="72"/>
      <c r="G1466" s="71" t="s">
        <v>35</v>
      </c>
      <c r="H1466" s="70">
        <v>1</v>
      </c>
      <c r="I1466" s="69"/>
      <c r="J1466" s="69">
        <v>64.28</v>
      </c>
      <c r="K1466" s="69">
        <v>64.28</v>
      </c>
    </row>
    <row r="1467" spans="1:11" ht="24" customHeight="1" x14ac:dyDescent="0.2">
      <c r="A1467" s="65" t="s">
        <v>424</v>
      </c>
      <c r="B1467" s="66" t="s">
        <v>1245</v>
      </c>
      <c r="C1467" s="65" t="s">
        <v>16</v>
      </c>
      <c r="D1467" s="65" t="s">
        <v>1244</v>
      </c>
      <c r="E1467" s="61" t="s">
        <v>421</v>
      </c>
      <c r="F1467" s="61"/>
      <c r="G1467" s="63" t="s">
        <v>420</v>
      </c>
      <c r="H1467" s="64">
        <v>0.36840000000000001</v>
      </c>
      <c r="I1467" s="64">
        <v>0</v>
      </c>
      <c r="J1467" s="77">
        <v>26.53</v>
      </c>
      <c r="K1467" s="77">
        <v>9.77</v>
      </c>
    </row>
    <row r="1468" spans="1:11" ht="39" customHeight="1" x14ac:dyDescent="0.2">
      <c r="A1468" s="65" t="s">
        <v>424</v>
      </c>
      <c r="B1468" s="66" t="s">
        <v>1178</v>
      </c>
      <c r="C1468" s="65" t="s">
        <v>16</v>
      </c>
      <c r="D1468" s="65" t="s">
        <v>1177</v>
      </c>
      <c r="E1468" s="61" t="s">
        <v>537</v>
      </c>
      <c r="F1468" s="61"/>
      <c r="G1468" s="63" t="s">
        <v>536</v>
      </c>
      <c r="H1468" s="64">
        <v>0.16</v>
      </c>
      <c r="I1468" s="64">
        <v>0</v>
      </c>
      <c r="J1468" s="77">
        <v>91.85</v>
      </c>
      <c r="K1468" s="77">
        <v>14.69</v>
      </c>
    </row>
    <row r="1469" spans="1:11" ht="24" customHeight="1" x14ac:dyDescent="0.2">
      <c r="A1469" s="65" t="s">
        <v>424</v>
      </c>
      <c r="B1469" s="66" t="s">
        <v>561</v>
      </c>
      <c r="C1469" s="65" t="s">
        <v>16</v>
      </c>
      <c r="D1469" s="65" t="s">
        <v>560</v>
      </c>
      <c r="E1469" s="61" t="s">
        <v>421</v>
      </c>
      <c r="F1469" s="61"/>
      <c r="G1469" s="63" t="s">
        <v>420</v>
      </c>
      <c r="H1469" s="64">
        <v>0.73680000000000001</v>
      </c>
      <c r="I1469" s="64">
        <v>0</v>
      </c>
      <c r="J1469" s="77">
        <v>24.94</v>
      </c>
      <c r="K1469" s="77">
        <v>18.37</v>
      </c>
    </row>
    <row r="1470" spans="1:11" ht="26.1" customHeight="1" x14ac:dyDescent="0.2">
      <c r="A1470" s="65" t="s">
        <v>424</v>
      </c>
      <c r="B1470" s="66" t="s">
        <v>769</v>
      </c>
      <c r="C1470" s="65" t="s">
        <v>16</v>
      </c>
      <c r="D1470" s="65" t="s">
        <v>768</v>
      </c>
      <c r="E1470" s="61" t="s">
        <v>817</v>
      </c>
      <c r="F1470" s="61"/>
      <c r="G1470" s="63" t="s">
        <v>44</v>
      </c>
      <c r="H1470" s="64">
        <v>4.7000000000000002E-3</v>
      </c>
      <c r="I1470" s="64">
        <v>0</v>
      </c>
      <c r="J1470" s="77">
        <v>767.08</v>
      </c>
      <c r="K1470" s="77">
        <v>3.6</v>
      </c>
    </row>
    <row r="1471" spans="1:11" ht="39" customHeight="1" x14ac:dyDescent="0.2">
      <c r="A1471" s="65" t="s">
        <v>424</v>
      </c>
      <c r="B1471" s="66" t="s">
        <v>1180</v>
      </c>
      <c r="C1471" s="65" t="s">
        <v>16</v>
      </c>
      <c r="D1471" s="65" t="s">
        <v>1179</v>
      </c>
      <c r="E1471" s="61" t="s">
        <v>537</v>
      </c>
      <c r="F1471" s="61"/>
      <c r="G1471" s="63" t="s">
        <v>540</v>
      </c>
      <c r="H1471" s="64">
        <v>8.2400000000000001E-2</v>
      </c>
      <c r="I1471" s="64">
        <v>0</v>
      </c>
      <c r="J1471" s="77">
        <v>216.69</v>
      </c>
      <c r="K1471" s="77">
        <v>17.850000000000001</v>
      </c>
    </row>
    <row r="1472" spans="1:11" ht="25.5" x14ac:dyDescent="0.2">
      <c r="A1472" s="58"/>
      <c r="B1472" s="58"/>
      <c r="C1472" s="58"/>
      <c r="D1472" s="58"/>
      <c r="E1472" s="58"/>
      <c r="F1472" s="58" t="s">
        <v>391</v>
      </c>
      <c r="G1472" s="57">
        <v>11.86</v>
      </c>
      <c r="H1472" s="58" t="s">
        <v>390</v>
      </c>
      <c r="I1472" s="57">
        <v>13.08</v>
      </c>
      <c r="J1472" s="58" t="s">
        <v>389</v>
      </c>
      <c r="K1472" s="57">
        <v>24.94</v>
      </c>
    </row>
    <row r="1473" spans="1:11" ht="25.5" x14ac:dyDescent="0.2">
      <c r="A1473" s="58"/>
      <c r="B1473" s="58"/>
      <c r="C1473" s="58"/>
      <c r="D1473" s="58"/>
      <c r="E1473" s="58"/>
      <c r="F1473" s="58" t="s">
        <v>388</v>
      </c>
      <c r="G1473" s="57">
        <v>13.64</v>
      </c>
      <c r="H1473" s="59"/>
      <c r="I1473" s="59" t="s">
        <v>387</v>
      </c>
      <c r="J1473" s="58"/>
      <c r="K1473" s="57">
        <v>77.92</v>
      </c>
    </row>
    <row r="1474" spans="1:11" ht="50.1" customHeight="1" thickBot="1" x14ac:dyDescent="0.25">
      <c r="A1474" s="51"/>
      <c r="B1474" s="51"/>
      <c r="C1474" s="51"/>
      <c r="D1474" s="51"/>
      <c r="E1474" s="51"/>
      <c r="F1474" s="51"/>
      <c r="G1474" s="51"/>
      <c r="H1474" s="51" t="s">
        <v>386</v>
      </c>
      <c r="I1474" s="56" t="s">
        <v>1408</v>
      </c>
      <c r="J1474" s="51" t="s">
        <v>384</v>
      </c>
      <c r="K1474" s="55">
        <v>19402.080000000002</v>
      </c>
    </row>
    <row r="1475" spans="1:11" ht="0.95" customHeight="1" thickTop="1" x14ac:dyDescent="0.2">
      <c r="A1475" s="54"/>
      <c r="B1475" s="54"/>
      <c r="C1475" s="54"/>
      <c r="D1475" s="54"/>
      <c r="E1475" s="54"/>
      <c r="F1475" s="54"/>
      <c r="G1475" s="54"/>
      <c r="H1475" s="54"/>
      <c r="I1475" s="54"/>
      <c r="J1475" s="54"/>
      <c r="K1475" s="54"/>
    </row>
    <row r="1476" spans="1:11" ht="18" customHeight="1" x14ac:dyDescent="0.2">
      <c r="A1476" s="68" t="s">
        <v>1451</v>
      </c>
      <c r="B1476" s="67" t="s">
        <v>5</v>
      </c>
      <c r="C1476" s="68" t="s">
        <v>6</v>
      </c>
      <c r="D1476" s="68" t="s">
        <v>7</v>
      </c>
      <c r="E1476" s="76" t="s">
        <v>8</v>
      </c>
      <c r="F1476" s="76"/>
      <c r="G1476" s="75" t="s">
        <v>9</v>
      </c>
      <c r="H1476" s="67" t="s">
        <v>10</v>
      </c>
      <c r="I1476" s="67" t="s">
        <v>418</v>
      </c>
      <c r="J1476" s="67" t="s">
        <v>417</v>
      </c>
      <c r="K1476" s="67" t="s">
        <v>12</v>
      </c>
    </row>
    <row r="1477" spans="1:11" ht="39" customHeight="1" x14ac:dyDescent="0.2">
      <c r="A1477" s="73" t="s">
        <v>397</v>
      </c>
      <c r="B1477" s="74" t="s">
        <v>85</v>
      </c>
      <c r="C1477" s="73" t="s">
        <v>16</v>
      </c>
      <c r="D1477" s="73" t="s">
        <v>86</v>
      </c>
      <c r="E1477" s="72" t="s">
        <v>57</v>
      </c>
      <c r="F1477" s="72"/>
      <c r="G1477" s="71" t="s">
        <v>58</v>
      </c>
      <c r="H1477" s="70">
        <v>1</v>
      </c>
      <c r="I1477" s="69"/>
      <c r="J1477" s="69">
        <v>26.36</v>
      </c>
      <c r="K1477" s="69">
        <v>26.36</v>
      </c>
    </row>
    <row r="1478" spans="1:11" ht="24" customHeight="1" x14ac:dyDescent="0.2">
      <c r="A1478" s="65" t="s">
        <v>424</v>
      </c>
      <c r="B1478" s="66" t="s">
        <v>561</v>
      </c>
      <c r="C1478" s="65" t="s">
        <v>16</v>
      </c>
      <c r="D1478" s="65" t="s">
        <v>560</v>
      </c>
      <c r="E1478" s="61" t="s">
        <v>421</v>
      </c>
      <c r="F1478" s="61"/>
      <c r="G1478" s="63" t="s">
        <v>420</v>
      </c>
      <c r="H1478" s="64">
        <v>0.19670000000000001</v>
      </c>
      <c r="I1478" s="64">
        <v>0</v>
      </c>
      <c r="J1478" s="77">
        <v>24.94</v>
      </c>
      <c r="K1478" s="77">
        <v>4.9000000000000004</v>
      </c>
    </row>
    <row r="1479" spans="1:11" ht="24" customHeight="1" x14ac:dyDescent="0.2">
      <c r="A1479" s="65" t="s">
        <v>424</v>
      </c>
      <c r="B1479" s="66" t="s">
        <v>761</v>
      </c>
      <c r="C1479" s="65" t="s">
        <v>16</v>
      </c>
      <c r="D1479" s="65" t="s">
        <v>760</v>
      </c>
      <c r="E1479" s="61" t="s">
        <v>421</v>
      </c>
      <c r="F1479" s="61"/>
      <c r="G1479" s="63" t="s">
        <v>420</v>
      </c>
      <c r="H1479" s="64">
        <v>0.45910000000000001</v>
      </c>
      <c r="I1479" s="64">
        <v>0</v>
      </c>
      <c r="J1479" s="77">
        <v>32.24</v>
      </c>
      <c r="K1479" s="77">
        <v>14.8</v>
      </c>
    </row>
    <row r="1480" spans="1:11" ht="26.1" customHeight="1" x14ac:dyDescent="0.2">
      <c r="A1480" s="82" t="s">
        <v>440</v>
      </c>
      <c r="B1480" s="83" t="s">
        <v>1450</v>
      </c>
      <c r="C1480" s="82" t="s">
        <v>16</v>
      </c>
      <c r="D1480" s="82" t="s">
        <v>1449</v>
      </c>
      <c r="E1480" s="81" t="s">
        <v>23</v>
      </c>
      <c r="F1480" s="81"/>
      <c r="G1480" s="80" t="s">
        <v>742</v>
      </c>
      <c r="H1480" s="79">
        <v>9.5999999999999992E-3</v>
      </c>
      <c r="I1480" s="79">
        <v>0</v>
      </c>
      <c r="J1480" s="78">
        <v>19.04</v>
      </c>
      <c r="K1480" s="78">
        <v>0.18</v>
      </c>
    </row>
    <row r="1481" spans="1:11" ht="39" customHeight="1" x14ac:dyDescent="0.2">
      <c r="A1481" s="82" t="s">
        <v>440</v>
      </c>
      <c r="B1481" s="83" t="s">
        <v>1448</v>
      </c>
      <c r="C1481" s="82" t="s">
        <v>16</v>
      </c>
      <c r="D1481" s="82" t="s">
        <v>1447</v>
      </c>
      <c r="E1481" s="81" t="s">
        <v>23</v>
      </c>
      <c r="F1481" s="81"/>
      <c r="G1481" s="80" t="s">
        <v>35</v>
      </c>
      <c r="H1481" s="79">
        <v>5.4300000000000001E-2</v>
      </c>
      <c r="I1481" s="79">
        <v>0</v>
      </c>
      <c r="J1481" s="78">
        <v>10.199999999999999</v>
      </c>
      <c r="K1481" s="78">
        <v>0.55000000000000004</v>
      </c>
    </row>
    <row r="1482" spans="1:11" ht="39" customHeight="1" x14ac:dyDescent="0.2">
      <c r="A1482" s="82" t="s">
        <v>440</v>
      </c>
      <c r="B1482" s="83" t="s">
        <v>1446</v>
      </c>
      <c r="C1482" s="82" t="s">
        <v>16</v>
      </c>
      <c r="D1482" s="82" t="s">
        <v>1445</v>
      </c>
      <c r="E1482" s="81" t="s">
        <v>23</v>
      </c>
      <c r="F1482" s="81"/>
      <c r="G1482" s="80" t="s">
        <v>35</v>
      </c>
      <c r="H1482" s="79">
        <v>0.21729999999999999</v>
      </c>
      <c r="I1482" s="79">
        <v>0</v>
      </c>
      <c r="J1482" s="78">
        <v>27.33</v>
      </c>
      <c r="K1482" s="78">
        <v>5.93</v>
      </c>
    </row>
    <row r="1483" spans="1:11" ht="25.5" x14ac:dyDescent="0.2">
      <c r="A1483" s="58"/>
      <c r="B1483" s="58"/>
      <c r="C1483" s="58"/>
      <c r="D1483" s="58"/>
      <c r="E1483" s="58"/>
      <c r="F1483" s="58" t="s">
        <v>391</v>
      </c>
      <c r="G1483" s="57">
        <v>6.6</v>
      </c>
      <c r="H1483" s="58" t="s">
        <v>390</v>
      </c>
      <c r="I1483" s="57">
        <v>7.28</v>
      </c>
      <c r="J1483" s="58" t="s">
        <v>389</v>
      </c>
      <c r="K1483" s="57">
        <v>13.88</v>
      </c>
    </row>
    <row r="1484" spans="1:11" ht="25.5" x14ac:dyDescent="0.2">
      <c r="A1484" s="58"/>
      <c r="B1484" s="58"/>
      <c r="C1484" s="58"/>
      <c r="D1484" s="58"/>
      <c r="E1484" s="58"/>
      <c r="F1484" s="58" t="s">
        <v>388</v>
      </c>
      <c r="G1484" s="57">
        <v>5.59</v>
      </c>
      <c r="H1484" s="59"/>
      <c r="I1484" s="59" t="s">
        <v>387</v>
      </c>
      <c r="J1484" s="58"/>
      <c r="K1484" s="57">
        <v>31.95</v>
      </c>
    </row>
    <row r="1485" spans="1:11" ht="50.1" customHeight="1" thickBot="1" x14ac:dyDescent="0.25">
      <c r="A1485" s="51"/>
      <c r="B1485" s="51"/>
      <c r="C1485" s="51"/>
      <c r="D1485" s="51"/>
      <c r="E1485" s="51"/>
      <c r="F1485" s="51"/>
      <c r="G1485" s="51"/>
      <c r="H1485" s="51" t="s">
        <v>386</v>
      </c>
      <c r="I1485" s="56" t="s">
        <v>1444</v>
      </c>
      <c r="J1485" s="51" t="s">
        <v>384</v>
      </c>
      <c r="K1485" s="55">
        <v>31822.2</v>
      </c>
    </row>
    <row r="1486" spans="1:11" ht="0.95" customHeight="1" thickTop="1" x14ac:dyDescent="0.2">
      <c r="A1486" s="54"/>
      <c r="B1486" s="54"/>
      <c r="C1486" s="54"/>
      <c r="D1486" s="54"/>
      <c r="E1486" s="54"/>
      <c r="F1486" s="54"/>
      <c r="G1486" s="54"/>
      <c r="H1486" s="54"/>
      <c r="I1486" s="54"/>
      <c r="J1486" s="54"/>
      <c r="K1486" s="54"/>
    </row>
    <row r="1487" spans="1:11" ht="18" customHeight="1" x14ac:dyDescent="0.2">
      <c r="A1487" s="68" t="s">
        <v>1443</v>
      </c>
      <c r="B1487" s="67" t="s">
        <v>5</v>
      </c>
      <c r="C1487" s="68" t="s">
        <v>6</v>
      </c>
      <c r="D1487" s="68" t="s">
        <v>7</v>
      </c>
      <c r="E1487" s="76" t="s">
        <v>8</v>
      </c>
      <c r="F1487" s="76"/>
      <c r="G1487" s="75" t="s">
        <v>9</v>
      </c>
      <c r="H1487" s="67" t="s">
        <v>10</v>
      </c>
      <c r="I1487" s="67" t="s">
        <v>418</v>
      </c>
      <c r="J1487" s="67" t="s">
        <v>417</v>
      </c>
      <c r="K1487" s="67" t="s">
        <v>12</v>
      </c>
    </row>
    <row r="1488" spans="1:11" ht="26.1" customHeight="1" x14ac:dyDescent="0.2">
      <c r="A1488" s="73" t="s">
        <v>397</v>
      </c>
      <c r="B1488" s="74" t="s">
        <v>266</v>
      </c>
      <c r="C1488" s="73" t="s">
        <v>16</v>
      </c>
      <c r="D1488" s="73" t="s">
        <v>267</v>
      </c>
      <c r="E1488" s="72" t="s">
        <v>57</v>
      </c>
      <c r="F1488" s="72"/>
      <c r="G1488" s="71" t="s">
        <v>58</v>
      </c>
      <c r="H1488" s="70">
        <v>1</v>
      </c>
      <c r="I1488" s="69"/>
      <c r="J1488" s="69">
        <v>7.37</v>
      </c>
      <c r="K1488" s="69">
        <v>7.37</v>
      </c>
    </row>
    <row r="1489" spans="1:11" ht="39" customHeight="1" x14ac:dyDescent="0.2">
      <c r="A1489" s="65" t="s">
        <v>424</v>
      </c>
      <c r="B1489" s="66" t="s">
        <v>1432</v>
      </c>
      <c r="C1489" s="65" t="s">
        <v>16</v>
      </c>
      <c r="D1489" s="65" t="s">
        <v>1431</v>
      </c>
      <c r="E1489" s="61" t="s">
        <v>537</v>
      </c>
      <c r="F1489" s="61"/>
      <c r="G1489" s="63" t="s">
        <v>536</v>
      </c>
      <c r="H1489" s="64">
        <v>3.5999999999999999E-3</v>
      </c>
      <c r="I1489" s="64">
        <v>0</v>
      </c>
      <c r="J1489" s="77">
        <v>28.33</v>
      </c>
      <c r="K1489" s="77">
        <v>0.1</v>
      </c>
    </row>
    <row r="1490" spans="1:11" ht="39" customHeight="1" x14ac:dyDescent="0.2">
      <c r="A1490" s="65" t="s">
        <v>424</v>
      </c>
      <c r="B1490" s="66" t="s">
        <v>1430</v>
      </c>
      <c r="C1490" s="65" t="s">
        <v>16</v>
      </c>
      <c r="D1490" s="65" t="s">
        <v>1429</v>
      </c>
      <c r="E1490" s="61" t="s">
        <v>537</v>
      </c>
      <c r="F1490" s="61"/>
      <c r="G1490" s="63" t="s">
        <v>540</v>
      </c>
      <c r="H1490" s="64">
        <v>3.5999999999999999E-3</v>
      </c>
      <c r="I1490" s="64">
        <v>0</v>
      </c>
      <c r="J1490" s="77">
        <v>36.130000000000003</v>
      </c>
      <c r="K1490" s="77">
        <v>0.13</v>
      </c>
    </row>
    <row r="1491" spans="1:11" ht="24" customHeight="1" x14ac:dyDescent="0.2">
      <c r="A1491" s="65" t="s">
        <v>424</v>
      </c>
      <c r="B1491" s="66" t="s">
        <v>561</v>
      </c>
      <c r="C1491" s="65" t="s">
        <v>16</v>
      </c>
      <c r="D1491" s="65" t="s">
        <v>560</v>
      </c>
      <c r="E1491" s="61" t="s">
        <v>421</v>
      </c>
      <c r="F1491" s="61"/>
      <c r="G1491" s="63" t="s">
        <v>420</v>
      </c>
      <c r="H1491" s="64">
        <v>0.15310000000000001</v>
      </c>
      <c r="I1491" s="64">
        <v>0</v>
      </c>
      <c r="J1491" s="77">
        <v>24.94</v>
      </c>
      <c r="K1491" s="77">
        <v>3.81</v>
      </c>
    </row>
    <row r="1492" spans="1:11" ht="24" customHeight="1" x14ac:dyDescent="0.2">
      <c r="A1492" s="65" t="s">
        <v>424</v>
      </c>
      <c r="B1492" s="66" t="s">
        <v>779</v>
      </c>
      <c r="C1492" s="65" t="s">
        <v>16</v>
      </c>
      <c r="D1492" s="65" t="s">
        <v>778</v>
      </c>
      <c r="E1492" s="61" t="s">
        <v>421</v>
      </c>
      <c r="F1492" s="61"/>
      <c r="G1492" s="63" t="s">
        <v>420</v>
      </c>
      <c r="H1492" s="64">
        <v>0.10199999999999999</v>
      </c>
      <c r="I1492" s="64">
        <v>0</v>
      </c>
      <c r="J1492" s="77">
        <v>32.69</v>
      </c>
      <c r="K1492" s="77">
        <v>3.33</v>
      </c>
    </row>
    <row r="1493" spans="1:11" ht="25.5" x14ac:dyDescent="0.2">
      <c r="A1493" s="58"/>
      <c r="B1493" s="58"/>
      <c r="C1493" s="58"/>
      <c r="D1493" s="58"/>
      <c r="E1493" s="58"/>
      <c r="F1493" s="58" t="s">
        <v>391</v>
      </c>
      <c r="G1493" s="57">
        <v>2.36</v>
      </c>
      <c r="H1493" s="58" t="s">
        <v>390</v>
      </c>
      <c r="I1493" s="57">
        <v>2.61</v>
      </c>
      <c r="J1493" s="58" t="s">
        <v>389</v>
      </c>
      <c r="K1493" s="57">
        <v>4.97</v>
      </c>
    </row>
    <row r="1494" spans="1:11" ht="25.5" x14ac:dyDescent="0.2">
      <c r="A1494" s="58"/>
      <c r="B1494" s="58"/>
      <c r="C1494" s="58"/>
      <c r="D1494" s="58"/>
      <c r="E1494" s="58"/>
      <c r="F1494" s="58" t="s">
        <v>388</v>
      </c>
      <c r="G1494" s="57">
        <v>1.56</v>
      </c>
      <c r="H1494" s="59"/>
      <c r="I1494" s="59" t="s">
        <v>387</v>
      </c>
      <c r="J1494" s="58"/>
      <c r="K1494" s="57">
        <v>8.93</v>
      </c>
    </row>
    <row r="1495" spans="1:11" ht="50.1" customHeight="1" thickBot="1" x14ac:dyDescent="0.25">
      <c r="A1495" s="51"/>
      <c r="B1495" s="51"/>
      <c r="C1495" s="51"/>
      <c r="D1495" s="51"/>
      <c r="E1495" s="51"/>
      <c r="F1495" s="51"/>
      <c r="G1495" s="51"/>
      <c r="H1495" s="51" t="s">
        <v>386</v>
      </c>
      <c r="I1495" s="56" t="s">
        <v>1442</v>
      </c>
      <c r="J1495" s="51" t="s">
        <v>384</v>
      </c>
      <c r="K1495" s="55">
        <v>2668.28</v>
      </c>
    </row>
    <row r="1496" spans="1:11" ht="0.95" customHeight="1" thickTop="1" x14ac:dyDescent="0.2">
      <c r="A1496" s="54"/>
      <c r="B1496" s="54"/>
      <c r="C1496" s="54"/>
      <c r="D1496" s="54"/>
      <c r="E1496" s="54"/>
      <c r="F1496" s="54"/>
      <c r="G1496" s="54"/>
      <c r="H1496" s="54"/>
      <c r="I1496" s="54"/>
      <c r="J1496" s="54"/>
      <c r="K1496" s="54"/>
    </row>
    <row r="1497" spans="1:11" ht="18" customHeight="1" x14ac:dyDescent="0.2">
      <c r="A1497" s="68" t="s">
        <v>1441</v>
      </c>
      <c r="B1497" s="67" t="s">
        <v>5</v>
      </c>
      <c r="C1497" s="68" t="s">
        <v>6</v>
      </c>
      <c r="D1497" s="68" t="s">
        <v>7</v>
      </c>
      <c r="E1497" s="76" t="s">
        <v>8</v>
      </c>
      <c r="F1497" s="76"/>
      <c r="G1497" s="75" t="s">
        <v>9</v>
      </c>
      <c r="H1497" s="67" t="s">
        <v>10</v>
      </c>
      <c r="I1497" s="67" t="s">
        <v>418</v>
      </c>
      <c r="J1497" s="67" t="s">
        <v>417</v>
      </c>
      <c r="K1497" s="67" t="s">
        <v>12</v>
      </c>
    </row>
    <row r="1498" spans="1:11" ht="39" customHeight="1" x14ac:dyDescent="0.2">
      <c r="A1498" s="73" t="s">
        <v>397</v>
      </c>
      <c r="B1498" s="74" t="s">
        <v>270</v>
      </c>
      <c r="C1498" s="73" t="s">
        <v>16</v>
      </c>
      <c r="D1498" s="73" t="s">
        <v>271</v>
      </c>
      <c r="E1498" s="72" t="s">
        <v>272</v>
      </c>
      <c r="F1498" s="72"/>
      <c r="G1498" s="71" t="s">
        <v>44</v>
      </c>
      <c r="H1498" s="70">
        <v>1</v>
      </c>
      <c r="I1498" s="69"/>
      <c r="J1498" s="69">
        <v>313.12</v>
      </c>
      <c r="K1498" s="69">
        <v>313.12</v>
      </c>
    </row>
    <row r="1499" spans="1:11" ht="39" customHeight="1" x14ac:dyDescent="0.2">
      <c r="A1499" s="65" t="s">
        <v>424</v>
      </c>
      <c r="B1499" s="66" t="s">
        <v>1440</v>
      </c>
      <c r="C1499" s="65" t="s">
        <v>16</v>
      </c>
      <c r="D1499" s="65" t="s">
        <v>1439</v>
      </c>
      <c r="E1499" s="61" t="s">
        <v>537</v>
      </c>
      <c r="F1499" s="61"/>
      <c r="G1499" s="63" t="s">
        <v>536</v>
      </c>
      <c r="H1499" s="64">
        <v>0.03</v>
      </c>
      <c r="I1499" s="64">
        <v>0</v>
      </c>
      <c r="J1499" s="77">
        <v>0.78</v>
      </c>
      <c r="K1499" s="77">
        <v>0.02</v>
      </c>
    </row>
    <row r="1500" spans="1:11" ht="24" customHeight="1" x14ac:dyDescent="0.2">
      <c r="A1500" s="65" t="s">
        <v>424</v>
      </c>
      <c r="B1500" s="66" t="s">
        <v>561</v>
      </c>
      <c r="C1500" s="65" t="s">
        <v>16</v>
      </c>
      <c r="D1500" s="65" t="s">
        <v>560</v>
      </c>
      <c r="E1500" s="61" t="s">
        <v>421</v>
      </c>
      <c r="F1500" s="61"/>
      <c r="G1500" s="63" t="s">
        <v>420</v>
      </c>
      <c r="H1500" s="64">
        <v>0.63400000000000001</v>
      </c>
      <c r="I1500" s="64">
        <v>0</v>
      </c>
      <c r="J1500" s="77">
        <v>24.94</v>
      </c>
      <c r="K1500" s="77">
        <v>15.81</v>
      </c>
    </row>
    <row r="1501" spans="1:11" ht="39" customHeight="1" x14ac:dyDescent="0.2">
      <c r="A1501" s="65" t="s">
        <v>424</v>
      </c>
      <c r="B1501" s="66" t="s">
        <v>806</v>
      </c>
      <c r="C1501" s="65" t="s">
        <v>16</v>
      </c>
      <c r="D1501" s="65" t="s">
        <v>805</v>
      </c>
      <c r="E1501" s="61" t="s">
        <v>537</v>
      </c>
      <c r="F1501" s="61"/>
      <c r="G1501" s="63" t="s">
        <v>540</v>
      </c>
      <c r="H1501" s="64">
        <v>3.2000000000000001E-2</v>
      </c>
      <c r="I1501" s="64">
        <v>0</v>
      </c>
      <c r="J1501" s="77">
        <v>10.86</v>
      </c>
      <c r="K1501" s="77">
        <v>0.34</v>
      </c>
    </row>
    <row r="1502" spans="1:11" ht="24" customHeight="1" x14ac:dyDescent="0.2">
      <c r="A1502" s="65" t="s">
        <v>424</v>
      </c>
      <c r="B1502" s="66" t="s">
        <v>779</v>
      </c>
      <c r="C1502" s="65" t="s">
        <v>16</v>
      </c>
      <c r="D1502" s="65" t="s">
        <v>778</v>
      </c>
      <c r="E1502" s="61" t="s">
        <v>421</v>
      </c>
      <c r="F1502" s="61"/>
      <c r="G1502" s="63" t="s">
        <v>420</v>
      </c>
      <c r="H1502" s="64">
        <v>1.579</v>
      </c>
      <c r="I1502" s="64">
        <v>0</v>
      </c>
      <c r="J1502" s="77">
        <v>32.69</v>
      </c>
      <c r="K1502" s="77">
        <v>51.61</v>
      </c>
    </row>
    <row r="1503" spans="1:11" ht="26.1" customHeight="1" x14ac:dyDescent="0.2">
      <c r="A1503" s="82" t="s">
        <v>440</v>
      </c>
      <c r="B1503" s="83" t="s">
        <v>1438</v>
      </c>
      <c r="C1503" s="82" t="s">
        <v>16</v>
      </c>
      <c r="D1503" s="82" t="s">
        <v>1437</v>
      </c>
      <c r="E1503" s="81" t="s">
        <v>23</v>
      </c>
      <c r="F1503" s="81"/>
      <c r="G1503" s="80" t="s">
        <v>44</v>
      </c>
      <c r="H1503" s="79">
        <v>1.19</v>
      </c>
      <c r="I1503" s="79">
        <v>0</v>
      </c>
      <c r="J1503" s="78">
        <v>206.17</v>
      </c>
      <c r="K1503" s="78">
        <v>245.34</v>
      </c>
    </row>
    <row r="1504" spans="1:11" ht="25.5" x14ac:dyDescent="0.2">
      <c r="A1504" s="58"/>
      <c r="B1504" s="58"/>
      <c r="C1504" s="58"/>
      <c r="D1504" s="58"/>
      <c r="E1504" s="58"/>
      <c r="F1504" s="58" t="s">
        <v>391</v>
      </c>
      <c r="G1504" s="57">
        <v>22.58</v>
      </c>
      <c r="H1504" s="58" t="s">
        <v>390</v>
      </c>
      <c r="I1504" s="57">
        <v>24.87</v>
      </c>
      <c r="J1504" s="58" t="s">
        <v>389</v>
      </c>
      <c r="K1504" s="57">
        <v>47.45</v>
      </c>
    </row>
    <row r="1505" spans="1:11" ht="25.5" x14ac:dyDescent="0.2">
      <c r="A1505" s="58"/>
      <c r="B1505" s="58"/>
      <c r="C1505" s="58"/>
      <c r="D1505" s="58"/>
      <c r="E1505" s="58"/>
      <c r="F1505" s="58" t="s">
        <v>388</v>
      </c>
      <c r="G1505" s="57">
        <v>66.44</v>
      </c>
      <c r="H1505" s="59"/>
      <c r="I1505" s="59" t="s">
        <v>387</v>
      </c>
      <c r="J1505" s="58"/>
      <c r="K1505" s="57">
        <v>379.56</v>
      </c>
    </row>
    <row r="1506" spans="1:11" ht="50.1" customHeight="1" thickBot="1" x14ac:dyDescent="0.25">
      <c r="A1506" s="51"/>
      <c r="B1506" s="51"/>
      <c r="C1506" s="51"/>
      <c r="D1506" s="51"/>
      <c r="E1506" s="51"/>
      <c r="F1506" s="51"/>
      <c r="G1506" s="51"/>
      <c r="H1506" s="51" t="s">
        <v>386</v>
      </c>
      <c r="I1506" s="56" t="s">
        <v>1436</v>
      </c>
      <c r="J1506" s="51" t="s">
        <v>384</v>
      </c>
      <c r="K1506" s="55">
        <v>9451.0400000000009</v>
      </c>
    </row>
    <row r="1507" spans="1:11" ht="0.95" customHeight="1" thickTop="1" x14ac:dyDescent="0.2">
      <c r="A1507" s="54"/>
      <c r="B1507" s="54"/>
      <c r="C1507" s="54"/>
      <c r="D1507" s="54"/>
      <c r="E1507" s="54"/>
      <c r="F1507" s="54"/>
      <c r="G1507" s="54"/>
      <c r="H1507" s="54"/>
      <c r="I1507" s="54"/>
      <c r="J1507" s="54"/>
      <c r="K1507" s="54"/>
    </row>
    <row r="1508" spans="1:11" ht="18" customHeight="1" x14ac:dyDescent="0.2">
      <c r="A1508" s="68" t="s">
        <v>1435</v>
      </c>
      <c r="B1508" s="67" t="s">
        <v>5</v>
      </c>
      <c r="C1508" s="68" t="s">
        <v>6</v>
      </c>
      <c r="D1508" s="68" t="s">
        <v>7</v>
      </c>
      <c r="E1508" s="76" t="s">
        <v>8</v>
      </c>
      <c r="F1508" s="76"/>
      <c r="G1508" s="75" t="s">
        <v>9</v>
      </c>
      <c r="H1508" s="67" t="s">
        <v>10</v>
      </c>
      <c r="I1508" s="67" t="s">
        <v>418</v>
      </c>
      <c r="J1508" s="67" t="s">
        <v>417</v>
      </c>
      <c r="K1508" s="67" t="s">
        <v>12</v>
      </c>
    </row>
    <row r="1509" spans="1:11" ht="65.099999999999994" customHeight="1" x14ac:dyDescent="0.2">
      <c r="A1509" s="73" t="s">
        <v>397</v>
      </c>
      <c r="B1509" s="74" t="s">
        <v>41</v>
      </c>
      <c r="C1509" s="73" t="s">
        <v>16</v>
      </c>
      <c r="D1509" s="73" t="s">
        <v>42</v>
      </c>
      <c r="E1509" s="72" t="s">
        <v>43</v>
      </c>
      <c r="F1509" s="72"/>
      <c r="G1509" s="71" t="s">
        <v>44</v>
      </c>
      <c r="H1509" s="70">
        <v>1</v>
      </c>
      <c r="I1509" s="69"/>
      <c r="J1509" s="69">
        <v>19.850000000000001</v>
      </c>
      <c r="K1509" s="69">
        <v>19.850000000000001</v>
      </c>
    </row>
    <row r="1510" spans="1:11" ht="26.1" customHeight="1" x14ac:dyDescent="0.2">
      <c r="A1510" s="65" t="s">
        <v>424</v>
      </c>
      <c r="B1510" s="66" t="s">
        <v>1434</v>
      </c>
      <c r="C1510" s="65" t="s">
        <v>16</v>
      </c>
      <c r="D1510" s="65" t="s">
        <v>1433</v>
      </c>
      <c r="E1510" s="61" t="s">
        <v>43</v>
      </c>
      <c r="F1510" s="61"/>
      <c r="G1510" s="63" t="s">
        <v>44</v>
      </c>
      <c r="H1510" s="64">
        <v>1</v>
      </c>
      <c r="I1510" s="64">
        <v>0</v>
      </c>
      <c r="J1510" s="77">
        <v>2.37</v>
      </c>
      <c r="K1510" s="77">
        <v>2.37</v>
      </c>
    </row>
    <row r="1511" spans="1:11" ht="39" customHeight="1" x14ac:dyDescent="0.2">
      <c r="A1511" s="65" t="s">
        <v>424</v>
      </c>
      <c r="B1511" s="66" t="s">
        <v>1432</v>
      </c>
      <c r="C1511" s="65" t="s">
        <v>16</v>
      </c>
      <c r="D1511" s="65" t="s">
        <v>1431</v>
      </c>
      <c r="E1511" s="61" t="s">
        <v>537</v>
      </c>
      <c r="F1511" s="61"/>
      <c r="G1511" s="63" t="s">
        <v>536</v>
      </c>
      <c r="H1511" s="64">
        <v>5.7000000000000002E-2</v>
      </c>
      <c r="I1511" s="64">
        <v>0</v>
      </c>
      <c r="J1511" s="77">
        <v>28.33</v>
      </c>
      <c r="K1511" s="77">
        <v>1.61</v>
      </c>
    </row>
    <row r="1512" spans="1:11" ht="39" customHeight="1" x14ac:dyDescent="0.2">
      <c r="A1512" s="65" t="s">
        <v>424</v>
      </c>
      <c r="B1512" s="66" t="s">
        <v>1180</v>
      </c>
      <c r="C1512" s="65" t="s">
        <v>16</v>
      </c>
      <c r="D1512" s="65" t="s">
        <v>1179</v>
      </c>
      <c r="E1512" s="61" t="s">
        <v>537</v>
      </c>
      <c r="F1512" s="61"/>
      <c r="G1512" s="63" t="s">
        <v>540</v>
      </c>
      <c r="H1512" s="64">
        <v>3.7999999999999999E-2</v>
      </c>
      <c r="I1512" s="64">
        <v>0</v>
      </c>
      <c r="J1512" s="77">
        <v>216.69</v>
      </c>
      <c r="K1512" s="77">
        <v>8.23</v>
      </c>
    </row>
    <row r="1513" spans="1:11" ht="24" customHeight="1" x14ac:dyDescent="0.2">
      <c r="A1513" s="65" t="s">
        <v>424</v>
      </c>
      <c r="B1513" s="66" t="s">
        <v>561</v>
      </c>
      <c r="C1513" s="65" t="s">
        <v>16</v>
      </c>
      <c r="D1513" s="65" t="s">
        <v>560</v>
      </c>
      <c r="E1513" s="61" t="s">
        <v>421</v>
      </c>
      <c r="F1513" s="61"/>
      <c r="G1513" s="63" t="s">
        <v>420</v>
      </c>
      <c r="H1513" s="64">
        <v>3.7999999999999999E-2</v>
      </c>
      <c r="I1513" s="64">
        <v>0</v>
      </c>
      <c r="J1513" s="77">
        <v>24.94</v>
      </c>
      <c r="K1513" s="77">
        <v>0.94</v>
      </c>
    </row>
    <row r="1514" spans="1:11" ht="39" customHeight="1" x14ac:dyDescent="0.2">
      <c r="A1514" s="65" t="s">
        <v>424</v>
      </c>
      <c r="B1514" s="66" t="s">
        <v>1178</v>
      </c>
      <c r="C1514" s="65" t="s">
        <v>16</v>
      </c>
      <c r="D1514" s="65" t="s">
        <v>1177</v>
      </c>
      <c r="E1514" s="61" t="s">
        <v>537</v>
      </c>
      <c r="F1514" s="61"/>
      <c r="G1514" s="63" t="s">
        <v>536</v>
      </c>
      <c r="H1514" s="64">
        <v>4.9000000000000002E-2</v>
      </c>
      <c r="I1514" s="64">
        <v>0</v>
      </c>
      <c r="J1514" s="77">
        <v>91.85</v>
      </c>
      <c r="K1514" s="77">
        <v>4.5</v>
      </c>
    </row>
    <row r="1515" spans="1:11" ht="39" customHeight="1" x14ac:dyDescent="0.2">
      <c r="A1515" s="65" t="s">
        <v>424</v>
      </c>
      <c r="B1515" s="66" t="s">
        <v>1430</v>
      </c>
      <c r="C1515" s="65" t="s">
        <v>16</v>
      </c>
      <c r="D1515" s="65" t="s">
        <v>1429</v>
      </c>
      <c r="E1515" s="61" t="s">
        <v>537</v>
      </c>
      <c r="F1515" s="61"/>
      <c r="G1515" s="63" t="s">
        <v>540</v>
      </c>
      <c r="H1515" s="64">
        <v>6.0999999999999999E-2</v>
      </c>
      <c r="I1515" s="64">
        <v>0</v>
      </c>
      <c r="J1515" s="77">
        <v>36.130000000000003</v>
      </c>
      <c r="K1515" s="77">
        <v>2.2000000000000002</v>
      </c>
    </row>
    <row r="1516" spans="1:11" ht="25.5" x14ac:dyDescent="0.2">
      <c r="A1516" s="58"/>
      <c r="B1516" s="58"/>
      <c r="C1516" s="58"/>
      <c r="D1516" s="58"/>
      <c r="E1516" s="58"/>
      <c r="F1516" s="58" t="s">
        <v>391</v>
      </c>
      <c r="G1516" s="57">
        <v>2.48</v>
      </c>
      <c r="H1516" s="58" t="s">
        <v>390</v>
      </c>
      <c r="I1516" s="57">
        <v>2.74</v>
      </c>
      <c r="J1516" s="58" t="s">
        <v>389</v>
      </c>
      <c r="K1516" s="57">
        <v>5.22</v>
      </c>
    </row>
    <row r="1517" spans="1:11" ht="25.5" x14ac:dyDescent="0.2">
      <c r="A1517" s="58"/>
      <c r="B1517" s="58"/>
      <c r="C1517" s="58"/>
      <c r="D1517" s="58"/>
      <c r="E1517" s="58"/>
      <c r="F1517" s="58" t="s">
        <v>388</v>
      </c>
      <c r="G1517" s="57">
        <v>4.21</v>
      </c>
      <c r="H1517" s="59"/>
      <c r="I1517" s="59" t="s">
        <v>387</v>
      </c>
      <c r="J1517" s="58"/>
      <c r="K1517" s="57">
        <v>24.06</v>
      </c>
    </row>
    <row r="1518" spans="1:11" ht="50.1" customHeight="1" thickBot="1" x14ac:dyDescent="0.25">
      <c r="A1518" s="51"/>
      <c r="B1518" s="51"/>
      <c r="C1518" s="51"/>
      <c r="D1518" s="51"/>
      <c r="E1518" s="51"/>
      <c r="F1518" s="51"/>
      <c r="G1518" s="51"/>
      <c r="H1518" s="51" t="s">
        <v>386</v>
      </c>
      <c r="I1518" s="56" t="s">
        <v>1428</v>
      </c>
      <c r="J1518" s="51" t="s">
        <v>384</v>
      </c>
      <c r="K1518" s="55">
        <v>21054.42</v>
      </c>
    </row>
    <row r="1519" spans="1:11" ht="0.95" customHeight="1" thickTop="1" x14ac:dyDescent="0.2">
      <c r="A1519" s="54"/>
      <c r="B1519" s="54"/>
      <c r="C1519" s="54"/>
      <c r="D1519" s="54"/>
      <c r="E1519" s="54"/>
      <c r="F1519" s="54"/>
      <c r="G1519" s="54"/>
      <c r="H1519" s="54"/>
      <c r="I1519" s="54"/>
      <c r="J1519" s="54"/>
      <c r="K1519" s="54"/>
    </row>
    <row r="1520" spans="1:11" ht="26.1" customHeight="1" x14ac:dyDescent="0.2">
      <c r="A1520" s="85" t="s">
        <v>1427</v>
      </c>
      <c r="B1520" s="85"/>
      <c r="C1520" s="85"/>
      <c r="D1520" s="85" t="s">
        <v>1426</v>
      </c>
      <c r="E1520" s="85"/>
      <c r="F1520" s="87"/>
      <c r="G1520" s="87"/>
      <c r="H1520" s="85"/>
      <c r="I1520" s="86"/>
      <c r="J1520" s="85"/>
      <c r="K1520" s="84">
        <v>1408.14</v>
      </c>
    </row>
    <row r="1521" spans="1:11" ht="18" customHeight="1" x14ac:dyDescent="0.2">
      <c r="A1521" s="68" t="s">
        <v>1425</v>
      </c>
      <c r="B1521" s="67" t="s">
        <v>5</v>
      </c>
      <c r="C1521" s="68" t="s">
        <v>6</v>
      </c>
      <c r="D1521" s="68" t="s">
        <v>7</v>
      </c>
      <c r="E1521" s="76" t="s">
        <v>8</v>
      </c>
      <c r="F1521" s="76"/>
      <c r="G1521" s="75" t="s">
        <v>9</v>
      </c>
      <c r="H1521" s="67" t="s">
        <v>10</v>
      </c>
      <c r="I1521" s="67" t="s">
        <v>418</v>
      </c>
      <c r="J1521" s="67" t="s">
        <v>417</v>
      </c>
      <c r="K1521" s="67" t="s">
        <v>12</v>
      </c>
    </row>
    <row r="1522" spans="1:11" ht="51.95" customHeight="1" x14ac:dyDescent="0.2">
      <c r="A1522" s="73" t="s">
        <v>397</v>
      </c>
      <c r="B1522" s="74" t="s">
        <v>193</v>
      </c>
      <c r="C1522" s="73" t="s">
        <v>16</v>
      </c>
      <c r="D1522" s="73" t="s">
        <v>194</v>
      </c>
      <c r="E1522" s="72" t="s">
        <v>195</v>
      </c>
      <c r="F1522" s="72"/>
      <c r="G1522" s="71" t="s">
        <v>44</v>
      </c>
      <c r="H1522" s="70">
        <v>1</v>
      </c>
      <c r="I1522" s="69"/>
      <c r="J1522" s="69">
        <v>27.56</v>
      </c>
      <c r="K1522" s="69">
        <v>27.56</v>
      </c>
    </row>
    <row r="1523" spans="1:11" ht="24" customHeight="1" x14ac:dyDescent="0.2">
      <c r="A1523" s="65" t="s">
        <v>424</v>
      </c>
      <c r="B1523" s="66" t="s">
        <v>561</v>
      </c>
      <c r="C1523" s="65" t="s">
        <v>16</v>
      </c>
      <c r="D1523" s="65" t="s">
        <v>560</v>
      </c>
      <c r="E1523" s="61" t="s">
        <v>421</v>
      </c>
      <c r="F1523" s="61"/>
      <c r="G1523" s="63" t="s">
        <v>420</v>
      </c>
      <c r="H1523" s="64">
        <v>0.1333</v>
      </c>
      <c r="I1523" s="64">
        <v>0</v>
      </c>
      <c r="J1523" s="77">
        <v>24.94</v>
      </c>
      <c r="K1523" s="77">
        <v>3.32</v>
      </c>
    </row>
    <row r="1524" spans="1:11" ht="65.099999999999994" customHeight="1" x14ac:dyDescent="0.2">
      <c r="A1524" s="65" t="s">
        <v>424</v>
      </c>
      <c r="B1524" s="66" t="s">
        <v>1276</v>
      </c>
      <c r="C1524" s="65" t="s">
        <v>16</v>
      </c>
      <c r="D1524" s="65" t="s">
        <v>1275</v>
      </c>
      <c r="E1524" s="61" t="s">
        <v>537</v>
      </c>
      <c r="F1524" s="61"/>
      <c r="G1524" s="63" t="s">
        <v>536</v>
      </c>
      <c r="H1524" s="64">
        <v>8.5300000000000001E-2</v>
      </c>
      <c r="I1524" s="64">
        <v>0</v>
      </c>
      <c r="J1524" s="77">
        <v>64.25</v>
      </c>
      <c r="K1524" s="77">
        <v>5.48</v>
      </c>
    </row>
    <row r="1525" spans="1:11" ht="39" customHeight="1" x14ac:dyDescent="0.2">
      <c r="A1525" s="65" t="s">
        <v>424</v>
      </c>
      <c r="B1525" s="66" t="s">
        <v>1424</v>
      </c>
      <c r="C1525" s="65" t="s">
        <v>16</v>
      </c>
      <c r="D1525" s="65" t="s">
        <v>1423</v>
      </c>
      <c r="E1525" s="61" t="s">
        <v>537</v>
      </c>
      <c r="F1525" s="61"/>
      <c r="G1525" s="63" t="s">
        <v>536</v>
      </c>
      <c r="H1525" s="64">
        <v>0.1179</v>
      </c>
      <c r="I1525" s="64">
        <v>0</v>
      </c>
      <c r="J1525" s="77">
        <v>77.02</v>
      </c>
      <c r="K1525" s="77">
        <v>9.08</v>
      </c>
    </row>
    <row r="1526" spans="1:11" ht="65.099999999999994" customHeight="1" x14ac:dyDescent="0.2">
      <c r="A1526" s="65" t="s">
        <v>424</v>
      </c>
      <c r="B1526" s="66" t="s">
        <v>1280</v>
      </c>
      <c r="C1526" s="65" t="s">
        <v>16</v>
      </c>
      <c r="D1526" s="65" t="s">
        <v>1279</v>
      </c>
      <c r="E1526" s="61" t="s">
        <v>537</v>
      </c>
      <c r="F1526" s="61"/>
      <c r="G1526" s="63" t="s">
        <v>540</v>
      </c>
      <c r="H1526" s="64">
        <v>4.8000000000000001E-2</v>
      </c>
      <c r="I1526" s="64">
        <v>0</v>
      </c>
      <c r="J1526" s="77">
        <v>148.29</v>
      </c>
      <c r="K1526" s="77">
        <v>7.11</v>
      </c>
    </row>
    <row r="1527" spans="1:11" ht="39" customHeight="1" x14ac:dyDescent="0.2">
      <c r="A1527" s="65" t="s">
        <v>424</v>
      </c>
      <c r="B1527" s="66" t="s">
        <v>1422</v>
      </c>
      <c r="C1527" s="65" t="s">
        <v>16</v>
      </c>
      <c r="D1527" s="65" t="s">
        <v>1421</v>
      </c>
      <c r="E1527" s="61" t="s">
        <v>537</v>
      </c>
      <c r="F1527" s="61"/>
      <c r="G1527" s="63" t="s">
        <v>540</v>
      </c>
      <c r="H1527" s="64">
        <v>1.54E-2</v>
      </c>
      <c r="I1527" s="64">
        <v>0</v>
      </c>
      <c r="J1527" s="77">
        <v>167.46</v>
      </c>
      <c r="K1527" s="77">
        <v>2.57</v>
      </c>
    </row>
    <row r="1528" spans="1:11" ht="25.5" x14ac:dyDescent="0.2">
      <c r="A1528" s="58"/>
      <c r="B1528" s="58"/>
      <c r="C1528" s="58"/>
      <c r="D1528" s="58"/>
      <c r="E1528" s="58"/>
      <c r="F1528" s="58" t="s">
        <v>391</v>
      </c>
      <c r="G1528" s="57">
        <v>3.7</v>
      </c>
      <c r="H1528" s="58" t="s">
        <v>390</v>
      </c>
      <c r="I1528" s="57">
        <v>4.09</v>
      </c>
      <c r="J1528" s="58" t="s">
        <v>389</v>
      </c>
      <c r="K1528" s="57">
        <v>7.79</v>
      </c>
    </row>
    <row r="1529" spans="1:11" ht="25.5" x14ac:dyDescent="0.2">
      <c r="A1529" s="58"/>
      <c r="B1529" s="58"/>
      <c r="C1529" s="58"/>
      <c r="D1529" s="58"/>
      <c r="E1529" s="58"/>
      <c r="F1529" s="58" t="s">
        <v>388</v>
      </c>
      <c r="G1529" s="57">
        <v>5.84</v>
      </c>
      <c r="H1529" s="59"/>
      <c r="I1529" s="59" t="s">
        <v>387</v>
      </c>
      <c r="J1529" s="58"/>
      <c r="K1529" s="57">
        <v>33.4</v>
      </c>
    </row>
    <row r="1530" spans="1:11" ht="50.1" customHeight="1" thickBot="1" x14ac:dyDescent="0.25">
      <c r="A1530" s="51"/>
      <c r="B1530" s="51"/>
      <c r="C1530" s="51"/>
      <c r="D1530" s="51"/>
      <c r="E1530" s="51"/>
      <c r="F1530" s="51"/>
      <c r="G1530" s="51"/>
      <c r="H1530" s="51" t="s">
        <v>386</v>
      </c>
      <c r="I1530" s="56" t="s">
        <v>1420</v>
      </c>
      <c r="J1530" s="51" t="s">
        <v>384</v>
      </c>
      <c r="K1530" s="55">
        <v>1408.14</v>
      </c>
    </row>
    <row r="1531" spans="1:11" ht="0.95" customHeight="1" thickTop="1" x14ac:dyDescent="0.2">
      <c r="A1531" s="54"/>
      <c r="B1531" s="54"/>
      <c r="C1531" s="54"/>
      <c r="D1531" s="54"/>
      <c r="E1531" s="54"/>
      <c r="F1531" s="54"/>
      <c r="G1531" s="54"/>
      <c r="H1531" s="54"/>
      <c r="I1531" s="54"/>
      <c r="J1531" s="54"/>
      <c r="K1531" s="54"/>
    </row>
    <row r="1532" spans="1:11" ht="24" customHeight="1" x14ac:dyDescent="0.2">
      <c r="A1532" s="85" t="s">
        <v>1419</v>
      </c>
      <c r="B1532" s="85"/>
      <c r="C1532" s="85"/>
      <c r="D1532" s="85" t="s">
        <v>1081</v>
      </c>
      <c r="E1532" s="85"/>
      <c r="F1532" s="87"/>
      <c r="G1532" s="87"/>
      <c r="H1532" s="85"/>
      <c r="I1532" s="86"/>
      <c r="J1532" s="85"/>
      <c r="K1532" s="84">
        <v>47438.18</v>
      </c>
    </row>
    <row r="1533" spans="1:11" ht="18" customHeight="1" x14ac:dyDescent="0.2">
      <c r="A1533" s="68" t="s">
        <v>1418</v>
      </c>
      <c r="B1533" s="67" t="s">
        <v>5</v>
      </c>
      <c r="C1533" s="68" t="s">
        <v>6</v>
      </c>
      <c r="D1533" s="68" t="s">
        <v>7</v>
      </c>
      <c r="E1533" s="76" t="s">
        <v>8</v>
      </c>
      <c r="F1533" s="76"/>
      <c r="G1533" s="75" t="s">
        <v>9</v>
      </c>
      <c r="H1533" s="67" t="s">
        <v>10</v>
      </c>
      <c r="I1533" s="67" t="s">
        <v>418</v>
      </c>
      <c r="J1533" s="67" t="s">
        <v>417</v>
      </c>
      <c r="K1533" s="67" t="s">
        <v>12</v>
      </c>
    </row>
    <row r="1534" spans="1:11" ht="39" customHeight="1" x14ac:dyDescent="0.2">
      <c r="A1534" s="73" t="s">
        <v>397</v>
      </c>
      <c r="B1534" s="74" t="s">
        <v>15</v>
      </c>
      <c r="C1534" s="73" t="s">
        <v>16</v>
      </c>
      <c r="D1534" s="73" t="s">
        <v>17</v>
      </c>
      <c r="E1534" s="72" t="s">
        <v>18</v>
      </c>
      <c r="F1534" s="72"/>
      <c r="G1534" s="71" t="s">
        <v>19</v>
      </c>
      <c r="H1534" s="70">
        <v>1</v>
      </c>
      <c r="I1534" s="69"/>
      <c r="J1534" s="69">
        <v>1.26</v>
      </c>
      <c r="K1534" s="69">
        <v>1.26</v>
      </c>
    </row>
    <row r="1535" spans="1:11" ht="51.95" customHeight="1" x14ac:dyDescent="0.2">
      <c r="A1535" s="65" t="s">
        <v>424</v>
      </c>
      <c r="B1535" s="66" t="s">
        <v>572</v>
      </c>
      <c r="C1535" s="65" t="s">
        <v>16</v>
      </c>
      <c r="D1535" s="65" t="s">
        <v>571</v>
      </c>
      <c r="E1535" s="61" t="s">
        <v>537</v>
      </c>
      <c r="F1535" s="61"/>
      <c r="G1535" s="63" t="s">
        <v>540</v>
      </c>
      <c r="H1535" s="64">
        <v>3.0999999999999999E-3</v>
      </c>
      <c r="I1535" s="64">
        <v>0</v>
      </c>
      <c r="J1535" s="77">
        <v>370.94</v>
      </c>
      <c r="K1535" s="77">
        <v>1.1399999999999999</v>
      </c>
    </row>
    <row r="1536" spans="1:11" ht="51.95" customHeight="1" x14ac:dyDescent="0.2">
      <c r="A1536" s="65" t="s">
        <v>424</v>
      </c>
      <c r="B1536" s="66" t="s">
        <v>570</v>
      </c>
      <c r="C1536" s="65" t="s">
        <v>16</v>
      </c>
      <c r="D1536" s="65" t="s">
        <v>569</v>
      </c>
      <c r="E1536" s="61" t="s">
        <v>537</v>
      </c>
      <c r="F1536" s="61"/>
      <c r="G1536" s="63" t="s">
        <v>536</v>
      </c>
      <c r="H1536" s="64">
        <v>1.2999999999999999E-3</v>
      </c>
      <c r="I1536" s="64">
        <v>0</v>
      </c>
      <c r="J1536" s="77">
        <v>94.61</v>
      </c>
      <c r="K1536" s="77">
        <v>0.12</v>
      </c>
    </row>
    <row r="1537" spans="1:11" ht="25.5" x14ac:dyDescent="0.2">
      <c r="A1537" s="58"/>
      <c r="B1537" s="58"/>
      <c r="C1537" s="58"/>
      <c r="D1537" s="58"/>
      <c r="E1537" s="58"/>
      <c r="F1537" s="58" t="s">
        <v>391</v>
      </c>
      <c r="G1537" s="57">
        <v>0.04</v>
      </c>
      <c r="H1537" s="58" t="s">
        <v>390</v>
      </c>
      <c r="I1537" s="57">
        <v>0.06</v>
      </c>
      <c r="J1537" s="58" t="s">
        <v>389</v>
      </c>
      <c r="K1537" s="57">
        <v>0.1</v>
      </c>
    </row>
    <row r="1538" spans="1:11" ht="25.5" x14ac:dyDescent="0.2">
      <c r="A1538" s="58"/>
      <c r="B1538" s="58"/>
      <c r="C1538" s="58"/>
      <c r="D1538" s="58"/>
      <c r="E1538" s="58"/>
      <c r="F1538" s="58" t="s">
        <v>388</v>
      </c>
      <c r="G1538" s="57">
        <v>0.26</v>
      </c>
      <c r="H1538" s="59"/>
      <c r="I1538" s="59" t="s">
        <v>387</v>
      </c>
      <c r="J1538" s="58"/>
      <c r="K1538" s="57">
        <v>1.52</v>
      </c>
    </row>
    <row r="1539" spans="1:11" ht="50.1" customHeight="1" thickBot="1" x14ac:dyDescent="0.25">
      <c r="A1539" s="51"/>
      <c r="B1539" s="51"/>
      <c r="C1539" s="51"/>
      <c r="D1539" s="51"/>
      <c r="E1539" s="51"/>
      <c r="F1539" s="51"/>
      <c r="G1539" s="51"/>
      <c r="H1539" s="51" t="s">
        <v>386</v>
      </c>
      <c r="I1539" s="56" t="s">
        <v>1417</v>
      </c>
      <c r="J1539" s="51" t="s">
        <v>384</v>
      </c>
      <c r="K1539" s="55">
        <v>44588.72</v>
      </c>
    </row>
    <row r="1540" spans="1:11" ht="0.95" customHeight="1" thickTop="1" x14ac:dyDescent="0.2">
      <c r="A1540" s="54"/>
      <c r="B1540" s="54"/>
      <c r="C1540" s="54"/>
      <c r="D1540" s="54"/>
      <c r="E1540" s="54"/>
      <c r="F1540" s="54"/>
      <c r="G1540" s="54"/>
      <c r="H1540" s="54"/>
      <c r="I1540" s="54"/>
      <c r="J1540" s="54"/>
      <c r="K1540" s="54"/>
    </row>
    <row r="1541" spans="1:11" ht="18" customHeight="1" x14ac:dyDescent="0.2">
      <c r="A1541" s="68" t="s">
        <v>1416</v>
      </c>
      <c r="B1541" s="67" t="s">
        <v>5</v>
      </c>
      <c r="C1541" s="68" t="s">
        <v>6</v>
      </c>
      <c r="D1541" s="68" t="s">
        <v>7</v>
      </c>
      <c r="E1541" s="76" t="s">
        <v>8</v>
      </c>
      <c r="F1541" s="76"/>
      <c r="G1541" s="75" t="s">
        <v>9</v>
      </c>
      <c r="H1541" s="67" t="s">
        <v>10</v>
      </c>
      <c r="I1541" s="67" t="s">
        <v>418</v>
      </c>
      <c r="J1541" s="67" t="s">
        <v>417</v>
      </c>
      <c r="K1541" s="67" t="s">
        <v>12</v>
      </c>
    </row>
    <row r="1542" spans="1:11" ht="39" customHeight="1" x14ac:dyDescent="0.2">
      <c r="A1542" s="73" t="s">
        <v>397</v>
      </c>
      <c r="B1542" s="74" t="s">
        <v>374</v>
      </c>
      <c r="C1542" s="73" t="s">
        <v>16</v>
      </c>
      <c r="D1542" s="73" t="s">
        <v>375</v>
      </c>
      <c r="E1542" s="72" t="s">
        <v>18</v>
      </c>
      <c r="F1542" s="72"/>
      <c r="G1542" s="71" t="s">
        <v>19</v>
      </c>
      <c r="H1542" s="70">
        <v>1</v>
      </c>
      <c r="I1542" s="69"/>
      <c r="J1542" s="69">
        <v>0.48</v>
      </c>
      <c r="K1542" s="69">
        <v>0.48</v>
      </c>
    </row>
    <row r="1543" spans="1:11" ht="51.95" customHeight="1" x14ac:dyDescent="0.2">
      <c r="A1543" s="65" t="s">
        <v>424</v>
      </c>
      <c r="B1543" s="66" t="s">
        <v>570</v>
      </c>
      <c r="C1543" s="65" t="s">
        <v>16</v>
      </c>
      <c r="D1543" s="65" t="s">
        <v>569</v>
      </c>
      <c r="E1543" s="61" t="s">
        <v>537</v>
      </c>
      <c r="F1543" s="61"/>
      <c r="G1543" s="63" t="s">
        <v>536</v>
      </c>
      <c r="H1543" s="64">
        <v>5.0000000000000001E-4</v>
      </c>
      <c r="I1543" s="64">
        <v>0</v>
      </c>
      <c r="J1543" s="77">
        <v>94.61</v>
      </c>
      <c r="K1543" s="77">
        <v>0.04</v>
      </c>
    </row>
    <row r="1544" spans="1:11" ht="51.95" customHeight="1" x14ac:dyDescent="0.2">
      <c r="A1544" s="65" t="s">
        <v>424</v>
      </c>
      <c r="B1544" s="66" t="s">
        <v>572</v>
      </c>
      <c r="C1544" s="65" t="s">
        <v>16</v>
      </c>
      <c r="D1544" s="65" t="s">
        <v>571</v>
      </c>
      <c r="E1544" s="61" t="s">
        <v>537</v>
      </c>
      <c r="F1544" s="61"/>
      <c r="G1544" s="63" t="s">
        <v>540</v>
      </c>
      <c r="H1544" s="64">
        <v>1.1999999999999999E-3</v>
      </c>
      <c r="I1544" s="64">
        <v>0</v>
      </c>
      <c r="J1544" s="77">
        <v>370.94</v>
      </c>
      <c r="K1544" s="77">
        <v>0.44</v>
      </c>
    </row>
    <row r="1545" spans="1:11" ht="25.5" x14ac:dyDescent="0.2">
      <c r="A1545" s="58"/>
      <c r="B1545" s="58"/>
      <c r="C1545" s="58"/>
      <c r="D1545" s="58"/>
      <c r="E1545" s="58"/>
      <c r="F1545" s="58" t="s">
        <v>391</v>
      </c>
      <c r="G1545" s="57">
        <v>0.01</v>
      </c>
      <c r="H1545" s="58" t="s">
        <v>390</v>
      </c>
      <c r="I1545" s="57">
        <v>0.02</v>
      </c>
      <c r="J1545" s="58" t="s">
        <v>389</v>
      </c>
      <c r="K1545" s="57">
        <v>0.03</v>
      </c>
    </row>
    <row r="1546" spans="1:11" ht="25.5" x14ac:dyDescent="0.2">
      <c r="A1546" s="58"/>
      <c r="B1546" s="58"/>
      <c r="C1546" s="58"/>
      <c r="D1546" s="58"/>
      <c r="E1546" s="58"/>
      <c r="F1546" s="58" t="s">
        <v>388</v>
      </c>
      <c r="G1546" s="57">
        <v>0.1</v>
      </c>
      <c r="H1546" s="59"/>
      <c r="I1546" s="59" t="s">
        <v>387</v>
      </c>
      <c r="J1546" s="58"/>
      <c r="K1546" s="57">
        <v>0.57999999999999996</v>
      </c>
    </row>
    <row r="1547" spans="1:11" ht="50.1" customHeight="1" thickBot="1" x14ac:dyDescent="0.25">
      <c r="A1547" s="51"/>
      <c r="B1547" s="51"/>
      <c r="C1547" s="51"/>
      <c r="D1547" s="51"/>
      <c r="E1547" s="51"/>
      <c r="F1547" s="51"/>
      <c r="G1547" s="51"/>
      <c r="H1547" s="51" t="s">
        <v>386</v>
      </c>
      <c r="I1547" s="56" t="s">
        <v>359</v>
      </c>
      <c r="J1547" s="51" t="s">
        <v>384</v>
      </c>
      <c r="K1547" s="55">
        <v>0</v>
      </c>
    </row>
    <row r="1548" spans="1:11" ht="0.95" customHeight="1" thickTop="1" x14ac:dyDescent="0.2">
      <c r="A1548" s="54"/>
      <c r="B1548" s="54"/>
      <c r="C1548" s="54"/>
      <c r="D1548" s="54"/>
      <c r="E1548" s="54"/>
      <c r="F1548" s="54"/>
      <c r="G1548" s="54"/>
      <c r="H1548" s="54"/>
      <c r="I1548" s="54"/>
      <c r="J1548" s="54"/>
      <c r="K1548" s="54"/>
    </row>
    <row r="1549" spans="1:11" ht="18" customHeight="1" x14ac:dyDescent="0.2">
      <c r="A1549" s="68"/>
      <c r="B1549" s="67" t="s">
        <v>5</v>
      </c>
      <c r="C1549" s="68" t="s">
        <v>6</v>
      </c>
      <c r="D1549" s="68" t="s">
        <v>7</v>
      </c>
      <c r="E1549" s="76" t="s">
        <v>8</v>
      </c>
      <c r="F1549" s="76"/>
      <c r="G1549" s="75" t="s">
        <v>9</v>
      </c>
      <c r="H1549" s="67" t="s">
        <v>10</v>
      </c>
      <c r="I1549" s="67" t="s">
        <v>418</v>
      </c>
      <c r="J1549" s="67" t="s">
        <v>417</v>
      </c>
      <c r="K1549" s="67" t="s">
        <v>12</v>
      </c>
    </row>
    <row r="1550" spans="1:11" ht="26.1" customHeight="1" x14ac:dyDescent="0.2">
      <c r="A1550" s="92" t="s">
        <v>440</v>
      </c>
      <c r="B1550" s="93" t="s">
        <v>345</v>
      </c>
      <c r="C1550" s="92" t="s">
        <v>21</v>
      </c>
      <c r="D1550" s="92" t="s">
        <v>346</v>
      </c>
      <c r="E1550" s="91" t="s">
        <v>155</v>
      </c>
      <c r="F1550" s="91"/>
      <c r="G1550" s="90" t="s">
        <v>107</v>
      </c>
      <c r="H1550" s="89">
        <v>1</v>
      </c>
      <c r="I1550" s="88"/>
      <c r="J1550" s="88">
        <v>12.23</v>
      </c>
      <c r="K1550" s="88">
        <v>12.23</v>
      </c>
    </row>
    <row r="1551" spans="1:11" ht="25.5" x14ac:dyDescent="0.2">
      <c r="A1551" s="58"/>
      <c r="B1551" s="58"/>
      <c r="C1551" s="58"/>
      <c r="D1551" s="58"/>
      <c r="E1551" s="58"/>
      <c r="F1551" s="58" t="s">
        <v>391</v>
      </c>
      <c r="G1551" s="57">
        <v>0</v>
      </c>
      <c r="H1551" s="58" t="s">
        <v>390</v>
      </c>
      <c r="I1551" s="57">
        <v>0</v>
      </c>
      <c r="J1551" s="58" t="s">
        <v>389</v>
      </c>
      <c r="K1551" s="57">
        <v>0</v>
      </c>
    </row>
    <row r="1552" spans="1:11" ht="25.5" x14ac:dyDescent="0.2">
      <c r="A1552" s="58"/>
      <c r="B1552" s="58"/>
      <c r="C1552" s="58"/>
      <c r="D1552" s="58"/>
      <c r="E1552" s="58"/>
      <c r="F1552" s="58" t="s">
        <v>388</v>
      </c>
      <c r="G1552" s="57"/>
      <c r="H1552" s="59"/>
      <c r="I1552" s="59" t="s">
        <v>387</v>
      </c>
      <c r="J1552" s="58"/>
      <c r="K1552" s="57">
        <v>14.825206</v>
      </c>
    </row>
    <row r="1553" spans="1:11" ht="50.1" customHeight="1" thickBot="1" x14ac:dyDescent="0.25">
      <c r="A1553" s="51"/>
      <c r="B1553" s="51"/>
      <c r="C1553" s="51"/>
      <c r="D1553" s="51"/>
      <c r="E1553" s="51"/>
      <c r="F1553" s="51"/>
      <c r="G1553" s="51"/>
      <c r="H1553" s="51" t="s">
        <v>386</v>
      </c>
      <c r="I1553" s="56" t="s">
        <v>1415</v>
      </c>
      <c r="J1553" s="51" t="s">
        <v>384</v>
      </c>
      <c r="K1553" s="55">
        <v>1035.02</v>
      </c>
    </row>
    <row r="1554" spans="1:11" ht="0.95" customHeight="1" thickTop="1" x14ac:dyDescent="0.2">
      <c r="A1554" s="54"/>
      <c r="B1554" s="54"/>
      <c r="C1554" s="54"/>
      <c r="D1554" s="54"/>
      <c r="E1554" s="54"/>
      <c r="F1554" s="54"/>
      <c r="G1554" s="54"/>
      <c r="H1554" s="54"/>
      <c r="I1554" s="54"/>
      <c r="J1554" s="54"/>
      <c r="K1554" s="54"/>
    </row>
    <row r="1555" spans="1:11" ht="18" customHeight="1" x14ac:dyDescent="0.2">
      <c r="A1555" s="68"/>
      <c r="B1555" s="67" t="s">
        <v>5</v>
      </c>
      <c r="C1555" s="68" t="s">
        <v>6</v>
      </c>
      <c r="D1555" s="68" t="s">
        <v>7</v>
      </c>
      <c r="E1555" s="76" t="s">
        <v>8</v>
      </c>
      <c r="F1555" s="76"/>
      <c r="G1555" s="75" t="s">
        <v>9</v>
      </c>
      <c r="H1555" s="67" t="s">
        <v>10</v>
      </c>
      <c r="I1555" s="67" t="s">
        <v>418</v>
      </c>
      <c r="J1555" s="67" t="s">
        <v>417</v>
      </c>
      <c r="K1555" s="67" t="s">
        <v>12</v>
      </c>
    </row>
    <row r="1556" spans="1:11" ht="26.1" customHeight="1" x14ac:dyDescent="0.2">
      <c r="A1556" s="92" t="s">
        <v>440</v>
      </c>
      <c r="B1556" s="93" t="s">
        <v>170</v>
      </c>
      <c r="C1556" s="92" t="s">
        <v>21</v>
      </c>
      <c r="D1556" s="92" t="s">
        <v>171</v>
      </c>
      <c r="E1556" s="91" t="s">
        <v>172</v>
      </c>
      <c r="F1556" s="91"/>
      <c r="G1556" s="90" t="s">
        <v>107</v>
      </c>
      <c r="H1556" s="89">
        <v>1</v>
      </c>
      <c r="I1556" s="88"/>
      <c r="J1556" s="88">
        <v>21.44</v>
      </c>
      <c r="K1556" s="88">
        <v>21.44</v>
      </c>
    </row>
    <row r="1557" spans="1:11" ht="25.5" x14ac:dyDescent="0.2">
      <c r="A1557" s="58"/>
      <c r="B1557" s="58"/>
      <c r="C1557" s="58"/>
      <c r="D1557" s="58"/>
      <c r="E1557" s="58"/>
      <c r="F1557" s="58" t="s">
        <v>391</v>
      </c>
      <c r="G1557" s="57">
        <v>0</v>
      </c>
      <c r="H1557" s="58" t="s">
        <v>390</v>
      </c>
      <c r="I1557" s="57">
        <v>0</v>
      </c>
      <c r="J1557" s="58" t="s">
        <v>389</v>
      </c>
      <c r="K1557" s="57">
        <v>0</v>
      </c>
    </row>
    <row r="1558" spans="1:11" ht="25.5" x14ac:dyDescent="0.2">
      <c r="A1558" s="58"/>
      <c r="B1558" s="58"/>
      <c r="C1558" s="58"/>
      <c r="D1558" s="58"/>
      <c r="E1558" s="58"/>
      <c r="F1558" s="58" t="s">
        <v>388</v>
      </c>
      <c r="G1558" s="57"/>
      <c r="H1558" s="59"/>
      <c r="I1558" s="59" t="s">
        <v>387</v>
      </c>
      <c r="J1558" s="58"/>
      <c r="K1558" s="57">
        <v>25.989567999999998</v>
      </c>
    </row>
    <row r="1559" spans="1:11" ht="50.1" customHeight="1" thickBot="1" x14ac:dyDescent="0.25">
      <c r="A1559" s="51"/>
      <c r="B1559" s="51"/>
      <c r="C1559" s="51"/>
      <c r="D1559" s="51"/>
      <c r="E1559" s="51"/>
      <c r="F1559" s="51"/>
      <c r="G1559" s="51"/>
      <c r="H1559" s="51" t="s">
        <v>386</v>
      </c>
      <c r="I1559" s="56" t="s">
        <v>1415</v>
      </c>
      <c r="J1559" s="51" t="s">
        <v>384</v>
      </c>
      <c r="K1559" s="55">
        <v>1814.44</v>
      </c>
    </row>
    <row r="1560" spans="1:11" ht="0.95" customHeight="1" thickTop="1" x14ac:dyDescent="0.2">
      <c r="A1560" s="54"/>
      <c r="B1560" s="54"/>
      <c r="C1560" s="54"/>
      <c r="D1560" s="54"/>
      <c r="E1560" s="54"/>
      <c r="F1560" s="54"/>
      <c r="G1560" s="54"/>
      <c r="H1560" s="54"/>
      <c r="I1560" s="54"/>
      <c r="J1560" s="54"/>
      <c r="K1560" s="54"/>
    </row>
    <row r="1561" spans="1:11" ht="24" customHeight="1" x14ac:dyDescent="0.2">
      <c r="A1561" s="85" t="s">
        <v>1414</v>
      </c>
      <c r="B1561" s="85"/>
      <c r="C1561" s="85"/>
      <c r="D1561" s="85" t="s">
        <v>1413</v>
      </c>
      <c r="E1561" s="85"/>
      <c r="F1561" s="87"/>
      <c r="G1561" s="87"/>
      <c r="H1561" s="85"/>
      <c r="I1561" s="86"/>
      <c r="J1561" s="85"/>
      <c r="K1561" s="84">
        <v>841.86</v>
      </c>
    </row>
    <row r="1562" spans="1:11" ht="18" customHeight="1" x14ac:dyDescent="0.2">
      <c r="A1562" s="68" t="s">
        <v>1412</v>
      </c>
      <c r="B1562" s="67" t="s">
        <v>5</v>
      </c>
      <c r="C1562" s="68" t="s">
        <v>6</v>
      </c>
      <c r="D1562" s="68" t="s">
        <v>7</v>
      </c>
      <c r="E1562" s="76" t="s">
        <v>8</v>
      </c>
      <c r="F1562" s="76"/>
      <c r="G1562" s="75" t="s">
        <v>9</v>
      </c>
      <c r="H1562" s="67" t="s">
        <v>10</v>
      </c>
      <c r="I1562" s="67" t="s">
        <v>417</v>
      </c>
      <c r="J1562" s="67" t="s">
        <v>12</v>
      </c>
    </row>
    <row r="1563" spans="1:11" ht="39" customHeight="1" x14ac:dyDescent="0.2">
      <c r="A1563" s="73" t="s">
        <v>397</v>
      </c>
      <c r="B1563" s="74" t="s">
        <v>120</v>
      </c>
      <c r="C1563" s="73" t="s">
        <v>39</v>
      </c>
      <c r="D1563" s="73" t="s">
        <v>333</v>
      </c>
      <c r="E1563" s="72" t="s">
        <v>53</v>
      </c>
      <c r="F1563" s="72"/>
      <c r="G1563" s="71" t="s">
        <v>122</v>
      </c>
      <c r="H1563" s="70">
        <v>1</v>
      </c>
      <c r="I1563" s="69">
        <v>1.33</v>
      </c>
      <c r="J1563" s="69">
        <v>1.33</v>
      </c>
    </row>
    <row r="1564" spans="1:11" ht="15" customHeight="1" x14ac:dyDescent="0.2">
      <c r="A1564" s="76" t="s">
        <v>520</v>
      </c>
      <c r="B1564" s="94" t="s">
        <v>5</v>
      </c>
      <c r="C1564" s="76" t="s">
        <v>6</v>
      </c>
      <c r="D1564" s="76" t="s">
        <v>519</v>
      </c>
      <c r="E1564" s="94" t="s">
        <v>409</v>
      </c>
      <c r="F1564" s="95" t="s">
        <v>518</v>
      </c>
      <c r="G1564" s="94"/>
      <c r="H1564" s="95" t="s">
        <v>406</v>
      </c>
      <c r="I1564" s="94"/>
      <c r="J1564" s="94" t="s">
        <v>503</v>
      </c>
    </row>
    <row r="1565" spans="1:11" ht="15" customHeight="1" x14ac:dyDescent="0.2">
      <c r="A1565" s="94"/>
      <c r="B1565" s="94"/>
      <c r="C1565" s="94"/>
      <c r="D1565" s="94"/>
      <c r="E1565" s="94"/>
      <c r="F1565" s="67" t="s">
        <v>517</v>
      </c>
      <c r="G1565" s="67" t="s">
        <v>516</v>
      </c>
      <c r="H1565" s="67" t="s">
        <v>517</v>
      </c>
      <c r="I1565" s="67" t="s">
        <v>516</v>
      </c>
      <c r="J1565" s="94"/>
    </row>
    <row r="1566" spans="1:11" ht="26.1" customHeight="1" x14ac:dyDescent="0.2">
      <c r="A1566" s="82" t="s">
        <v>440</v>
      </c>
      <c r="B1566" s="83" t="s">
        <v>812</v>
      </c>
      <c r="C1566" s="82" t="s">
        <v>39</v>
      </c>
      <c r="D1566" s="82" t="s">
        <v>811</v>
      </c>
      <c r="E1566" s="79">
        <v>1</v>
      </c>
      <c r="F1566" s="78">
        <v>1</v>
      </c>
      <c r="G1566" s="78">
        <v>0</v>
      </c>
      <c r="H1566" s="96">
        <v>393.71</v>
      </c>
      <c r="I1566" s="96">
        <v>120.08</v>
      </c>
      <c r="J1566" s="96">
        <v>393.71</v>
      </c>
    </row>
    <row r="1567" spans="1:11" ht="20.100000000000001" customHeight="1" x14ac:dyDescent="0.2">
      <c r="A1567" s="48"/>
      <c r="B1567" s="48"/>
      <c r="C1567" s="48"/>
      <c r="D1567" s="48"/>
      <c r="E1567" s="48"/>
      <c r="F1567" s="48" t="s">
        <v>505</v>
      </c>
      <c r="G1567" s="48"/>
      <c r="H1567" s="48"/>
      <c r="I1567" s="48"/>
      <c r="J1567" s="51">
        <v>393.7099</v>
      </c>
    </row>
    <row r="1568" spans="1:11" ht="20.100000000000001" customHeight="1" x14ac:dyDescent="0.2">
      <c r="A1568" s="48"/>
      <c r="B1568" s="48"/>
      <c r="C1568" s="48"/>
      <c r="D1568" s="48"/>
      <c r="E1568" s="48"/>
      <c r="F1568" s="48" t="s">
        <v>416</v>
      </c>
      <c r="G1568" s="48"/>
      <c r="H1568" s="48"/>
      <c r="I1568" s="48"/>
      <c r="J1568" s="51">
        <v>393.7099</v>
      </c>
    </row>
    <row r="1569" spans="1:11" ht="20.100000000000001" customHeight="1" x14ac:dyDescent="0.2">
      <c r="A1569" s="48"/>
      <c r="B1569" s="48"/>
      <c r="C1569" s="48"/>
      <c r="D1569" s="48"/>
      <c r="E1569" s="48"/>
      <c r="F1569" s="48" t="s">
        <v>415</v>
      </c>
      <c r="G1569" s="48"/>
      <c r="H1569" s="48"/>
      <c r="I1569" s="48"/>
      <c r="J1569" s="51">
        <v>296.56</v>
      </c>
    </row>
    <row r="1570" spans="1:11" ht="20.100000000000001" customHeight="1" x14ac:dyDescent="0.2">
      <c r="A1570" s="48"/>
      <c r="B1570" s="48"/>
      <c r="C1570" s="48"/>
      <c r="D1570" s="48"/>
      <c r="E1570" s="48"/>
      <c r="F1570" s="48" t="s">
        <v>414</v>
      </c>
      <c r="G1570" s="48"/>
      <c r="H1570" s="48"/>
      <c r="I1570" s="48"/>
      <c r="J1570" s="51">
        <v>1.3275999999999999</v>
      </c>
    </row>
    <row r="1571" spans="1:11" ht="20.100000000000001" customHeight="1" x14ac:dyDescent="0.2">
      <c r="A1571" s="48"/>
      <c r="B1571" s="48"/>
      <c r="C1571" s="48"/>
      <c r="D1571" s="48"/>
      <c r="E1571" s="48"/>
      <c r="F1571" s="48" t="s">
        <v>413</v>
      </c>
      <c r="G1571" s="48"/>
      <c r="H1571" s="48"/>
      <c r="I1571" s="48"/>
      <c r="J1571" s="51">
        <v>0</v>
      </c>
    </row>
    <row r="1572" spans="1:11" ht="20.100000000000001" customHeight="1" x14ac:dyDescent="0.2">
      <c r="A1572" s="48"/>
      <c r="B1572" s="48"/>
      <c r="C1572" s="48"/>
      <c r="D1572" s="48"/>
      <c r="E1572" s="48"/>
      <c r="F1572" s="48" t="s">
        <v>412</v>
      </c>
      <c r="G1572" s="48"/>
      <c r="H1572" s="48"/>
      <c r="I1572" s="48"/>
      <c r="J1572" s="51">
        <v>0</v>
      </c>
    </row>
    <row r="1573" spans="1:11" x14ac:dyDescent="0.2">
      <c r="A1573" s="58"/>
      <c r="B1573" s="58"/>
      <c r="C1573" s="58"/>
      <c r="D1573" s="58"/>
      <c r="E1573" s="58" t="s">
        <v>391</v>
      </c>
      <c r="F1573" s="57">
        <v>0</v>
      </c>
      <c r="G1573" s="58" t="s">
        <v>390</v>
      </c>
      <c r="H1573" s="57">
        <v>0</v>
      </c>
      <c r="I1573" s="58" t="s">
        <v>389</v>
      </c>
      <c r="J1573" s="57">
        <v>0</v>
      </c>
    </row>
    <row r="1574" spans="1:11" x14ac:dyDescent="0.2">
      <c r="A1574" s="58"/>
      <c r="B1574" s="58"/>
      <c r="C1574" s="58"/>
      <c r="D1574" s="58"/>
      <c r="E1574" s="58" t="s">
        <v>388</v>
      </c>
      <c r="F1574" s="57">
        <v>0.28000000000000003</v>
      </c>
      <c r="G1574" s="58"/>
      <c r="H1574" s="59" t="s">
        <v>387</v>
      </c>
      <c r="I1574" s="59"/>
      <c r="J1574" s="57">
        <v>1.61</v>
      </c>
    </row>
    <row r="1575" spans="1:11" ht="50.1" customHeight="1" thickBot="1" x14ac:dyDescent="0.25">
      <c r="A1575" s="51"/>
      <c r="B1575" s="51"/>
      <c r="C1575" s="51"/>
      <c r="D1575" s="51"/>
      <c r="E1575" s="51"/>
      <c r="F1575" s="51"/>
      <c r="G1575" s="51" t="s">
        <v>386</v>
      </c>
      <c r="H1575" s="56" t="s">
        <v>1411</v>
      </c>
      <c r="I1575" s="51" t="s">
        <v>384</v>
      </c>
      <c r="J1575" s="55">
        <v>841.86</v>
      </c>
    </row>
    <row r="1576" spans="1:11" ht="0.95" customHeight="1" thickTop="1" x14ac:dyDescent="0.2">
      <c r="A1576" s="54"/>
      <c r="B1576" s="54"/>
      <c r="C1576" s="54"/>
      <c r="D1576" s="54"/>
      <c r="E1576" s="54"/>
      <c r="F1576" s="54"/>
      <c r="G1576" s="54"/>
      <c r="H1576" s="54"/>
      <c r="I1576" s="54"/>
      <c r="J1576" s="54"/>
    </row>
    <row r="1577" spans="1:11" ht="24" customHeight="1" x14ac:dyDescent="0.2">
      <c r="A1577" s="85" t="s">
        <v>1410</v>
      </c>
      <c r="B1577" s="85"/>
      <c r="C1577" s="85"/>
      <c r="D1577" s="85" t="s">
        <v>1409</v>
      </c>
      <c r="E1577" s="85"/>
      <c r="F1577" s="87"/>
      <c r="G1577" s="87"/>
      <c r="H1577" s="85"/>
      <c r="I1577" s="86"/>
      <c r="J1577" s="85"/>
      <c r="K1577" s="84">
        <v>36189.660000000003</v>
      </c>
    </row>
    <row r="1578" spans="1:11" ht="18" customHeight="1" x14ac:dyDescent="0.2">
      <c r="A1578" s="68"/>
      <c r="B1578" s="67" t="s">
        <v>5</v>
      </c>
      <c r="C1578" s="68" t="s">
        <v>6</v>
      </c>
      <c r="D1578" s="68" t="s">
        <v>7</v>
      </c>
      <c r="E1578" s="76" t="s">
        <v>8</v>
      </c>
      <c r="F1578" s="76"/>
      <c r="G1578" s="75" t="s">
        <v>9</v>
      </c>
      <c r="H1578" s="67" t="s">
        <v>10</v>
      </c>
      <c r="I1578" s="67" t="s">
        <v>418</v>
      </c>
      <c r="J1578" s="67" t="s">
        <v>417</v>
      </c>
      <c r="K1578" s="67" t="s">
        <v>12</v>
      </c>
    </row>
    <row r="1579" spans="1:11" ht="39" customHeight="1" x14ac:dyDescent="0.2">
      <c r="A1579" s="92" t="s">
        <v>440</v>
      </c>
      <c r="B1579" s="93" t="s">
        <v>162</v>
      </c>
      <c r="C1579" s="92" t="s">
        <v>16</v>
      </c>
      <c r="D1579" s="92" t="s">
        <v>163</v>
      </c>
      <c r="E1579" s="91" t="s">
        <v>23</v>
      </c>
      <c r="F1579" s="91"/>
      <c r="G1579" s="90" t="s">
        <v>35</v>
      </c>
      <c r="H1579" s="89">
        <v>1</v>
      </c>
      <c r="I1579" s="88"/>
      <c r="J1579" s="88">
        <v>126.08</v>
      </c>
      <c r="K1579" s="88">
        <v>126.08</v>
      </c>
    </row>
    <row r="1580" spans="1:11" ht="25.5" x14ac:dyDescent="0.2">
      <c r="A1580" s="58"/>
      <c r="B1580" s="58"/>
      <c r="C1580" s="58"/>
      <c r="D1580" s="58"/>
      <c r="E1580" s="58"/>
      <c r="F1580" s="58" t="s">
        <v>391</v>
      </c>
      <c r="G1580" s="57">
        <v>0</v>
      </c>
      <c r="H1580" s="58" t="s">
        <v>390</v>
      </c>
      <c r="I1580" s="57">
        <v>0</v>
      </c>
      <c r="J1580" s="58" t="s">
        <v>389</v>
      </c>
      <c r="K1580" s="57">
        <v>0</v>
      </c>
    </row>
    <row r="1581" spans="1:11" ht="25.5" x14ac:dyDescent="0.2">
      <c r="A1581" s="58"/>
      <c r="B1581" s="58"/>
      <c r="C1581" s="58"/>
      <c r="D1581" s="58"/>
      <c r="E1581" s="58"/>
      <c r="F1581" s="58" t="s">
        <v>388</v>
      </c>
      <c r="G1581" s="57"/>
      <c r="H1581" s="59"/>
      <c r="I1581" s="59" t="s">
        <v>387</v>
      </c>
      <c r="J1581" s="58"/>
      <c r="K1581" s="57">
        <v>145.345024</v>
      </c>
    </row>
    <row r="1582" spans="1:11" ht="50.1" customHeight="1" thickBot="1" x14ac:dyDescent="0.25">
      <c r="A1582" s="51"/>
      <c r="B1582" s="51"/>
      <c r="C1582" s="51"/>
      <c r="D1582" s="51"/>
      <c r="E1582" s="51"/>
      <c r="F1582" s="51"/>
      <c r="G1582" s="51"/>
      <c r="H1582" s="51" t="s">
        <v>386</v>
      </c>
      <c r="I1582" s="56" t="s">
        <v>1408</v>
      </c>
      <c r="J1582" s="51" t="s">
        <v>384</v>
      </c>
      <c r="K1582" s="55">
        <v>36189.660000000003</v>
      </c>
    </row>
    <row r="1583" spans="1:11" ht="0.95" customHeight="1" thickTop="1" x14ac:dyDescent="0.2">
      <c r="A1583" s="54"/>
      <c r="B1583" s="54"/>
      <c r="C1583" s="54"/>
      <c r="D1583" s="54"/>
      <c r="E1583" s="54"/>
      <c r="F1583" s="54"/>
      <c r="G1583" s="54"/>
      <c r="H1583" s="54"/>
      <c r="I1583" s="54"/>
      <c r="J1583" s="54"/>
      <c r="K1583" s="54"/>
    </row>
    <row r="1584" spans="1:11" ht="24" customHeight="1" x14ac:dyDescent="0.2">
      <c r="A1584" s="85" t="s">
        <v>1407</v>
      </c>
      <c r="B1584" s="85"/>
      <c r="C1584" s="85"/>
      <c r="D1584" s="85" t="s">
        <v>1406</v>
      </c>
      <c r="E1584" s="85"/>
      <c r="F1584" s="87"/>
      <c r="G1584" s="87"/>
      <c r="H1584" s="85"/>
      <c r="I1584" s="86"/>
      <c r="J1584" s="85"/>
      <c r="K1584" s="84">
        <v>68646.8</v>
      </c>
    </row>
    <row r="1585" spans="1:10" ht="18" customHeight="1" x14ac:dyDescent="0.2">
      <c r="A1585" s="68" t="s">
        <v>1405</v>
      </c>
      <c r="B1585" s="67" t="s">
        <v>5</v>
      </c>
      <c r="C1585" s="68" t="s">
        <v>6</v>
      </c>
      <c r="D1585" s="68" t="s">
        <v>7</v>
      </c>
      <c r="E1585" s="76" t="s">
        <v>8</v>
      </c>
      <c r="F1585" s="76"/>
      <c r="G1585" s="75" t="s">
        <v>9</v>
      </c>
      <c r="H1585" s="67" t="s">
        <v>10</v>
      </c>
      <c r="I1585" s="67" t="s">
        <v>417</v>
      </c>
      <c r="J1585" s="67" t="s">
        <v>12</v>
      </c>
    </row>
    <row r="1586" spans="1:10" ht="26.1" customHeight="1" x14ac:dyDescent="0.2">
      <c r="A1586" s="73" t="s">
        <v>397</v>
      </c>
      <c r="B1586" s="74" t="s">
        <v>158</v>
      </c>
      <c r="C1586" s="73" t="s">
        <v>39</v>
      </c>
      <c r="D1586" s="73" t="s">
        <v>159</v>
      </c>
      <c r="E1586" s="72" t="s">
        <v>53</v>
      </c>
      <c r="F1586" s="72"/>
      <c r="G1586" s="71" t="s">
        <v>62</v>
      </c>
      <c r="H1586" s="70">
        <v>1</v>
      </c>
      <c r="I1586" s="69">
        <v>2193.14</v>
      </c>
      <c r="J1586" s="69">
        <v>2193.14</v>
      </c>
    </row>
    <row r="1587" spans="1:10" ht="20.100000000000001" customHeight="1" x14ac:dyDescent="0.2">
      <c r="A1587" s="48"/>
      <c r="B1587" s="48"/>
      <c r="C1587" s="48"/>
      <c r="D1587" s="48"/>
      <c r="E1587" s="48"/>
      <c r="F1587" s="48" t="s">
        <v>416</v>
      </c>
      <c r="G1587" s="48"/>
      <c r="H1587" s="48"/>
      <c r="I1587" s="48"/>
      <c r="J1587" s="51">
        <v>0</v>
      </c>
    </row>
    <row r="1588" spans="1:10" ht="20.100000000000001" customHeight="1" x14ac:dyDescent="0.2">
      <c r="A1588" s="48"/>
      <c r="B1588" s="48"/>
      <c r="C1588" s="48"/>
      <c r="D1588" s="48"/>
      <c r="E1588" s="48"/>
      <c r="F1588" s="48" t="s">
        <v>415</v>
      </c>
      <c r="G1588" s="48"/>
      <c r="H1588" s="48"/>
      <c r="I1588" s="48"/>
      <c r="J1588" s="51">
        <v>1</v>
      </c>
    </row>
    <row r="1589" spans="1:10" ht="20.100000000000001" customHeight="1" x14ac:dyDescent="0.2">
      <c r="A1589" s="48"/>
      <c r="B1589" s="48"/>
      <c r="C1589" s="48"/>
      <c r="D1589" s="48"/>
      <c r="E1589" s="48"/>
      <c r="F1589" s="48" t="s">
        <v>414</v>
      </c>
      <c r="G1589" s="48"/>
      <c r="H1589" s="48"/>
      <c r="I1589" s="48"/>
      <c r="J1589" s="51">
        <v>0</v>
      </c>
    </row>
    <row r="1590" spans="1:10" ht="20.100000000000001" customHeight="1" x14ac:dyDescent="0.2">
      <c r="A1590" s="48"/>
      <c r="B1590" s="48"/>
      <c r="C1590" s="48"/>
      <c r="D1590" s="48"/>
      <c r="E1590" s="48"/>
      <c r="F1590" s="48" t="s">
        <v>413</v>
      </c>
      <c r="G1590" s="48"/>
      <c r="H1590" s="48"/>
      <c r="I1590" s="48"/>
      <c r="J1590" s="51">
        <v>0</v>
      </c>
    </row>
    <row r="1591" spans="1:10" ht="20.100000000000001" customHeight="1" x14ac:dyDescent="0.2">
      <c r="A1591" s="48"/>
      <c r="B1591" s="48"/>
      <c r="C1591" s="48"/>
      <c r="D1591" s="48"/>
      <c r="E1591" s="48"/>
      <c r="F1591" s="48" t="s">
        <v>412</v>
      </c>
      <c r="G1591" s="48"/>
      <c r="H1591" s="48"/>
      <c r="I1591" s="48"/>
      <c r="J1591" s="51">
        <v>0</v>
      </c>
    </row>
    <row r="1592" spans="1:10" ht="20.100000000000001" customHeight="1" x14ac:dyDescent="0.2">
      <c r="A1592" s="68" t="s">
        <v>411</v>
      </c>
      <c r="B1592" s="67" t="s">
        <v>5</v>
      </c>
      <c r="C1592" s="68" t="s">
        <v>6</v>
      </c>
      <c r="D1592" s="68" t="s">
        <v>410</v>
      </c>
      <c r="E1592" s="67" t="s">
        <v>409</v>
      </c>
      <c r="F1592" s="67" t="s">
        <v>408</v>
      </c>
      <c r="G1592" s="67" t="s">
        <v>407</v>
      </c>
      <c r="H1592" s="67"/>
      <c r="I1592" s="67"/>
      <c r="J1592" s="67" t="s">
        <v>406</v>
      </c>
    </row>
    <row r="1593" spans="1:10" ht="26.1" customHeight="1" x14ac:dyDescent="0.2">
      <c r="A1593" s="65" t="s">
        <v>397</v>
      </c>
      <c r="B1593" s="66" t="s">
        <v>51</v>
      </c>
      <c r="C1593" s="65" t="s">
        <v>39</v>
      </c>
      <c r="D1593" s="65" t="s">
        <v>52</v>
      </c>
      <c r="E1593" s="64">
        <v>1.67</v>
      </c>
      <c r="F1593" s="63" t="s">
        <v>44</v>
      </c>
      <c r="G1593" s="62" t="s">
        <v>54</v>
      </c>
      <c r="H1593" s="62"/>
      <c r="I1593" s="61"/>
      <c r="J1593" s="60" t="s">
        <v>1404</v>
      </c>
    </row>
    <row r="1594" spans="1:10" ht="39" customHeight="1" x14ac:dyDescent="0.2">
      <c r="A1594" s="65" t="s">
        <v>397</v>
      </c>
      <c r="B1594" s="66" t="s">
        <v>253</v>
      </c>
      <c r="C1594" s="65" t="s">
        <v>39</v>
      </c>
      <c r="D1594" s="65" t="s">
        <v>254</v>
      </c>
      <c r="E1594" s="64">
        <v>15.05</v>
      </c>
      <c r="F1594" s="63" t="s">
        <v>58</v>
      </c>
      <c r="G1594" s="62" t="s">
        <v>255</v>
      </c>
      <c r="H1594" s="62"/>
      <c r="I1594" s="61"/>
      <c r="J1594" s="60" t="s">
        <v>1403</v>
      </c>
    </row>
    <row r="1595" spans="1:10" ht="26.1" customHeight="1" x14ac:dyDescent="0.2">
      <c r="A1595" s="65" t="s">
        <v>397</v>
      </c>
      <c r="B1595" s="66" t="s">
        <v>279</v>
      </c>
      <c r="C1595" s="65" t="s">
        <v>39</v>
      </c>
      <c r="D1595" s="65" t="s">
        <v>280</v>
      </c>
      <c r="E1595" s="64">
        <v>17</v>
      </c>
      <c r="F1595" s="63" t="s">
        <v>281</v>
      </c>
      <c r="G1595" s="62" t="s">
        <v>282</v>
      </c>
      <c r="H1595" s="62"/>
      <c r="I1595" s="61"/>
      <c r="J1595" s="60" t="s">
        <v>1402</v>
      </c>
    </row>
    <row r="1596" spans="1:10" ht="20.100000000000001" customHeight="1" x14ac:dyDescent="0.2">
      <c r="A1596" s="48"/>
      <c r="B1596" s="48"/>
      <c r="C1596" s="48"/>
      <c r="D1596" s="48"/>
      <c r="E1596" s="48"/>
      <c r="F1596" s="48" t="s">
        <v>392</v>
      </c>
      <c r="G1596" s="48"/>
      <c r="H1596" s="48"/>
      <c r="I1596" s="48"/>
      <c r="J1596" s="51">
        <v>2193.1383000000001</v>
      </c>
    </row>
    <row r="1597" spans="1:10" x14ac:dyDescent="0.2">
      <c r="A1597" s="58"/>
      <c r="B1597" s="58"/>
      <c r="C1597" s="58"/>
      <c r="D1597" s="58"/>
      <c r="E1597" s="58" t="s">
        <v>391</v>
      </c>
      <c r="F1597" s="57">
        <v>0</v>
      </c>
      <c r="G1597" s="58" t="s">
        <v>390</v>
      </c>
      <c r="H1597" s="57">
        <v>914.14</v>
      </c>
      <c r="I1597" s="58" t="s">
        <v>389</v>
      </c>
      <c r="J1597" s="57">
        <v>914.13777054702837</v>
      </c>
    </row>
    <row r="1598" spans="1:10" x14ac:dyDescent="0.2">
      <c r="A1598" s="58"/>
      <c r="B1598" s="58"/>
      <c r="C1598" s="58"/>
      <c r="D1598" s="58"/>
      <c r="E1598" s="58" t="s">
        <v>388</v>
      </c>
      <c r="F1598" s="57">
        <v>465.38</v>
      </c>
      <c r="G1598" s="58"/>
      <c r="H1598" s="59" t="s">
        <v>387</v>
      </c>
      <c r="I1598" s="59"/>
      <c r="J1598" s="57">
        <v>2658.52</v>
      </c>
    </row>
    <row r="1599" spans="1:10" ht="50.1" customHeight="1" thickBot="1" x14ac:dyDescent="0.25">
      <c r="A1599" s="51"/>
      <c r="B1599" s="51"/>
      <c r="C1599" s="51"/>
      <c r="D1599" s="51"/>
      <c r="E1599" s="51"/>
      <c r="F1599" s="51"/>
      <c r="G1599" s="51" t="s">
        <v>386</v>
      </c>
      <c r="H1599" s="56" t="s">
        <v>1390</v>
      </c>
      <c r="I1599" s="51" t="s">
        <v>384</v>
      </c>
      <c r="J1599" s="55">
        <v>39877.800000000003</v>
      </c>
    </row>
    <row r="1600" spans="1:10" ht="0.95" customHeight="1" thickTop="1" x14ac:dyDescent="0.2">
      <c r="A1600" s="54"/>
      <c r="B1600" s="54"/>
      <c r="C1600" s="54"/>
      <c r="D1600" s="54"/>
      <c r="E1600" s="54"/>
      <c r="F1600" s="54"/>
      <c r="G1600" s="54"/>
      <c r="H1600" s="54"/>
      <c r="I1600" s="54"/>
      <c r="J1600" s="54"/>
    </row>
    <row r="1601" spans="1:11" ht="26.1" customHeight="1" x14ac:dyDescent="0.2">
      <c r="A1601" s="85" t="s">
        <v>1401</v>
      </c>
      <c r="B1601" s="85"/>
      <c r="C1601" s="85"/>
      <c r="D1601" s="85" t="s">
        <v>1400</v>
      </c>
      <c r="E1601" s="85"/>
      <c r="F1601" s="87"/>
      <c r="G1601" s="87"/>
      <c r="H1601" s="85"/>
      <c r="I1601" s="86"/>
      <c r="J1601" s="85"/>
      <c r="K1601" s="84">
        <v>12532.8</v>
      </c>
    </row>
    <row r="1602" spans="1:11" ht="18" customHeight="1" x14ac:dyDescent="0.2">
      <c r="A1602" s="68" t="s">
        <v>1399</v>
      </c>
      <c r="B1602" s="67" t="s">
        <v>5</v>
      </c>
      <c r="C1602" s="68" t="s">
        <v>6</v>
      </c>
      <c r="D1602" s="68" t="s">
        <v>7</v>
      </c>
      <c r="E1602" s="76" t="s">
        <v>8</v>
      </c>
      <c r="F1602" s="76"/>
      <c r="G1602" s="75" t="s">
        <v>9</v>
      </c>
      <c r="H1602" s="67" t="s">
        <v>10</v>
      </c>
      <c r="I1602" s="67" t="s">
        <v>418</v>
      </c>
      <c r="J1602" s="67" t="s">
        <v>417</v>
      </c>
      <c r="K1602" s="67" t="s">
        <v>12</v>
      </c>
    </row>
    <row r="1603" spans="1:11" ht="39" customHeight="1" x14ac:dyDescent="0.2">
      <c r="A1603" s="73" t="s">
        <v>397</v>
      </c>
      <c r="B1603" s="74" t="s">
        <v>309</v>
      </c>
      <c r="C1603" s="73" t="s">
        <v>16</v>
      </c>
      <c r="D1603" s="73" t="s">
        <v>310</v>
      </c>
      <c r="E1603" s="72" t="s">
        <v>311</v>
      </c>
      <c r="F1603" s="72"/>
      <c r="G1603" s="71" t="s">
        <v>35</v>
      </c>
      <c r="H1603" s="70">
        <v>1</v>
      </c>
      <c r="I1603" s="69"/>
      <c r="J1603" s="69">
        <v>292.89</v>
      </c>
      <c r="K1603" s="69">
        <v>292.89</v>
      </c>
    </row>
    <row r="1604" spans="1:11" ht="24" customHeight="1" x14ac:dyDescent="0.2">
      <c r="A1604" s="65" t="s">
        <v>424</v>
      </c>
      <c r="B1604" s="66" t="s">
        <v>561</v>
      </c>
      <c r="C1604" s="65" t="s">
        <v>16</v>
      </c>
      <c r="D1604" s="65" t="s">
        <v>560</v>
      </c>
      <c r="E1604" s="61" t="s">
        <v>421</v>
      </c>
      <c r="F1604" s="61"/>
      <c r="G1604" s="63" t="s">
        <v>420</v>
      </c>
      <c r="H1604" s="64">
        <v>0.2356</v>
      </c>
      <c r="I1604" s="64">
        <v>0</v>
      </c>
      <c r="J1604" s="77">
        <v>24.94</v>
      </c>
      <c r="K1604" s="77">
        <v>5.87</v>
      </c>
    </row>
    <row r="1605" spans="1:11" ht="65.099999999999994" customHeight="1" x14ac:dyDescent="0.2">
      <c r="A1605" s="65" t="s">
        <v>424</v>
      </c>
      <c r="B1605" s="66" t="s">
        <v>1276</v>
      </c>
      <c r="C1605" s="65" t="s">
        <v>16</v>
      </c>
      <c r="D1605" s="65" t="s">
        <v>1275</v>
      </c>
      <c r="E1605" s="61" t="s">
        <v>537</v>
      </c>
      <c r="F1605" s="61"/>
      <c r="G1605" s="63" t="s">
        <v>536</v>
      </c>
      <c r="H1605" s="64">
        <v>0.1512</v>
      </c>
      <c r="I1605" s="64">
        <v>0</v>
      </c>
      <c r="J1605" s="77">
        <v>64.25</v>
      </c>
      <c r="K1605" s="77">
        <v>9.7100000000000009</v>
      </c>
    </row>
    <row r="1606" spans="1:11" ht="24" customHeight="1" x14ac:dyDescent="0.2">
      <c r="A1606" s="65" t="s">
        <v>424</v>
      </c>
      <c r="B1606" s="66" t="s">
        <v>779</v>
      </c>
      <c r="C1606" s="65" t="s">
        <v>16</v>
      </c>
      <c r="D1606" s="65" t="s">
        <v>778</v>
      </c>
      <c r="E1606" s="61" t="s">
        <v>421</v>
      </c>
      <c r="F1606" s="61"/>
      <c r="G1606" s="63" t="s">
        <v>420</v>
      </c>
      <c r="H1606" s="64">
        <v>0.2999</v>
      </c>
      <c r="I1606" s="64">
        <v>0</v>
      </c>
      <c r="J1606" s="77">
        <v>32.69</v>
      </c>
      <c r="K1606" s="77">
        <v>9.8000000000000007</v>
      </c>
    </row>
    <row r="1607" spans="1:11" ht="65.099999999999994" customHeight="1" x14ac:dyDescent="0.2">
      <c r="A1607" s="65" t="s">
        <v>424</v>
      </c>
      <c r="B1607" s="66" t="s">
        <v>1280</v>
      </c>
      <c r="C1607" s="65" t="s">
        <v>16</v>
      </c>
      <c r="D1607" s="65" t="s">
        <v>1279</v>
      </c>
      <c r="E1607" s="61" t="s">
        <v>537</v>
      </c>
      <c r="F1607" s="61"/>
      <c r="G1607" s="63" t="s">
        <v>540</v>
      </c>
      <c r="H1607" s="64">
        <v>7.4200000000000002E-2</v>
      </c>
      <c r="I1607" s="64">
        <v>0</v>
      </c>
      <c r="J1607" s="77">
        <v>148.29</v>
      </c>
      <c r="K1607" s="77">
        <v>11</v>
      </c>
    </row>
    <row r="1608" spans="1:11" ht="39" customHeight="1" x14ac:dyDescent="0.2">
      <c r="A1608" s="65" t="s">
        <v>424</v>
      </c>
      <c r="B1608" s="66" t="s">
        <v>1278</v>
      </c>
      <c r="C1608" s="65" t="s">
        <v>16</v>
      </c>
      <c r="D1608" s="65" t="s">
        <v>1277</v>
      </c>
      <c r="E1608" s="61" t="s">
        <v>817</v>
      </c>
      <c r="F1608" s="61"/>
      <c r="G1608" s="63" t="s">
        <v>44</v>
      </c>
      <c r="H1608" s="64">
        <v>6.1999999999999998E-3</v>
      </c>
      <c r="I1608" s="64">
        <v>0</v>
      </c>
      <c r="J1608" s="77">
        <v>843.66</v>
      </c>
      <c r="K1608" s="77">
        <v>5.23</v>
      </c>
    </row>
    <row r="1609" spans="1:11" ht="39" customHeight="1" x14ac:dyDescent="0.2">
      <c r="A1609" s="82" t="s">
        <v>440</v>
      </c>
      <c r="B1609" s="83" t="s">
        <v>1398</v>
      </c>
      <c r="C1609" s="82" t="s">
        <v>16</v>
      </c>
      <c r="D1609" s="82" t="s">
        <v>1397</v>
      </c>
      <c r="E1609" s="81" t="s">
        <v>23</v>
      </c>
      <c r="F1609" s="81"/>
      <c r="G1609" s="80" t="s">
        <v>32</v>
      </c>
      <c r="H1609" s="79">
        <v>2</v>
      </c>
      <c r="I1609" s="79">
        <v>0</v>
      </c>
      <c r="J1609" s="78">
        <v>125.64</v>
      </c>
      <c r="K1609" s="78">
        <v>251.28</v>
      </c>
    </row>
    <row r="1610" spans="1:11" ht="25.5" x14ac:dyDescent="0.2">
      <c r="A1610" s="58"/>
      <c r="B1610" s="58"/>
      <c r="C1610" s="58"/>
      <c r="D1610" s="58"/>
      <c r="E1610" s="58"/>
      <c r="F1610" s="58" t="s">
        <v>391</v>
      </c>
      <c r="G1610" s="57">
        <v>7.87</v>
      </c>
      <c r="H1610" s="58" t="s">
        <v>390</v>
      </c>
      <c r="I1610" s="57">
        <v>8.67</v>
      </c>
      <c r="J1610" s="58" t="s">
        <v>389</v>
      </c>
      <c r="K1610" s="57">
        <v>16.54</v>
      </c>
    </row>
    <row r="1611" spans="1:11" ht="25.5" x14ac:dyDescent="0.2">
      <c r="A1611" s="58"/>
      <c r="B1611" s="58"/>
      <c r="C1611" s="58"/>
      <c r="D1611" s="58"/>
      <c r="E1611" s="58"/>
      <c r="F1611" s="58" t="s">
        <v>388</v>
      </c>
      <c r="G1611" s="57">
        <v>62.15</v>
      </c>
      <c r="H1611" s="59"/>
      <c r="I1611" s="59" t="s">
        <v>387</v>
      </c>
      <c r="J1611" s="58"/>
      <c r="K1611" s="57">
        <v>355.04</v>
      </c>
    </row>
    <row r="1612" spans="1:11" ht="50.1" customHeight="1" thickBot="1" x14ac:dyDescent="0.25">
      <c r="A1612" s="51"/>
      <c r="B1612" s="51"/>
      <c r="C1612" s="51"/>
      <c r="D1612" s="51"/>
      <c r="E1612" s="51"/>
      <c r="F1612" s="51"/>
      <c r="G1612" s="51"/>
      <c r="H1612" s="51" t="s">
        <v>386</v>
      </c>
      <c r="I1612" s="56" t="s">
        <v>1390</v>
      </c>
      <c r="J1612" s="51" t="s">
        <v>384</v>
      </c>
      <c r="K1612" s="55">
        <v>5325.6</v>
      </c>
    </row>
    <row r="1613" spans="1:11" ht="0.95" customHeight="1" thickTop="1" x14ac:dyDescent="0.2">
      <c r="A1613" s="54"/>
      <c r="B1613" s="54"/>
      <c r="C1613" s="54"/>
      <c r="D1613" s="54"/>
      <c r="E1613" s="54"/>
      <c r="F1613" s="54"/>
      <c r="G1613" s="54"/>
      <c r="H1613" s="54"/>
      <c r="I1613" s="54"/>
      <c r="J1613" s="54"/>
      <c r="K1613" s="54"/>
    </row>
    <row r="1614" spans="1:11" ht="18" customHeight="1" x14ac:dyDescent="0.2">
      <c r="A1614" s="68" t="s">
        <v>1396</v>
      </c>
      <c r="B1614" s="67" t="s">
        <v>5</v>
      </c>
      <c r="C1614" s="68" t="s">
        <v>6</v>
      </c>
      <c r="D1614" s="68" t="s">
        <v>7</v>
      </c>
      <c r="E1614" s="76" t="s">
        <v>8</v>
      </c>
      <c r="F1614" s="76"/>
      <c r="G1614" s="75" t="s">
        <v>9</v>
      </c>
      <c r="H1614" s="67" t="s">
        <v>10</v>
      </c>
      <c r="I1614" s="67" t="s">
        <v>418</v>
      </c>
      <c r="J1614" s="67" t="s">
        <v>417</v>
      </c>
      <c r="K1614" s="67" t="s">
        <v>12</v>
      </c>
    </row>
    <row r="1615" spans="1:11" ht="39" customHeight="1" x14ac:dyDescent="0.2">
      <c r="A1615" s="73" t="s">
        <v>397</v>
      </c>
      <c r="B1615" s="74" t="s">
        <v>150</v>
      </c>
      <c r="C1615" s="73" t="s">
        <v>16</v>
      </c>
      <c r="D1615" s="73" t="s">
        <v>151</v>
      </c>
      <c r="E1615" s="72" t="s">
        <v>152</v>
      </c>
      <c r="F1615" s="72"/>
      <c r="G1615" s="71" t="s">
        <v>35</v>
      </c>
      <c r="H1615" s="70">
        <v>1</v>
      </c>
      <c r="I1615" s="69"/>
      <c r="J1615" s="69">
        <v>132.13</v>
      </c>
      <c r="K1615" s="69">
        <v>132.13</v>
      </c>
    </row>
    <row r="1616" spans="1:11" ht="24" customHeight="1" x14ac:dyDescent="0.2">
      <c r="A1616" s="65" t="s">
        <v>424</v>
      </c>
      <c r="B1616" s="66" t="s">
        <v>561</v>
      </c>
      <c r="C1616" s="65" t="s">
        <v>16</v>
      </c>
      <c r="D1616" s="65" t="s">
        <v>560</v>
      </c>
      <c r="E1616" s="61" t="s">
        <v>421</v>
      </c>
      <c r="F1616" s="61"/>
      <c r="G1616" s="63" t="s">
        <v>420</v>
      </c>
      <c r="H1616" s="64">
        <v>0.5</v>
      </c>
      <c r="I1616" s="64">
        <v>0</v>
      </c>
      <c r="J1616" s="77">
        <v>24.94</v>
      </c>
      <c r="K1616" s="77">
        <v>12.47</v>
      </c>
    </row>
    <row r="1617" spans="1:11" ht="24" customHeight="1" x14ac:dyDescent="0.2">
      <c r="A1617" s="65" t="s">
        <v>424</v>
      </c>
      <c r="B1617" s="66" t="s">
        <v>1272</v>
      </c>
      <c r="C1617" s="65" t="s">
        <v>16</v>
      </c>
      <c r="D1617" s="65" t="s">
        <v>1271</v>
      </c>
      <c r="E1617" s="61" t="s">
        <v>421</v>
      </c>
      <c r="F1617" s="61"/>
      <c r="G1617" s="63" t="s">
        <v>420</v>
      </c>
      <c r="H1617" s="64">
        <v>1.01</v>
      </c>
      <c r="I1617" s="64">
        <v>0</v>
      </c>
      <c r="J1617" s="77">
        <v>32.46</v>
      </c>
      <c r="K1617" s="77">
        <v>32.78</v>
      </c>
    </row>
    <row r="1618" spans="1:11" ht="65.099999999999994" customHeight="1" x14ac:dyDescent="0.2">
      <c r="A1618" s="82" t="s">
        <v>440</v>
      </c>
      <c r="B1618" s="83" t="s">
        <v>1270</v>
      </c>
      <c r="C1618" s="82" t="s">
        <v>16</v>
      </c>
      <c r="D1618" s="82" t="s">
        <v>1269</v>
      </c>
      <c r="E1618" s="81" t="s">
        <v>23</v>
      </c>
      <c r="F1618" s="81"/>
      <c r="G1618" s="80" t="s">
        <v>35</v>
      </c>
      <c r="H1618" s="79">
        <v>1</v>
      </c>
      <c r="I1618" s="79">
        <v>0</v>
      </c>
      <c r="J1618" s="78">
        <v>0</v>
      </c>
      <c r="K1618" s="78">
        <v>0</v>
      </c>
    </row>
    <row r="1619" spans="1:11" ht="26.1" customHeight="1" x14ac:dyDescent="0.2">
      <c r="A1619" s="82" t="s">
        <v>440</v>
      </c>
      <c r="B1619" s="83" t="s">
        <v>1268</v>
      </c>
      <c r="C1619" s="82" t="s">
        <v>16</v>
      </c>
      <c r="D1619" s="82" t="s">
        <v>1267</v>
      </c>
      <c r="E1619" s="81" t="s">
        <v>23</v>
      </c>
      <c r="F1619" s="81"/>
      <c r="G1619" s="80" t="s">
        <v>32</v>
      </c>
      <c r="H1619" s="79">
        <v>4</v>
      </c>
      <c r="I1619" s="79">
        <v>0</v>
      </c>
      <c r="J1619" s="78">
        <v>21.72</v>
      </c>
      <c r="K1619" s="78">
        <v>86.88</v>
      </c>
    </row>
    <row r="1620" spans="1:11" ht="25.5" x14ac:dyDescent="0.2">
      <c r="A1620" s="58"/>
      <c r="B1620" s="58"/>
      <c r="C1620" s="58"/>
      <c r="D1620" s="58"/>
      <c r="E1620" s="58"/>
      <c r="F1620" s="58" t="s">
        <v>391</v>
      </c>
      <c r="G1620" s="57">
        <v>15.05</v>
      </c>
      <c r="H1620" s="58" t="s">
        <v>390</v>
      </c>
      <c r="I1620" s="57">
        <v>16.579999999999998</v>
      </c>
      <c r="J1620" s="58" t="s">
        <v>389</v>
      </c>
      <c r="K1620" s="57">
        <v>31.63</v>
      </c>
    </row>
    <row r="1621" spans="1:11" ht="25.5" x14ac:dyDescent="0.2">
      <c r="A1621" s="58"/>
      <c r="B1621" s="58"/>
      <c r="C1621" s="58"/>
      <c r="D1621" s="58"/>
      <c r="E1621" s="58"/>
      <c r="F1621" s="58" t="s">
        <v>388</v>
      </c>
      <c r="G1621" s="57">
        <v>28.03</v>
      </c>
      <c r="H1621" s="59"/>
      <c r="I1621" s="59" t="s">
        <v>387</v>
      </c>
      <c r="J1621" s="58"/>
      <c r="K1621" s="57">
        <v>160.16</v>
      </c>
    </row>
    <row r="1622" spans="1:11" ht="50.1" customHeight="1" thickBot="1" x14ac:dyDescent="0.25">
      <c r="A1622" s="51"/>
      <c r="B1622" s="51"/>
      <c r="C1622" s="51"/>
      <c r="D1622" s="51"/>
      <c r="E1622" s="51"/>
      <c r="F1622" s="51"/>
      <c r="G1622" s="51"/>
      <c r="H1622" s="51" t="s">
        <v>386</v>
      </c>
      <c r="I1622" s="56" t="s">
        <v>1395</v>
      </c>
      <c r="J1622" s="51" t="s">
        <v>384</v>
      </c>
      <c r="K1622" s="55">
        <v>7207.2</v>
      </c>
    </row>
    <row r="1623" spans="1:11" ht="0.95" customHeight="1" thickTop="1" x14ac:dyDescent="0.2">
      <c r="A1623" s="54"/>
      <c r="B1623" s="54"/>
      <c r="C1623" s="54"/>
      <c r="D1623" s="54"/>
      <c r="E1623" s="54"/>
      <c r="F1623" s="54"/>
      <c r="G1623" s="54"/>
      <c r="H1623" s="54"/>
      <c r="I1623" s="54"/>
      <c r="J1623" s="54"/>
      <c r="K1623" s="54"/>
    </row>
    <row r="1624" spans="1:11" ht="26.1" customHeight="1" x14ac:dyDescent="0.2">
      <c r="A1624" s="85" t="s">
        <v>1394</v>
      </c>
      <c r="B1624" s="85"/>
      <c r="C1624" s="85"/>
      <c r="D1624" s="85" t="s">
        <v>1393</v>
      </c>
      <c r="E1624" s="85"/>
      <c r="F1624" s="87"/>
      <c r="G1624" s="87"/>
      <c r="H1624" s="85"/>
      <c r="I1624" s="86"/>
      <c r="J1624" s="85"/>
      <c r="K1624" s="84">
        <v>13563.3</v>
      </c>
    </row>
    <row r="1625" spans="1:11" ht="18" customHeight="1" x14ac:dyDescent="0.2">
      <c r="A1625" s="68" t="s">
        <v>1392</v>
      </c>
      <c r="B1625" s="67" t="s">
        <v>5</v>
      </c>
      <c r="C1625" s="68" t="s">
        <v>6</v>
      </c>
      <c r="D1625" s="68" t="s">
        <v>7</v>
      </c>
      <c r="E1625" s="76" t="s">
        <v>8</v>
      </c>
      <c r="F1625" s="76"/>
      <c r="G1625" s="75" t="s">
        <v>9</v>
      </c>
      <c r="H1625" s="67" t="s">
        <v>10</v>
      </c>
      <c r="I1625" s="67" t="s">
        <v>418</v>
      </c>
      <c r="J1625" s="67" t="s">
        <v>417</v>
      </c>
      <c r="K1625" s="67" t="s">
        <v>12</v>
      </c>
    </row>
    <row r="1626" spans="1:11" ht="26.1" customHeight="1" x14ac:dyDescent="0.2">
      <c r="A1626" s="73" t="s">
        <v>397</v>
      </c>
      <c r="B1626" s="74" t="s">
        <v>48</v>
      </c>
      <c r="C1626" s="73" t="s">
        <v>16</v>
      </c>
      <c r="D1626" s="73" t="s">
        <v>49</v>
      </c>
      <c r="E1626" s="72" t="s">
        <v>50</v>
      </c>
      <c r="F1626" s="72"/>
      <c r="G1626" s="71" t="s">
        <v>32</v>
      </c>
      <c r="H1626" s="70">
        <v>1</v>
      </c>
      <c r="I1626" s="69"/>
      <c r="J1626" s="69">
        <v>634.76</v>
      </c>
      <c r="K1626" s="69">
        <v>634.76</v>
      </c>
    </row>
    <row r="1627" spans="1:11" ht="24" customHeight="1" x14ac:dyDescent="0.2">
      <c r="A1627" s="65" t="s">
        <v>424</v>
      </c>
      <c r="B1627" s="66" t="s">
        <v>561</v>
      </c>
      <c r="C1627" s="65" t="s">
        <v>16</v>
      </c>
      <c r="D1627" s="65" t="s">
        <v>560</v>
      </c>
      <c r="E1627" s="61" t="s">
        <v>421</v>
      </c>
      <c r="F1627" s="61"/>
      <c r="G1627" s="63" t="s">
        <v>420</v>
      </c>
      <c r="H1627" s="64">
        <v>0.90229999999999999</v>
      </c>
      <c r="I1627" s="64">
        <v>0</v>
      </c>
      <c r="J1627" s="77">
        <v>24.94</v>
      </c>
      <c r="K1627" s="77">
        <v>22.5</v>
      </c>
    </row>
    <row r="1628" spans="1:11" ht="39" customHeight="1" x14ac:dyDescent="0.2">
      <c r="A1628" s="65" t="s">
        <v>424</v>
      </c>
      <c r="B1628" s="66" t="s">
        <v>1072</v>
      </c>
      <c r="C1628" s="65" t="s">
        <v>16</v>
      </c>
      <c r="D1628" s="65" t="s">
        <v>1071</v>
      </c>
      <c r="E1628" s="61" t="s">
        <v>1070</v>
      </c>
      <c r="F1628" s="61"/>
      <c r="G1628" s="63" t="s">
        <v>44</v>
      </c>
      <c r="H1628" s="64">
        <v>2.81E-2</v>
      </c>
      <c r="I1628" s="64">
        <v>0</v>
      </c>
      <c r="J1628" s="77">
        <v>591.95000000000005</v>
      </c>
      <c r="K1628" s="77">
        <v>16.63</v>
      </c>
    </row>
    <row r="1629" spans="1:11" ht="24" customHeight="1" x14ac:dyDescent="0.2">
      <c r="A1629" s="65" t="s">
        <v>424</v>
      </c>
      <c r="B1629" s="66" t="s">
        <v>779</v>
      </c>
      <c r="C1629" s="65" t="s">
        <v>16</v>
      </c>
      <c r="D1629" s="65" t="s">
        <v>778</v>
      </c>
      <c r="E1629" s="61" t="s">
        <v>421</v>
      </c>
      <c r="F1629" s="61"/>
      <c r="G1629" s="63" t="s">
        <v>420</v>
      </c>
      <c r="H1629" s="64">
        <v>1.1484000000000001</v>
      </c>
      <c r="I1629" s="64">
        <v>0</v>
      </c>
      <c r="J1629" s="77">
        <v>32.69</v>
      </c>
      <c r="K1629" s="77">
        <v>37.54</v>
      </c>
    </row>
    <row r="1630" spans="1:11" ht="39" customHeight="1" x14ac:dyDescent="0.2">
      <c r="A1630" s="82" t="s">
        <v>440</v>
      </c>
      <c r="B1630" s="83" t="s">
        <v>1069</v>
      </c>
      <c r="C1630" s="82" t="s">
        <v>16</v>
      </c>
      <c r="D1630" s="82" t="s">
        <v>1068</v>
      </c>
      <c r="E1630" s="81" t="s">
        <v>23</v>
      </c>
      <c r="F1630" s="81"/>
      <c r="G1630" s="80" t="s">
        <v>32</v>
      </c>
      <c r="H1630" s="79">
        <v>1</v>
      </c>
      <c r="I1630" s="79">
        <v>0</v>
      </c>
      <c r="J1630" s="78">
        <v>558.09</v>
      </c>
      <c r="K1630" s="78">
        <v>558.09</v>
      </c>
    </row>
    <row r="1631" spans="1:11" ht="25.5" x14ac:dyDescent="0.2">
      <c r="A1631" s="58"/>
      <c r="B1631" s="58"/>
      <c r="C1631" s="58"/>
      <c r="D1631" s="58"/>
      <c r="E1631" s="58"/>
      <c r="F1631" s="58" t="s">
        <v>391</v>
      </c>
      <c r="G1631" s="57">
        <v>20.53</v>
      </c>
      <c r="H1631" s="58" t="s">
        <v>390</v>
      </c>
      <c r="I1631" s="57">
        <v>22.62</v>
      </c>
      <c r="J1631" s="58" t="s">
        <v>389</v>
      </c>
      <c r="K1631" s="57">
        <v>43.15</v>
      </c>
    </row>
    <row r="1632" spans="1:11" ht="25.5" x14ac:dyDescent="0.2">
      <c r="A1632" s="58"/>
      <c r="B1632" s="58"/>
      <c r="C1632" s="58"/>
      <c r="D1632" s="58"/>
      <c r="E1632" s="58"/>
      <c r="F1632" s="58" t="s">
        <v>388</v>
      </c>
      <c r="G1632" s="57">
        <v>134.69</v>
      </c>
      <c r="H1632" s="59"/>
      <c r="I1632" s="59" t="s">
        <v>387</v>
      </c>
      <c r="J1632" s="58"/>
      <c r="K1632" s="57">
        <v>769.45</v>
      </c>
    </row>
    <row r="1633" spans="1:11" ht="50.1" customHeight="1" thickBot="1" x14ac:dyDescent="0.25">
      <c r="A1633" s="51"/>
      <c r="B1633" s="51"/>
      <c r="C1633" s="51"/>
      <c r="D1633" s="51"/>
      <c r="E1633" s="51"/>
      <c r="F1633" s="51"/>
      <c r="G1633" s="51"/>
      <c r="H1633" s="51" t="s">
        <v>386</v>
      </c>
      <c r="I1633" s="56" t="s">
        <v>1390</v>
      </c>
      <c r="J1633" s="51" t="s">
        <v>384</v>
      </c>
      <c r="K1633" s="55">
        <v>11541.75</v>
      </c>
    </row>
    <row r="1634" spans="1:11" ht="0.95" customHeight="1" thickTop="1" x14ac:dyDescent="0.2">
      <c r="A1634" s="54"/>
      <c r="B1634" s="54"/>
      <c r="C1634" s="54"/>
      <c r="D1634" s="54"/>
      <c r="E1634" s="54"/>
      <c r="F1634" s="54"/>
      <c r="G1634" s="54"/>
      <c r="H1634" s="54"/>
      <c r="I1634" s="54"/>
      <c r="J1634" s="54"/>
      <c r="K1634" s="54"/>
    </row>
    <row r="1635" spans="1:11" ht="18" customHeight="1" x14ac:dyDescent="0.2">
      <c r="A1635" s="68" t="s">
        <v>1391</v>
      </c>
      <c r="B1635" s="67" t="s">
        <v>5</v>
      </c>
      <c r="C1635" s="68" t="s">
        <v>6</v>
      </c>
      <c r="D1635" s="68" t="s">
        <v>7</v>
      </c>
      <c r="E1635" s="76" t="s">
        <v>8</v>
      </c>
      <c r="F1635" s="76"/>
      <c r="G1635" s="75" t="s">
        <v>9</v>
      </c>
      <c r="H1635" s="67" t="s">
        <v>10</v>
      </c>
      <c r="I1635" s="67" t="s">
        <v>418</v>
      </c>
      <c r="J1635" s="67" t="s">
        <v>417</v>
      </c>
      <c r="K1635" s="67" t="s">
        <v>12</v>
      </c>
    </row>
    <row r="1636" spans="1:11" ht="39" customHeight="1" x14ac:dyDescent="0.2">
      <c r="A1636" s="73" t="s">
        <v>397</v>
      </c>
      <c r="B1636" s="74" t="s">
        <v>289</v>
      </c>
      <c r="C1636" s="73" t="s">
        <v>16</v>
      </c>
      <c r="D1636" s="73" t="s">
        <v>290</v>
      </c>
      <c r="E1636" s="72" t="s">
        <v>50</v>
      </c>
      <c r="F1636" s="72"/>
      <c r="G1636" s="71" t="s">
        <v>32</v>
      </c>
      <c r="H1636" s="70">
        <v>1</v>
      </c>
      <c r="I1636" s="69"/>
      <c r="J1636" s="69">
        <v>111.18</v>
      </c>
      <c r="K1636" s="69">
        <v>111.18</v>
      </c>
    </row>
    <row r="1637" spans="1:11" ht="39" customHeight="1" x14ac:dyDescent="0.2">
      <c r="A1637" s="65" t="s">
        <v>424</v>
      </c>
      <c r="B1637" s="66" t="s">
        <v>1261</v>
      </c>
      <c r="C1637" s="65" t="s">
        <v>16</v>
      </c>
      <c r="D1637" s="65" t="s">
        <v>1260</v>
      </c>
      <c r="E1637" s="61" t="s">
        <v>1259</v>
      </c>
      <c r="F1637" s="61"/>
      <c r="G1637" s="63" t="s">
        <v>44</v>
      </c>
      <c r="H1637" s="64">
        <v>3.85E-2</v>
      </c>
      <c r="I1637" s="64">
        <v>0</v>
      </c>
      <c r="J1637" s="77">
        <v>2750.18</v>
      </c>
      <c r="K1637" s="77">
        <v>105.88</v>
      </c>
    </row>
    <row r="1638" spans="1:11" ht="24" customHeight="1" x14ac:dyDescent="0.2">
      <c r="A1638" s="65" t="s">
        <v>424</v>
      </c>
      <c r="B1638" s="66" t="s">
        <v>779</v>
      </c>
      <c r="C1638" s="65" t="s">
        <v>16</v>
      </c>
      <c r="D1638" s="65" t="s">
        <v>778</v>
      </c>
      <c r="E1638" s="61" t="s">
        <v>421</v>
      </c>
      <c r="F1638" s="61"/>
      <c r="G1638" s="63" t="s">
        <v>420</v>
      </c>
      <c r="H1638" s="64">
        <v>0.10150000000000001</v>
      </c>
      <c r="I1638" s="64">
        <v>0</v>
      </c>
      <c r="J1638" s="77">
        <v>32.69</v>
      </c>
      <c r="K1638" s="77">
        <v>3.31</v>
      </c>
    </row>
    <row r="1639" spans="1:11" ht="24" customHeight="1" x14ac:dyDescent="0.2">
      <c r="A1639" s="65" t="s">
        <v>424</v>
      </c>
      <c r="B1639" s="66" t="s">
        <v>561</v>
      </c>
      <c r="C1639" s="65" t="s">
        <v>16</v>
      </c>
      <c r="D1639" s="65" t="s">
        <v>560</v>
      </c>
      <c r="E1639" s="61" t="s">
        <v>421</v>
      </c>
      <c r="F1639" s="61"/>
      <c r="G1639" s="63" t="s">
        <v>420</v>
      </c>
      <c r="H1639" s="64">
        <v>7.9799999999999996E-2</v>
      </c>
      <c r="I1639" s="64">
        <v>0</v>
      </c>
      <c r="J1639" s="77">
        <v>24.94</v>
      </c>
      <c r="K1639" s="77">
        <v>1.99</v>
      </c>
    </row>
    <row r="1640" spans="1:11" ht="25.5" x14ac:dyDescent="0.2">
      <c r="A1640" s="58"/>
      <c r="B1640" s="58"/>
      <c r="C1640" s="58"/>
      <c r="D1640" s="58"/>
      <c r="E1640" s="58"/>
      <c r="F1640" s="58" t="s">
        <v>391</v>
      </c>
      <c r="G1640" s="57">
        <v>24</v>
      </c>
      <c r="H1640" s="58" t="s">
        <v>390</v>
      </c>
      <c r="I1640" s="57">
        <v>26.43</v>
      </c>
      <c r="J1640" s="58" t="s">
        <v>389</v>
      </c>
      <c r="K1640" s="57">
        <v>50.43</v>
      </c>
    </row>
    <row r="1641" spans="1:11" ht="25.5" x14ac:dyDescent="0.2">
      <c r="A1641" s="58"/>
      <c r="B1641" s="58"/>
      <c r="C1641" s="58"/>
      <c r="D1641" s="58"/>
      <c r="E1641" s="58"/>
      <c r="F1641" s="58" t="s">
        <v>388</v>
      </c>
      <c r="G1641" s="57">
        <v>23.59</v>
      </c>
      <c r="H1641" s="59"/>
      <c r="I1641" s="59" t="s">
        <v>387</v>
      </c>
      <c r="J1641" s="58"/>
      <c r="K1641" s="57">
        <v>134.77000000000001</v>
      </c>
    </row>
    <row r="1642" spans="1:11" ht="50.1" customHeight="1" thickBot="1" x14ac:dyDescent="0.25">
      <c r="A1642" s="51"/>
      <c r="B1642" s="51"/>
      <c r="C1642" s="51"/>
      <c r="D1642" s="51"/>
      <c r="E1642" s="51"/>
      <c r="F1642" s="51"/>
      <c r="G1642" s="51"/>
      <c r="H1642" s="51" t="s">
        <v>386</v>
      </c>
      <c r="I1642" s="56" t="s">
        <v>1390</v>
      </c>
      <c r="J1642" s="51" t="s">
        <v>384</v>
      </c>
      <c r="K1642" s="55">
        <v>2021.55</v>
      </c>
    </row>
    <row r="1643" spans="1:11" ht="0.95" customHeight="1" thickTop="1" x14ac:dyDescent="0.2">
      <c r="A1643" s="54"/>
      <c r="B1643" s="54"/>
      <c r="C1643" s="54"/>
      <c r="D1643" s="54"/>
      <c r="E1643" s="54"/>
      <c r="F1643" s="54"/>
      <c r="G1643" s="54"/>
      <c r="H1643" s="54"/>
      <c r="I1643" s="54"/>
      <c r="J1643" s="54"/>
      <c r="K1643" s="54"/>
    </row>
    <row r="1644" spans="1:11" ht="24" customHeight="1" x14ac:dyDescent="0.2">
      <c r="A1644" s="85" t="s">
        <v>1389</v>
      </c>
      <c r="B1644" s="85"/>
      <c r="C1644" s="85"/>
      <c r="D1644" s="85" t="s">
        <v>1388</v>
      </c>
      <c r="E1644" s="85"/>
      <c r="F1644" s="87"/>
      <c r="G1644" s="87"/>
      <c r="H1644" s="85"/>
      <c r="I1644" s="86"/>
      <c r="J1644" s="85"/>
      <c r="K1644" s="84">
        <v>1729.14</v>
      </c>
    </row>
    <row r="1645" spans="1:11" ht="18" customHeight="1" x14ac:dyDescent="0.2">
      <c r="A1645" s="68" t="s">
        <v>1387</v>
      </c>
      <c r="B1645" s="67" t="s">
        <v>5</v>
      </c>
      <c r="C1645" s="68" t="s">
        <v>6</v>
      </c>
      <c r="D1645" s="68" t="s">
        <v>7</v>
      </c>
      <c r="E1645" s="76" t="s">
        <v>8</v>
      </c>
      <c r="F1645" s="76"/>
      <c r="G1645" s="75" t="s">
        <v>9</v>
      </c>
      <c r="H1645" s="67" t="s">
        <v>10</v>
      </c>
      <c r="I1645" s="67" t="s">
        <v>418</v>
      </c>
      <c r="J1645" s="67" t="s">
        <v>417</v>
      </c>
      <c r="K1645" s="67" t="s">
        <v>12</v>
      </c>
    </row>
    <row r="1646" spans="1:11" ht="51.95" customHeight="1" x14ac:dyDescent="0.2">
      <c r="A1646" s="73" t="s">
        <v>397</v>
      </c>
      <c r="B1646" s="74" t="s">
        <v>177</v>
      </c>
      <c r="C1646" s="73" t="s">
        <v>16</v>
      </c>
      <c r="D1646" s="73" t="s">
        <v>178</v>
      </c>
      <c r="E1646" s="72" t="s">
        <v>18</v>
      </c>
      <c r="F1646" s="72"/>
      <c r="G1646" s="71" t="s">
        <v>71</v>
      </c>
      <c r="H1646" s="70">
        <v>1</v>
      </c>
      <c r="I1646" s="69"/>
      <c r="J1646" s="69">
        <v>5.81</v>
      </c>
      <c r="K1646" s="69">
        <v>5.81</v>
      </c>
    </row>
    <row r="1647" spans="1:11" ht="39" customHeight="1" x14ac:dyDescent="0.2">
      <c r="A1647" s="65" t="s">
        <v>424</v>
      </c>
      <c r="B1647" s="66" t="s">
        <v>546</v>
      </c>
      <c r="C1647" s="65" t="s">
        <v>16</v>
      </c>
      <c r="D1647" s="65" t="s">
        <v>545</v>
      </c>
      <c r="E1647" s="61" t="s">
        <v>537</v>
      </c>
      <c r="F1647" s="61"/>
      <c r="G1647" s="63" t="s">
        <v>536</v>
      </c>
      <c r="H1647" s="64">
        <v>5.7000000000000002E-3</v>
      </c>
      <c r="I1647" s="64">
        <v>0</v>
      </c>
      <c r="J1647" s="77">
        <v>74.180000000000007</v>
      </c>
      <c r="K1647" s="77">
        <v>0.42</v>
      </c>
    </row>
    <row r="1648" spans="1:11" ht="39" customHeight="1" x14ac:dyDescent="0.2">
      <c r="A1648" s="65" t="s">
        <v>424</v>
      </c>
      <c r="B1648" s="66" t="s">
        <v>544</v>
      </c>
      <c r="C1648" s="65" t="s">
        <v>16</v>
      </c>
      <c r="D1648" s="65" t="s">
        <v>543</v>
      </c>
      <c r="E1648" s="61" t="s">
        <v>537</v>
      </c>
      <c r="F1648" s="61"/>
      <c r="G1648" s="63" t="s">
        <v>540</v>
      </c>
      <c r="H1648" s="64">
        <v>5.5999999999999999E-3</v>
      </c>
      <c r="I1648" s="64">
        <v>0</v>
      </c>
      <c r="J1648" s="77">
        <v>166.79</v>
      </c>
      <c r="K1648" s="77">
        <v>0.93</v>
      </c>
    </row>
    <row r="1649" spans="1:11" ht="51.95" customHeight="1" x14ac:dyDescent="0.2">
      <c r="A1649" s="65" t="s">
        <v>424</v>
      </c>
      <c r="B1649" s="66" t="s">
        <v>542</v>
      </c>
      <c r="C1649" s="65" t="s">
        <v>16</v>
      </c>
      <c r="D1649" s="65" t="s">
        <v>541</v>
      </c>
      <c r="E1649" s="61" t="s">
        <v>537</v>
      </c>
      <c r="F1649" s="61"/>
      <c r="G1649" s="63" t="s">
        <v>540</v>
      </c>
      <c r="H1649" s="64">
        <v>1.1299999999999999E-2</v>
      </c>
      <c r="I1649" s="64">
        <v>0</v>
      </c>
      <c r="J1649" s="77">
        <v>335.65</v>
      </c>
      <c r="K1649" s="77">
        <v>3.79</v>
      </c>
    </row>
    <row r="1650" spans="1:11" ht="51.95" customHeight="1" x14ac:dyDescent="0.2">
      <c r="A1650" s="65" t="s">
        <v>424</v>
      </c>
      <c r="B1650" s="66" t="s">
        <v>539</v>
      </c>
      <c r="C1650" s="65" t="s">
        <v>16</v>
      </c>
      <c r="D1650" s="65" t="s">
        <v>538</v>
      </c>
      <c r="E1650" s="61" t="s">
        <v>537</v>
      </c>
      <c r="F1650" s="61"/>
      <c r="G1650" s="63" t="s">
        <v>536</v>
      </c>
      <c r="H1650" s="64">
        <v>7.4000000000000003E-3</v>
      </c>
      <c r="I1650" s="64">
        <v>0</v>
      </c>
      <c r="J1650" s="77">
        <v>90.76</v>
      </c>
      <c r="K1650" s="77">
        <v>0.67</v>
      </c>
    </row>
    <row r="1651" spans="1:11" ht="25.5" x14ac:dyDescent="0.2">
      <c r="A1651" s="58"/>
      <c r="B1651" s="58"/>
      <c r="C1651" s="58"/>
      <c r="D1651" s="58"/>
      <c r="E1651" s="58"/>
      <c r="F1651" s="58" t="s">
        <v>391</v>
      </c>
      <c r="G1651" s="57">
        <v>0.3</v>
      </c>
      <c r="H1651" s="58" t="s">
        <v>390</v>
      </c>
      <c r="I1651" s="57">
        <v>0.34</v>
      </c>
      <c r="J1651" s="58" t="s">
        <v>389</v>
      </c>
      <c r="K1651" s="57">
        <v>0.64</v>
      </c>
    </row>
    <row r="1652" spans="1:11" ht="25.5" x14ac:dyDescent="0.2">
      <c r="A1652" s="58"/>
      <c r="B1652" s="58"/>
      <c r="C1652" s="58"/>
      <c r="D1652" s="58"/>
      <c r="E1652" s="58"/>
      <c r="F1652" s="58" t="s">
        <v>388</v>
      </c>
      <c r="G1652" s="57">
        <v>1.23</v>
      </c>
      <c r="H1652" s="59"/>
      <c r="I1652" s="59" t="s">
        <v>387</v>
      </c>
      <c r="J1652" s="58"/>
      <c r="K1652" s="57">
        <v>7.04</v>
      </c>
    </row>
    <row r="1653" spans="1:11" ht="50.1" customHeight="1" thickBot="1" x14ac:dyDescent="0.25">
      <c r="A1653" s="51"/>
      <c r="B1653" s="51"/>
      <c r="C1653" s="51"/>
      <c r="D1653" s="51"/>
      <c r="E1653" s="51"/>
      <c r="F1653" s="51"/>
      <c r="G1653" s="51"/>
      <c r="H1653" s="51" t="s">
        <v>386</v>
      </c>
      <c r="I1653" s="56" t="s">
        <v>1386</v>
      </c>
      <c r="J1653" s="51" t="s">
        <v>384</v>
      </c>
      <c r="K1653" s="55">
        <v>312.43</v>
      </c>
    </row>
    <row r="1654" spans="1:11" ht="0.95" customHeight="1" thickTop="1" x14ac:dyDescent="0.2">
      <c r="A1654" s="54"/>
      <c r="B1654" s="54"/>
      <c r="C1654" s="54"/>
      <c r="D1654" s="54"/>
      <c r="E1654" s="54"/>
      <c r="F1654" s="54"/>
      <c r="G1654" s="54"/>
      <c r="H1654" s="54"/>
      <c r="I1654" s="54"/>
      <c r="J1654" s="54"/>
      <c r="K1654" s="54"/>
    </row>
    <row r="1655" spans="1:11" ht="18" customHeight="1" x14ac:dyDescent="0.2">
      <c r="A1655" s="68" t="s">
        <v>1385</v>
      </c>
      <c r="B1655" s="67" t="s">
        <v>5</v>
      </c>
      <c r="C1655" s="68" t="s">
        <v>6</v>
      </c>
      <c r="D1655" s="68" t="s">
        <v>7</v>
      </c>
      <c r="E1655" s="76" t="s">
        <v>8</v>
      </c>
      <c r="F1655" s="76"/>
      <c r="G1655" s="75" t="s">
        <v>9</v>
      </c>
      <c r="H1655" s="67" t="s">
        <v>10</v>
      </c>
      <c r="I1655" s="67" t="s">
        <v>418</v>
      </c>
      <c r="J1655" s="67" t="s">
        <v>417</v>
      </c>
      <c r="K1655" s="67" t="s">
        <v>12</v>
      </c>
    </row>
    <row r="1656" spans="1:11" ht="39" customHeight="1" x14ac:dyDescent="0.2">
      <c r="A1656" s="73" t="s">
        <v>397</v>
      </c>
      <c r="B1656" s="74" t="s">
        <v>15</v>
      </c>
      <c r="C1656" s="73" t="s">
        <v>16</v>
      </c>
      <c r="D1656" s="73" t="s">
        <v>17</v>
      </c>
      <c r="E1656" s="72" t="s">
        <v>18</v>
      </c>
      <c r="F1656" s="72"/>
      <c r="G1656" s="71" t="s">
        <v>19</v>
      </c>
      <c r="H1656" s="70">
        <v>1</v>
      </c>
      <c r="I1656" s="69"/>
      <c r="J1656" s="69">
        <v>1.26</v>
      </c>
      <c r="K1656" s="69">
        <v>1.26</v>
      </c>
    </row>
    <row r="1657" spans="1:11" ht="51.95" customHeight="1" x14ac:dyDescent="0.2">
      <c r="A1657" s="65" t="s">
        <v>424</v>
      </c>
      <c r="B1657" s="66" t="s">
        <v>572</v>
      </c>
      <c r="C1657" s="65" t="s">
        <v>16</v>
      </c>
      <c r="D1657" s="65" t="s">
        <v>571</v>
      </c>
      <c r="E1657" s="61" t="s">
        <v>537</v>
      </c>
      <c r="F1657" s="61"/>
      <c r="G1657" s="63" t="s">
        <v>540</v>
      </c>
      <c r="H1657" s="64">
        <v>3.0999999999999999E-3</v>
      </c>
      <c r="I1657" s="64">
        <v>0</v>
      </c>
      <c r="J1657" s="77">
        <v>370.94</v>
      </c>
      <c r="K1657" s="77">
        <v>1.1399999999999999</v>
      </c>
    </row>
    <row r="1658" spans="1:11" ht="51.95" customHeight="1" x14ac:dyDescent="0.2">
      <c r="A1658" s="65" t="s">
        <v>424</v>
      </c>
      <c r="B1658" s="66" t="s">
        <v>570</v>
      </c>
      <c r="C1658" s="65" t="s">
        <v>16</v>
      </c>
      <c r="D1658" s="65" t="s">
        <v>569</v>
      </c>
      <c r="E1658" s="61" t="s">
        <v>537</v>
      </c>
      <c r="F1658" s="61"/>
      <c r="G1658" s="63" t="s">
        <v>536</v>
      </c>
      <c r="H1658" s="64">
        <v>1.2999999999999999E-3</v>
      </c>
      <c r="I1658" s="64">
        <v>0</v>
      </c>
      <c r="J1658" s="77">
        <v>94.61</v>
      </c>
      <c r="K1658" s="77">
        <v>0.12</v>
      </c>
    </row>
    <row r="1659" spans="1:11" ht="25.5" x14ac:dyDescent="0.2">
      <c r="A1659" s="58"/>
      <c r="B1659" s="58"/>
      <c r="C1659" s="58"/>
      <c r="D1659" s="58"/>
      <c r="E1659" s="58"/>
      <c r="F1659" s="58" t="s">
        <v>391</v>
      </c>
      <c r="G1659" s="57">
        <v>0.04</v>
      </c>
      <c r="H1659" s="58" t="s">
        <v>390</v>
      </c>
      <c r="I1659" s="57">
        <v>0.06</v>
      </c>
      <c r="J1659" s="58" t="s">
        <v>389</v>
      </c>
      <c r="K1659" s="57">
        <v>0.1</v>
      </c>
    </row>
    <row r="1660" spans="1:11" ht="25.5" x14ac:dyDescent="0.2">
      <c r="A1660" s="58"/>
      <c r="B1660" s="58"/>
      <c r="C1660" s="58"/>
      <c r="D1660" s="58"/>
      <c r="E1660" s="58"/>
      <c r="F1660" s="58" t="s">
        <v>388</v>
      </c>
      <c r="G1660" s="57">
        <v>0.26</v>
      </c>
      <c r="H1660" s="59"/>
      <c r="I1660" s="59" t="s">
        <v>387</v>
      </c>
      <c r="J1660" s="58"/>
      <c r="K1660" s="57">
        <v>1.52</v>
      </c>
    </row>
    <row r="1661" spans="1:11" ht="50.1" customHeight="1" thickBot="1" x14ac:dyDescent="0.25">
      <c r="A1661" s="51"/>
      <c r="B1661" s="51"/>
      <c r="C1661" s="51"/>
      <c r="D1661" s="51"/>
      <c r="E1661" s="51"/>
      <c r="F1661" s="51"/>
      <c r="G1661" s="51"/>
      <c r="H1661" s="51" t="s">
        <v>386</v>
      </c>
      <c r="I1661" s="56" t="s">
        <v>1384</v>
      </c>
      <c r="J1661" s="51" t="s">
        <v>384</v>
      </c>
      <c r="K1661" s="55">
        <v>1416.71</v>
      </c>
    </row>
    <row r="1662" spans="1:11" ht="0.95" customHeight="1" thickTop="1" x14ac:dyDescent="0.2">
      <c r="A1662" s="54"/>
      <c r="B1662" s="54"/>
      <c r="C1662" s="54"/>
      <c r="D1662" s="54"/>
      <c r="E1662" s="54"/>
      <c r="F1662" s="54"/>
      <c r="G1662" s="54"/>
      <c r="H1662" s="54"/>
      <c r="I1662" s="54"/>
      <c r="J1662" s="54"/>
      <c r="K1662" s="54"/>
    </row>
    <row r="1663" spans="1:11" ht="18" customHeight="1" x14ac:dyDescent="0.2">
      <c r="A1663" s="68" t="s">
        <v>1383</v>
      </c>
      <c r="B1663" s="67" t="s">
        <v>5</v>
      </c>
      <c r="C1663" s="68" t="s">
        <v>6</v>
      </c>
      <c r="D1663" s="68" t="s">
        <v>7</v>
      </c>
      <c r="E1663" s="76" t="s">
        <v>8</v>
      </c>
      <c r="F1663" s="76"/>
      <c r="G1663" s="75" t="s">
        <v>9</v>
      </c>
      <c r="H1663" s="67" t="s">
        <v>10</v>
      </c>
      <c r="I1663" s="67" t="s">
        <v>418</v>
      </c>
      <c r="J1663" s="67" t="s">
        <v>417</v>
      </c>
      <c r="K1663" s="67" t="s">
        <v>12</v>
      </c>
    </row>
    <row r="1664" spans="1:11" ht="39" customHeight="1" x14ac:dyDescent="0.2">
      <c r="A1664" s="73" t="s">
        <v>397</v>
      </c>
      <c r="B1664" s="74" t="s">
        <v>374</v>
      </c>
      <c r="C1664" s="73" t="s">
        <v>16</v>
      </c>
      <c r="D1664" s="73" t="s">
        <v>375</v>
      </c>
      <c r="E1664" s="72" t="s">
        <v>18</v>
      </c>
      <c r="F1664" s="72"/>
      <c r="G1664" s="71" t="s">
        <v>19</v>
      </c>
      <c r="H1664" s="70">
        <v>1</v>
      </c>
      <c r="I1664" s="69"/>
      <c r="J1664" s="69">
        <v>0.48</v>
      </c>
      <c r="K1664" s="69">
        <v>0.48</v>
      </c>
    </row>
    <row r="1665" spans="1:11" ht="51.95" customHeight="1" x14ac:dyDescent="0.2">
      <c r="A1665" s="65" t="s">
        <v>424</v>
      </c>
      <c r="B1665" s="66" t="s">
        <v>570</v>
      </c>
      <c r="C1665" s="65" t="s">
        <v>16</v>
      </c>
      <c r="D1665" s="65" t="s">
        <v>569</v>
      </c>
      <c r="E1665" s="61" t="s">
        <v>537</v>
      </c>
      <c r="F1665" s="61"/>
      <c r="G1665" s="63" t="s">
        <v>536</v>
      </c>
      <c r="H1665" s="64">
        <v>5.0000000000000001E-4</v>
      </c>
      <c r="I1665" s="64">
        <v>0</v>
      </c>
      <c r="J1665" s="77">
        <v>94.61</v>
      </c>
      <c r="K1665" s="77">
        <v>0.04</v>
      </c>
    </row>
    <row r="1666" spans="1:11" ht="51.95" customHeight="1" x14ac:dyDescent="0.2">
      <c r="A1666" s="65" t="s">
        <v>424</v>
      </c>
      <c r="B1666" s="66" t="s">
        <v>572</v>
      </c>
      <c r="C1666" s="65" t="s">
        <v>16</v>
      </c>
      <c r="D1666" s="65" t="s">
        <v>571</v>
      </c>
      <c r="E1666" s="61" t="s">
        <v>537</v>
      </c>
      <c r="F1666" s="61"/>
      <c r="G1666" s="63" t="s">
        <v>540</v>
      </c>
      <c r="H1666" s="64">
        <v>1.1999999999999999E-3</v>
      </c>
      <c r="I1666" s="64">
        <v>0</v>
      </c>
      <c r="J1666" s="77">
        <v>370.94</v>
      </c>
      <c r="K1666" s="77">
        <v>0.44</v>
      </c>
    </row>
    <row r="1667" spans="1:11" ht="25.5" x14ac:dyDescent="0.2">
      <c r="A1667" s="58"/>
      <c r="B1667" s="58"/>
      <c r="C1667" s="58"/>
      <c r="D1667" s="58"/>
      <c r="E1667" s="58"/>
      <c r="F1667" s="58" t="s">
        <v>391</v>
      </c>
      <c r="G1667" s="57">
        <v>0.01</v>
      </c>
      <c r="H1667" s="58" t="s">
        <v>390</v>
      </c>
      <c r="I1667" s="57">
        <v>0.02</v>
      </c>
      <c r="J1667" s="58" t="s">
        <v>389</v>
      </c>
      <c r="K1667" s="57">
        <v>0.03</v>
      </c>
    </row>
    <row r="1668" spans="1:11" ht="25.5" x14ac:dyDescent="0.2">
      <c r="A1668" s="58"/>
      <c r="B1668" s="58"/>
      <c r="C1668" s="58"/>
      <c r="D1668" s="58"/>
      <c r="E1668" s="58"/>
      <c r="F1668" s="58" t="s">
        <v>388</v>
      </c>
      <c r="G1668" s="57">
        <v>0.1</v>
      </c>
      <c r="H1668" s="59"/>
      <c r="I1668" s="59" t="s">
        <v>387</v>
      </c>
      <c r="J1668" s="58"/>
      <c r="K1668" s="57">
        <v>0.57999999999999996</v>
      </c>
    </row>
    <row r="1669" spans="1:11" ht="50.1" customHeight="1" thickBot="1" x14ac:dyDescent="0.25">
      <c r="A1669" s="51"/>
      <c r="B1669" s="51"/>
      <c r="C1669" s="51"/>
      <c r="D1669" s="51"/>
      <c r="E1669" s="51"/>
      <c r="F1669" s="51"/>
      <c r="G1669" s="51"/>
      <c r="H1669" s="51" t="s">
        <v>386</v>
      </c>
      <c r="I1669" s="56" t="s">
        <v>359</v>
      </c>
      <c r="J1669" s="51" t="s">
        <v>384</v>
      </c>
      <c r="K1669" s="55">
        <v>0</v>
      </c>
    </row>
    <row r="1670" spans="1:11" ht="0.95" customHeight="1" thickTop="1" x14ac:dyDescent="0.2">
      <c r="A1670" s="54"/>
      <c r="B1670" s="54"/>
      <c r="C1670" s="54"/>
      <c r="D1670" s="54"/>
      <c r="E1670" s="54"/>
      <c r="F1670" s="54"/>
      <c r="G1670" s="54"/>
      <c r="H1670" s="54"/>
      <c r="I1670" s="54"/>
      <c r="J1670" s="54"/>
      <c r="K1670" s="54"/>
    </row>
    <row r="1671" spans="1:11" ht="24" customHeight="1" x14ac:dyDescent="0.2">
      <c r="A1671" s="85" t="s">
        <v>1382</v>
      </c>
      <c r="B1671" s="85"/>
      <c r="C1671" s="85"/>
      <c r="D1671" s="85" t="s">
        <v>1353</v>
      </c>
      <c r="E1671" s="85"/>
      <c r="F1671" s="87"/>
      <c r="G1671" s="87"/>
      <c r="H1671" s="85"/>
      <c r="I1671" s="86"/>
      <c r="J1671" s="85"/>
      <c r="K1671" s="84">
        <v>884.4</v>
      </c>
    </row>
    <row r="1672" spans="1:11" ht="18" customHeight="1" x14ac:dyDescent="0.2">
      <c r="A1672" s="68" t="s">
        <v>1381</v>
      </c>
      <c r="B1672" s="67" t="s">
        <v>5</v>
      </c>
      <c r="C1672" s="68" t="s">
        <v>6</v>
      </c>
      <c r="D1672" s="68" t="s">
        <v>7</v>
      </c>
      <c r="E1672" s="76" t="s">
        <v>8</v>
      </c>
      <c r="F1672" s="76"/>
      <c r="G1672" s="75" t="s">
        <v>9</v>
      </c>
      <c r="H1672" s="67" t="s">
        <v>10</v>
      </c>
      <c r="I1672" s="67" t="s">
        <v>418</v>
      </c>
      <c r="J1672" s="67" t="s">
        <v>417</v>
      </c>
      <c r="K1672" s="67" t="s">
        <v>12</v>
      </c>
    </row>
    <row r="1673" spans="1:11" ht="39" customHeight="1" x14ac:dyDescent="0.2">
      <c r="A1673" s="73" t="s">
        <v>397</v>
      </c>
      <c r="B1673" s="74" t="s">
        <v>335</v>
      </c>
      <c r="C1673" s="73" t="s">
        <v>16</v>
      </c>
      <c r="D1673" s="73" t="s">
        <v>336</v>
      </c>
      <c r="E1673" s="72" t="s">
        <v>337</v>
      </c>
      <c r="F1673" s="72"/>
      <c r="G1673" s="71" t="s">
        <v>32</v>
      </c>
      <c r="H1673" s="70">
        <v>1</v>
      </c>
      <c r="I1673" s="69"/>
      <c r="J1673" s="69">
        <v>91.2</v>
      </c>
      <c r="K1673" s="69">
        <v>91.2</v>
      </c>
    </row>
    <row r="1674" spans="1:11" ht="24" customHeight="1" x14ac:dyDescent="0.2">
      <c r="A1674" s="65" t="s">
        <v>424</v>
      </c>
      <c r="B1674" s="66" t="s">
        <v>561</v>
      </c>
      <c r="C1674" s="65" t="s">
        <v>16</v>
      </c>
      <c r="D1674" s="65" t="s">
        <v>560</v>
      </c>
      <c r="E1674" s="61" t="s">
        <v>421</v>
      </c>
      <c r="F1674" s="61"/>
      <c r="G1674" s="63" t="s">
        <v>420</v>
      </c>
      <c r="H1674" s="64">
        <v>1.6395999999999999</v>
      </c>
      <c r="I1674" s="64">
        <v>0</v>
      </c>
      <c r="J1674" s="77">
        <v>24.94</v>
      </c>
      <c r="K1674" s="77">
        <v>40.89</v>
      </c>
    </row>
    <row r="1675" spans="1:11" ht="26.1" customHeight="1" x14ac:dyDescent="0.2">
      <c r="A1675" s="65" t="s">
        <v>424</v>
      </c>
      <c r="B1675" s="66" t="s">
        <v>769</v>
      </c>
      <c r="C1675" s="65" t="s">
        <v>16</v>
      </c>
      <c r="D1675" s="65" t="s">
        <v>768</v>
      </c>
      <c r="E1675" s="61" t="s">
        <v>817</v>
      </c>
      <c r="F1675" s="61"/>
      <c r="G1675" s="63" t="s">
        <v>44</v>
      </c>
      <c r="H1675" s="64">
        <v>8.8999999999999999E-3</v>
      </c>
      <c r="I1675" s="64">
        <v>0</v>
      </c>
      <c r="J1675" s="77">
        <v>767.08</v>
      </c>
      <c r="K1675" s="77">
        <v>6.82</v>
      </c>
    </row>
    <row r="1676" spans="1:11" ht="24" customHeight="1" x14ac:dyDescent="0.2">
      <c r="A1676" s="65" t="s">
        <v>424</v>
      </c>
      <c r="B1676" s="66" t="s">
        <v>1245</v>
      </c>
      <c r="C1676" s="65" t="s">
        <v>16</v>
      </c>
      <c r="D1676" s="65" t="s">
        <v>1244</v>
      </c>
      <c r="E1676" s="61" t="s">
        <v>421</v>
      </c>
      <c r="F1676" s="61"/>
      <c r="G1676" s="63" t="s">
        <v>420</v>
      </c>
      <c r="H1676" s="64">
        <v>1.6395999999999999</v>
      </c>
      <c r="I1676" s="64">
        <v>0</v>
      </c>
      <c r="J1676" s="77">
        <v>26.53</v>
      </c>
      <c r="K1676" s="77">
        <v>43.49</v>
      </c>
    </row>
    <row r="1677" spans="1:11" ht="25.5" x14ac:dyDescent="0.2">
      <c r="A1677" s="58"/>
      <c r="B1677" s="58"/>
      <c r="C1677" s="58"/>
      <c r="D1677" s="58"/>
      <c r="E1677" s="58"/>
      <c r="F1677" s="58" t="s">
        <v>391</v>
      </c>
      <c r="G1677" s="57">
        <v>27.61</v>
      </c>
      <c r="H1677" s="58" t="s">
        <v>390</v>
      </c>
      <c r="I1677" s="57">
        <v>30.41</v>
      </c>
      <c r="J1677" s="58" t="s">
        <v>389</v>
      </c>
      <c r="K1677" s="57">
        <v>58.02</v>
      </c>
    </row>
    <row r="1678" spans="1:11" ht="25.5" x14ac:dyDescent="0.2">
      <c r="A1678" s="58"/>
      <c r="B1678" s="58"/>
      <c r="C1678" s="58"/>
      <c r="D1678" s="58"/>
      <c r="E1678" s="58"/>
      <c r="F1678" s="58" t="s">
        <v>388</v>
      </c>
      <c r="G1678" s="57">
        <v>19.350000000000001</v>
      </c>
      <c r="H1678" s="59"/>
      <c r="I1678" s="59" t="s">
        <v>387</v>
      </c>
      <c r="J1678" s="58"/>
      <c r="K1678" s="57">
        <v>110.55</v>
      </c>
    </row>
    <row r="1679" spans="1:11" ht="50.1" customHeight="1" thickBot="1" x14ac:dyDescent="0.25">
      <c r="A1679" s="51"/>
      <c r="B1679" s="51"/>
      <c r="C1679" s="51"/>
      <c r="D1679" s="51"/>
      <c r="E1679" s="51"/>
      <c r="F1679" s="51"/>
      <c r="G1679" s="51"/>
      <c r="H1679" s="51" t="s">
        <v>386</v>
      </c>
      <c r="I1679" s="56" t="s">
        <v>854</v>
      </c>
      <c r="J1679" s="51" t="s">
        <v>384</v>
      </c>
      <c r="K1679" s="55">
        <v>884.4</v>
      </c>
    </row>
    <row r="1680" spans="1:11" ht="0.95" customHeight="1" thickTop="1" x14ac:dyDescent="0.2">
      <c r="A1680" s="54"/>
      <c r="B1680" s="54"/>
      <c r="C1680" s="54"/>
      <c r="D1680" s="54"/>
      <c r="E1680" s="54"/>
      <c r="F1680" s="54"/>
      <c r="G1680" s="54"/>
      <c r="H1680" s="54"/>
      <c r="I1680" s="54"/>
      <c r="J1680" s="54"/>
      <c r="K1680" s="54"/>
    </row>
    <row r="1681" spans="1:11" ht="24" customHeight="1" x14ac:dyDescent="0.2">
      <c r="A1681" s="85" t="s">
        <v>1380</v>
      </c>
      <c r="B1681" s="85"/>
      <c r="C1681" s="85"/>
      <c r="D1681" s="85" t="s">
        <v>1293</v>
      </c>
      <c r="E1681" s="85"/>
      <c r="F1681" s="87"/>
      <c r="G1681" s="87"/>
      <c r="H1681" s="85"/>
      <c r="I1681" s="86"/>
      <c r="J1681" s="85"/>
      <c r="K1681" s="84">
        <v>59.36</v>
      </c>
    </row>
    <row r="1682" spans="1:11" ht="18" customHeight="1" x14ac:dyDescent="0.2">
      <c r="A1682" s="68" t="s">
        <v>1379</v>
      </c>
      <c r="B1682" s="67" t="s">
        <v>5</v>
      </c>
      <c r="C1682" s="68" t="s">
        <v>6</v>
      </c>
      <c r="D1682" s="68" t="s">
        <v>7</v>
      </c>
      <c r="E1682" s="76" t="s">
        <v>8</v>
      </c>
      <c r="F1682" s="76"/>
      <c r="G1682" s="75" t="s">
        <v>9</v>
      </c>
      <c r="H1682" s="67" t="s">
        <v>10</v>
      </c>
      <c r="I1682" s="67" t="s">
        <v>417</v>
      </c>
      <c r="J1682" s="67" t="s">
        <v>12</v>
      </c>
    </row>
    <row r="1683" spans="1:11" ht="39" customHeight="1" x14ac:dyDescent="0.2">
      <c r="A1683" s="73" t="s">
        <v>397</v>
      </c>
      <c r="B1683" s="74" t="s">
        <v>120</v>
      </c>
      <c r="C1683" s="73" t="s">
        <v>39</v>
      </c>
      <c r="D1683" s="73" t="s">
        <v>121</v>
      </c>
      <c r="E1683" s="72" t="s">
        <v>53</v>
      </c>
      <c r="F1683" s="72"/>
      <c r="G1683" s="71" t="s">
        <v>122</v>
      </c>
      <c r="H1683" s="70">
        <v>1</v>
      </c>
      <c r="I1683" s="69">
        <v>1.33</v>
      </c>
      <c r="J1683" s="69">
        <v>1.33</v>
      </c>
    </row>
    <row r="1684" spans="1:11" ht="15" customHeight="1" x14ac:dyDescent="0.2">
      <c r="A1684" s="76" t="s">
        <v>520</v>
      </c>
      <c r="B1684" s="94" t="s">
        <v>5</v>
      </c>
      <c r="C1684" s="76" t="s">
        <v>6</v>
      </c>
      <c r="D1684" s="76" t="s">
        <v>519</v>
      </c>
      <c r="E1684" s="94" t="s">
        <v>409</v>
      </c>
      <c r="F1684" s="95" t="s">
        <v>518</v>
      </c>
      <c r="G1684" s="94"/>
      <c r="H1684" s="95" t="s">
        <v>406</v>
      </c>
      <c r="I1684" s="94"/>
      <c r="J1684" s="94" t="s">
        <v>503</v>
      </c>
    </row>
    <row r="1685" spans="1:11" ht="15" customHeight="1" x14ac:dyDescent="0.2">
      <c r="A1685" s="94"/>
      <c r="B1685" s="94"/>
      <c r="C1685" s="94"/>
      <c r="D1685" s="94"/>
      <c r="E1685" s="94"/>
      <c r="F1685" s="67" t="s">
        <v>517</v>
      </c>
      <c r="G1685" s="67" t="s">
        <v>516</v>
      </c>
      <c r="H1685" s="67" t="s">
        <v>517</v>
      </c>
      <c r="I1685" s="67" t="s">
        <v>516</v>
      </c>
      <c r="J1685" s="94"/>
    </row>
    <row r="1686" spans="1:11" ht="26.1" customHeight="1" x14ac:dyDescent="0.2">
      <c r="A1686" s="82" t="s">
        <v>440</v>
      </c>
      <c r="B1686" s="83" t="s">
        <v>812</v>
      </c>
      <c r="C1686" s="82" t="s">
        <v>39</v>
      </c>
      <c r="D1686" s="82" t="s">
        <v>811</v>
      </c>
      <c r="E1686" s="79">
        <v>1</v>
      </c>
      <c r="F1686" s="78">
        <v>1</v>
      </c>
      <c r="G1686" s="78">
        <v>0</v>
      </c>
      <c r="H1686" s="96">
        <v>393.71</v>
      </c>
      <c r="I1686" s="96">
        <v>120.08</v>
      </c>
      <c r="J1686" s="96">
        <v>393.71</v>
      </c>
    </row>
    <row r="1687" spans="1:11" ht="20.100000000000001" customHeight="1" x14ac:dyDescent="0.2">
      <c r="A1687" s="48"/>
      <c r="B1687" s="48"/>
      <c r="C1687" s="48"/>
      <c r="D1687" s="48"/>
      <c r="E1687" s="48"/>
      <c r="F1687" s="48" t="s">
        <v>505</v>
      </c>
      <c r="G1687" s="48"/>
      <c r="H1687" s="48"/>
      <c r="I1687" s="48"/>
      <c r="J1687" s="51">
        <v>393.7099</v>
      </c>
    </row>
    <row r="1688" spans="1:11" ht="20.100000000000001" customHeight="1" x14ac:dyDescent="0.2">
      <c r="A1688" s="48"/>
      <c r="B1688" s="48"/>
      <c r="C1688" s="48"/>
      <c r="D1688" s="48"/>
      <c r="E1688" s="48"/>
      <c r="F1688" s="48" t="s">
        <v>416</v>
      </c>
      <c r="G1688" s="48"/>
      <c r="H1688" s="48"/>
      <c r="I1688" s="48"/>
      <c r="J1688" s="51">
        <v>393.7099</v>
      </c>
    </row>
    <row r="1689" spans="1:11" ht="20.100000000000001" customHeight="1" x14ac:dyDescent="0.2">
      <c r="A1689" s="48"/>
      <c r="B1689" s="48"/>
      <c r="C1689" s="48"/>
      <c r="D1689" s="48"/>
      <c r="E1689" s="48"/>
      <c r="F1689" s="48" t="s">
        <v>415</v>
      </c>
      <c r="G1689" s="48"/>
      <c r="H1689" s="48"/>
      <c r="I1689" s="48"/>
      <c r="J1689" s="51">
        <v>296.56</v>
      </c>
    </row>
    <row r="1690" spans="1:11" ht="20.100000000000001" customHeight="1" x14ac:dyDescent="0.2">
      <c r="A1690" s="48"/>
      <c r="B1690" s="48"/>
      <c r="C1690" s="48"/>
      <c r="D1690" s="48"/>
      <c r="E1690" s="48"/>
      <c r="F1690" s="48" t="s">
        <v>414</v>
      </c>
      <c r="G1690" s="48"/>
      <c r="H1690" s="48"/>
      <c r="I1690" s="48"/>
      <c r="J1690" s="51">
        <v>1.3275999999999999</v>
      </c>
    </row>
    <row r="1691" spans="1:11" ht="20.100000000000001" customHeight="1" x14ac:dyDescent="0.2">
      <c r="A1691" s="48"/>
      <c r="B1691" s="48"/>
      <c r="C1691" s="48"/>
      <c r="D1691" s="48"/>
      <c r="E1691" s="48"/>
      <c r="F1691" s="48" t="s">
        <v>413</v>
      </c>
      <c r="G1691" s="48"/>
      <c r="H1691" s="48"/>
      <c r="I1691" s="48"/>
      <c r="J1691" s="51">
        <v>0</v>
      </c>
    </row>
    <row r="1692" spans="1:11" ht="20.100000000000001" customHeight="1" x14ac:dyDescent="0.2">
      <c r="A1692" s="48"/>
      <c r="B1692" s="48"/>
      <c r="C1692" s="48"/>
      <c r="D1692" s="48"/>
      <c r="E1692" s="48"/>
      <c r="F1692" s="48" t="s">
        <v>412</v>
      </c>
      <c r="G1692" s="48"/>
      <c r="H1692" s="48"/>
      <c r="I1692" s="48"/>
      <c r="J1692" s="51">
        <v>0</v>
      </c>
    </row>
    <row r="1693" spans="1:11" x14ac:dyDescent="0.2">
      <c r="A1693" s="58"/>
      <c r="B1693" s="58"/>
      <c r="C1693" s="58"/>
      <c r="D1693" s="58"/>
      <c r="E1693" s="58" t="s">
        <v>391</v>
      </c>
      <c r="F1693" s="57">
        <v>0</v>
      </c>
      <c r="G1693" s="58" t="s">
        <v>390</v>
      </c>
      <c r="H1693" s="57">
        <v>0</v>
      </c>
      <c r="I1693" s="58" t="s">
        <v>389</v>
      </c>
      <c r="J1693" s="57">
        <v>0</v>
      </c>
    </row>
    <row r="1694" spans="1:11" x14ac:dyDescent="0.2">
      <c r="A1694" s="58"/>
      <c r="B1694" s="58"/>
      <c r="C1694" s="58"/>
      <c r="D1694" s="58"/>
      <c r="E1694" s="58" t="s">
        <v>388</v>
      </c>
      <c r="F1694" s="57">
        <v>0.28000000000000003</v>
      </c>
      <c r="G1694" s="58"/>
      <c r="H1694" s="59" t="s">
        <v>387</v>
      </c>
      <c r="I1694" s="59"/>
      <c r="J1694" s="57">
        <v>1.61</v>
      </c>
    </row>
    <row r="1695" spans="1:11" ht="50.1" customHeight="1" thickBot="1" x14ac:dyDescent="0.25">
      <c r="A1695" s="51"/>
      <c r="B1695" s="51"/>
      <c r="C1695" s="51"/>
      <c r="D1695" s="51"/>
      <c r="E1695" s="51"/>
      <c r="F1695" s="51"/>
      <c r="G1695" s="51" t="s">
        <v>386</v>
      </c>
      <c r="H1695" s="56" t="s">
        <v>1378</v>
      </c>
      <c r="I1695" s="51" t="s">
        <v>384</v>
      </c>
      <c r="J1695" s="55">
        <v>59.36</v>
      </c>
    </row>
    <row r="1696" spans="1:11" ht="0.95" customHeight="1" thickTop="1" x14ac:dyDescent="0.2">
      <c r="A1696" s="54"/>
      <c r="B1696" s="54"/>
      <c r="C1696" s="54"/>
      <c r="D1696" s="54"/>
      <c r="E1696" s="54"/>
      <c r="F1696" s="54"/>
      <c r="G1696" s="54"/>
      <c r="H1696" s="54"/>
      <c r="I1696" s="54"/>
      <c r="J1696" s="54"/>
    </row>
    <row r="1697" spans="1:11" ht="24" customHeight="1" x14ac:dyDescent="0.2">
      <c r="A1697" s="85" t="s">
        <v>1377</v>
      </c>
      <c r="B1697" s="85"/>
      <c r="C1697" s="85"/>
      <c r="D1697" s="85" t="s">
        <v>1376</v>
      </c>
      <c r="E1697" s="85"/>
      <c r="F1697" s="87"/>
      <c r="G1697" s="87"/>
      <c r="H1697" s="85"/>
      <c r="I1697" s="86"/>
      <c r="J1697" s="85"/>
      <c r="K1697" s="84">
        <v>76541.02</v>
      </c>
    </row>
    <row r="1698" spans="1:11" ht="18" customHeight="1" x14ac:dyDescent="0.2">
      <c r="A1698" s="68" t="s">
        <v>1375</v>
      </c>
      <c r="B1698" s="67" t="s">
        <v>5</v>
      </c>
      <c r="C1698" s="68" t="s">
        <v>6</v>
      </c>
      <c r="D1698" s="68" t="s">
        <v>7</v>
      </c>
      <c r="E1698" s="76" t="s">
        <v>8</v>
      </c>
      <c r="F1698" s="76"/>
      <c r="G1698" s="75" t="s">
        <v>9</v>
      </c>
      <c r="H1698" s="67" t="s">
        <v>10</v>
      </c>
      <c r="I1698" s="67" t="s">
        <v>417</v>
      </c>
      <c r="J1698" s="67" t="s">
        <v>12</v>
      </c>
    </row>
    <row r="1699" spans="1:11" ht="26.1" customHeight="1" x14ac:dyDescent="0.2">
      <c r="A1699" s="73" t="s">
        <v>397</v>
      </c>
      <c r="B1699" s="74" t="s">
        <v>128</v>
      </c>
      <c r="C1699" s="73" t="s">
        <v>39</v>
      </c>
      <c r="D1699" s="73" t="s">
        <v>129</v>
      </c>
      <c r="E1699" s="72" t="s">
        <v>53</v>
      </c>
      <c r="F1699" s="72"/>
      <c r="G1699" s="71" t="s">
        <v>62</v>
      </c>
      <c r="H1699" s="70">
        <v>1</v>
      </c>
      <c r="I1699" s="69">
        <v>2514.6799999999998</v>
      </c>
      <c r="J1699" s="69">
        <v>2514.6799999999998</v>
      </c>
    </row>
    <row r="1700" spans="1:11" ht="20.100000000000001" customHeight="1" x14ac:dyDescent="0.2">
      <c r="A1700" s="48"/>
      <c r="B1700" s="48"/>
      <c r="C1700" s="48"/>
      <c r="D1700" s="48"/>
      <c r="E1700" s="48"/>
      <c r="F1700" s="48" t="s">
        <v>416</v>
      </c>
      <c r="G1700" s="48"/>
      <c r="H1700" s="48"/>
      <c r="I1700" s="48"/>
      <c r="J1700" s="51">
        <v>0</v>
      </c>
    </row>
    <row r="1701" spans="1:11" ht="20.100000000000001" customHeight="1" x14ac:dyDescent="0.2">
      <c r="A1701" s="48"/>
      <c r="B1701" s="48"/>
      <c r="C1701" s="48"/>
      <c r="D1701" s="48"/>
      <c r="E1701" s="48"/>
      <c r="F1701" s="48" t="s">
        <v>415</v>
      </c>
      <c r="G1701" s="48"/>
      <c r="H1701" s="48"/>
      <c r="I1701" s="48"/>
      <c r="J1701" s="51">
        <v>1</v>
      </c>
    </row>
    <row r="1702" spans="1:11" ht="20.100000000000001" customHeight="1" x14ac:dyDescent="0.2">
      <c r="A1702" s="48"/>
      <c r="B1702" s="48"/>
      <c r="C1702" s="48"/>
      <c r="D1702" s="48"/>
      <c r="E1702" s="48"/>
      <c r="F1702" s="48" t="s">
        <v>414</v>
      </c>
      <c r="G1702" s="48"/>
      <c r="H1702" s="48"/>
      <c r="I1702" s="48"/>
      <c r="J1702" s="51">
        <v>0</v>
      </c>
    </row>
    <row r="1703" spans="1:11" ht="20.100000000000001" customHeight="1" x14ac:dyDescent="0.2">
      <c r="A1703" s="48"/>
      <c r="B1703" s="48"/>
      <c r="C1703" s="48"/>
      <c r="D1703" s="48"/>
      <c r="E1703" s="48"/>
      <c r="F1703" s="48" t="s">
        <v>413</v>
      </c>
      <c r="G1703" s="48"/>
      <c r="H1703" s="48"/>
      <c r="I1703" s="48"/>
      <c r="J1703" s="51">
        <v>0</v>
      </c>
    </row>
    <row r="1704" spans="1:11" ht="20.100000000000001" customHeight="1" x14ac:dyDescent="0.2">
      <c r="A1704" s="48"/>
      <c r="B1704" s="48"/>
      <c r="C1704" s="48"/>
      <c r="D1704" s="48"/>
      <c r="E1704" s="48"/>
      <c r="F1704" s="48" t="s">
        <v>412</v>
      </c>
      <c r="G1704" s="48"/>
      <c r="H1704" s="48"/>
      <c r="I1704" s="48"/>
      <c r="J1704" s="51">
        <v>0</v>
      </c>
    </row>
    <row r="1705" spans="1:11" ht="20.100000000000001" customHeight="1" x14ac:dyDescent="0.2">
      <c r="A1705" s="68" t="s">
        <v>411</v>
      </c>
      <c r="B1705" s="67" t="s">
        <v>5</v>
      </c>
      <c r="C1705" s="68" t="s">
        <v>6</v>
      </c>
      <c r="D1705" s="68" t="s">
        <v>410</v>
      </c>
      <c r="E1705" s="67" t="s">
        <v>409</v>
      </c>
      <c r="F1705" s="67" t="s">
        <v>408</v>
      </c>
      <c r="G1705" s="67" t="s">
        <v>407</v>
      </c>
      <c r="H1705" s="67"/>
      <c r="I1705" s="67"/>
      <c r="J1705" s="67" t="s">
        <v>406</v>
      </c>
    </row>
    <row r="1706" spans="1:11" ht="26.1" customHeight="1" x14ac:dyDescent="0.2">
      <c r="A1706" s="65" t="s">
        <v>397</v>
      </c>
      <c r="B1706" s="66" t="s">
        <v>51</v>
      </c>
      <c r="C1706" s="65" t="s">
        <v>39</v>
      </c>
      <c r="D1706" s="65" t="s">
        <v>52</v>
      </c>
      <c r="E1706" s="64">
        <v>2.08</v>
      </c>
      <c r="F1706" s="63" t="s">
        <v>44</v>
      </c>
      <c r="G1706" s="62" t="s">
        <v>54</v>
      </c>
      <c r="H1706" s="62"/>
      <c r="I1706" s="61"/>
      <c r="J1706" s="60" t="s">
        <v>1374</v>
      </c>
    </row>
    <row r="1707" spans="1:11" ht="39" customHeight="1" x14ac:dyDescent="0.2">
      <c r="A1707" s="65" t="s">
        <v>397</v>
      </c>
      <c r="B1707" s="66" t="s">
        <v>253</v>
      </c>
      <c r="C1707" s="65" t="s">
        <v>39</v>
      </c>
      <c r="D1707" s="65" t="s">
        <v>254</v>
      </c>
      <c r="E1707" s="64">
        <v>16.63</v>
      </c>
      <c r="F1707" s="63" t="s">
        <v>58</v>
      </c>
      <c r="G1707" s="62" t="s">
        <v>255</v>
      </c>
      <c r="H1707" s="62"/>
      <c r="I1707" s="61"/>
      <c r="J1707" s="60" t="s">
        <v>1373</v>
      </c>
    </row>
    <row r="1708" spans="1:11" ht="26.1" customHeight="1" x14ac:dyDescent="0.2">
      <c r="A1708" s="65" t="s">
        <v>397</v>
      </c>
      <c r="B1708" s="66" t="s">
        <v>279</v>
      </c>
      <c r="C1708" s="65" t="s">
        <v>39</v>
      </c>
      <c r="D1708" s="65" t="s">
        <v>280</v>
      </c>
      <c r="E1708" s="64">
        <v>17.5</v>
      </c>
      <c r="F1708" s="63" t="s">
        <v>281</v>
      </c>
      <c r="G1708" s="62" t="s">
        <v>282</v>
      </c>
      <c r="H1708" s="62"/>
      <c r="I1708" s="61"/>
      <c r="J1708" s="60" t="s">
        <v>1372</v>
      </c>
    </row>
    <row r="1709" spans="1:11" ht="20.100000000000001" customHeight="1" x14ac:dyDescent="0.2">
      <c r="A1709" s="48"/>
      <c r="B1709" s="48"/>
      <c r="C1709" s="48"/>
      <c r="D1709" s="48"/>
      <c r="E1709" s="48"/>
      <c r="F1709" s="48" t="s">
        <v>392</v>
      </c>
      <c r="G1709" s="48"/>
      <c r="H1709" s="48"/>
      <c r="I1709" s="48"/>
      <c r="J1709" s="51">
        <v>2514.6765</v>
      </c>
    </row>
    <row r="1710" spans="1:11" x14ac:dyDescent="0.2">
      <c r="A1710" s="58"/>
      <c r="B1710" s="58"/>
      <c r="C1710" s="58"/>
      <c r="D1710" s="58"/>
      <c r="E1710" s="58" t="s">
        <v>391</v>
      </c>
      <c r="F1710" s="57">
        <v>0</v>
      </c>
      <c r="G1710" s="58" t="s">
        <v>390</v>
      </c>
      <c r="H1710" s="57">
        <v>1019.16</v>
      </c>
      <c r="I1710" s="58" t="s">
        <v>389</v>
      </c>
      <c r="J1710" s="57">
        <v>1019.1642545977276</v>
      </c>
    </row>
    <row r="1711" spans="1:11" x14ac:dyDescent="0.2">
      <c r="A1711" s="58"/>
      <c r="B1711" s="58"/>
      <c r="C1711" s="58"/>
      <c r="D1711" s="58"/>
      <c r="E1711" s="58" t="s">
        <v>388</v>
      </c>
      <c r="F1711" s="57">
        <v>533.61</v>
      </c>
      <c r="G1711" s="58"/>
      <c r="H1711" s="59" t="s">
        <v>387</v>
      </c>
      <c r="I1711" s="59"/>
      <c r="J1711" s="57">
        <v>3048.29</v>
      </c>
    </row>
    <row r="1712" spans="1:11" ht="50.1" customHeight="1" thickBot="1" x14ac:dyDescent="0.25">
      <c r="A1712" s="51"/>
      <c r="B1712" s="51"/>
      <c r="C1712" s="51"/>
      <c r="D1712" s="51"/>
      <c r="E1712" s="51"/>
      <c r="F1712" s="51"/>
      <c r="G1712" s="51" t="s">
        <v>386</v>
      </c>
      <c r="H1712" s="56" t="s">
        <v>1364</v>
      </c>
      <c r="I1712" s="51" t="s">
        <v>384</v>
      </c>
      <c r="J1712" s="55">
        <v>48772.639999999999</v>
      </c>
    </row>
    <row r="1713" spans="1:11" ht="0.95" customHeight="1" thickTop="1" x14ac:dyDescent="0.2">
      <c r="A1713" s="54"/>
      <c r="B1713" s="54"/>
      <c r="C1713" s="54"/>
      <c r="D1713" s="54"/>
      <c r="E1713" s="54"/>
      <c r="F1713" s="54"/>
      <c r="G1713" s="54"/>
      <c r="H1713" s="54"/>
      <c r="I1713" s="54"/>
      <c r="J1713" s="54"/>
    </row>
    <row r="1714" spans="1:11" ht="26.1" customHeight="1" x14ac:dyDescent="0.2">
      <c r="A1714" s="85" t="s">
        <v>1371</v>
      </c>
      <c r="B1714" s="85"/>
      <c r="C1714" s="85"/>
      <c r="D1714" s="85" t="s">
        <v>1282</v>
      </c>
      <c r="E1714" s="85"/>
      <c r="F1714" s="87"/>
      <c r="G1714" s="87"/>
      <c r="H1714" s="85"/>
      <c r="I1714" s="86"/>
      <c r="J1714" s="85"/>
      <c r="K1714" s="84">
        <v>8494.56</v>
      </c>
    </row>
    <row r="1715" spans="1:11" ht="18" customHeight="1" x14ac:dyDescent="0.2">
      <c r="A1715" s="68" t="s">
        <v>1370</v>
      </c>
      <c r="B1715" s="67" t="s">
        <v>5</v>
      </c>
      <c r="C1715" s="68" t="s">
        <v>6</v>
      </c>
      <c r="D1715" s="68" t="s">
        <v>7</v>
      </c>
      <c r="E1715" s="76" t="s">
        <v>8</v>
      </c>
      <c r="F1715" s="76"/>
      <c r="G1715" s="75" t="s">
        <v>9</v>
      </c>
      <c r="H1715" s="67" t="s">
        <v>10</v>
      </c>
      <c r="I1715" s="67" t="s">
        <v>418</v>
      </c>
      <c r="J1715" s="67" t="s">
        <v>417</v>
      </c>
      <c r="K1715" s="67" t="s">
        <v>12</v>
      </c>
    </row>
    <row r="1716" spans="1:11" ht="39" customHeight="1" x14ac:dyDescent="0.2">
      <c r="A1716" s="73" t="s">
        <v>397</v>
      </c>
      <c r="B1716" s="74" t="s">
        <v>331</v>
      </c>
      <c r="C1716" s="73" t="s">
        <v>21</v>
      </c>
      <c r="D1716" s="73" t="s">
        <v>332</v>
      </c>
      <c r="E1716" s="72" t="s">
        <v>311</v>
      </c>
      <c r="F1716" s="72"/>
      <c r="G1716" s="71" t="s">
        <v>35</v>
      </c>
      <c r="H1716" s="70">
        <v>1</v>
      </c>
      <c r="I1716" s="69"/>
      <c r="J1716" s="69">
        <v>41.61</v>
      </c>
      <c r="K1716" s="69">
        <v>41.61</v>
      </c>
    </row>
    <row r="1717" spans="1:11" ht="24" customHeight="1" x14ac:dyDescent="0.2">
      <c r="A1717" s="65" t="s">
        <v>424</v>
      </c>
      <c r="B1717" s="66" t="s">
        <v>779</v>
      </c>
      <c r="C1717" s="65" t="s">
        <v>16</v>
      </c>
      <c r="D1717" s="65" t="s">
        <v>778</v>
      </c>
      <c r="E1717" s="61" t="s">
        <v>421</v>
      </c>
      <c r="F1717" s="61"/>
      <c r="G1717" s="63" t="s">
        <v>420</v>
      </c>
      <c r="H1717" s="64">
        <v>0.2999</v>
      </c>
      <c r="I1717" s="64">
        <v>0</v>
      </c>
      <c r="J1717" s="77">
        <v>32.69</v>
      </c>
      <c r="K1717" s="77">
        <v>9.8000000000000007</v>
      </c>
    </row>
    <row r="1718" spans="1:11" ht="65.099999999999994" customHeight="1" x14ac:dyDescent="0.2">
      <c r="A1718" s="65" t="s">
        <v>424</v>
      </c>
      <c r="B1718" s="66" t="s">
        <v>1280</v>
      </c>
      <c r="C1718" s="65" t="s">
        <v>16</v>
      </c>
      <c r="D1718" s="65" t="s">
        <v>1279</v>
      </c>
      <c r="E1718" s="61" t="s">
        <v>537</v>
      </c>
      <c r="F1718" s="61"/>
      <c r="G1718" s="63" t="s">
        <v>540</v>
      </c>
      <c r="H1718" s="64">
        <v>7.4200000000000002E-2</v>
      </c>
      <c r="I1718" s="64">
        <v>0</v>
      </c>
      <c r="J1718" s="77">
        <v>148.29</v>
      </c>
      <c r="K1718" s="77">
        <v>11</v>
      </c>
    </row>
    <row r="1719" spans="1:11" ht="24" customHeight="1" x14ac:dyDescent="0.2">
      <c r="A1719" s="65" t="s">
        <v>424</v>
      </c>
      <c r="B1719" s="66" t="s">
        <v>561</v>
      </c>
      <c r="C1719" s="65" t="s">
        <v>16</v>
      </c>
      <c r="D1719" s="65" t="s">
        <v>560</v>
      </c>
      <c r="E1719" s="61" t="s">
        <v>421</v>
      </c>
      <c r="F1719" s="61"/>
      <c r="G1719" s="63" t="s">
        <v>420</v>
      </c>
      <c r="H1719" s="64">
        <v>0.2356</v>
      </c>
      <c r="I1719" s="64">
        <v>0</v>
      </c>
      <c r="J1719" s="77">
        <v>24.94</v>
      </c>
      <c r="K1719" s="77">
        <v>5.87</v>
      </c>
    </row>
    <row r="1720" spans="1:11" ht="39" customHeight="1" x14ac:dyDescent="0.2">
      <c r="A1720" s="65" t="s">
        <v>424</v>
      </c>
      <c r="B1720" s="66" t="s">
        <v>1278</v>
      </c>
      <c r="C1720" s="65" t="s">
        <v>16</v>
      </c>
      <c r="D1720" s="65" t="s">
        <v>1277</v>
      </c>
      <c r="E1720" s="61" t="s">
        <v>817</v>
      </c>
      <c r="F1720" s="61"/>
      <c r="G1720" s="63" t="s">
        <v>44</v>
      </c>
      <c r="H1720" s="64">
        <v>6.1999999999999998E-3</v>
      </c>
      <c r="I1720" s="64">
        <v>0</v>
      </c>
      <c r="J1720" s="77">
        <v>843.66</v>
      </c>
      <c r="K1720" s="77">
        <v>5.23</v>
      </c>
    </row>
    <row r="1721" spans="1:11" ht="65.099999999999994" customHeight="1" x14ac:dyDescent="0.2">
      <c r="A1721" s="65" t="s">
        <v>424</v>
      </c>
      <c r="B1721" s="66" t="s">
        <v>1276</v>
      </c>
      <c r="C1721" s="65" t="s">
        <v>16</v>
      </c>
      <c r="D1721" s="65" t="s">
        <v>1275</v>
      </c>
      <c r="E1721" s="61" t="s">
        <v>537</v>
      </c>
      <c r="F1721" s="61"/>
      <c r="G1721" s="63" t="s">
        <v>536</v>
      </c>
      <c r="H1721" s="64">
        <v>0.1512</v>
      </c>
      <c r="I1721" s="64">
        <v>0</v>
      </c>
      <c r="J1721" s="77">
        <v>64.25</v>
      </c>
      <c r="K1721" s="77">
        <v>9.7100000000000009</v>
      </c>
    </row>
    <row r="1722" spans="1:11" ht="25.5" x14ac:dyDescent="0.2">
      <c r="A1722" s="58"/>
      <c r="B1722" s="58"/>
      <c r="C1722" s="58"/>
      <c r="D1722" s="58"/>
      <c r="E1722" s="58"/>
      <c r="F1722" s="58" t="s">
        <v>391</v>
      </c>
      <c r="G1722" s="57">
        <v>7.87</v>
      </c>
      <c r="H1722" s="58" t="s">
        <v>390</v>
      </c>
      <c r="I1722" s="57">
        <v>8.67</v>
      </c>
      <c r="J1722" s="58" t="s">
        <v>389</v>
      </c>
      <c r="K1722" s="57">
        <v>16.54</v>
      </c>
    </row>
    <row r="1723" spans="1:11" ht="25.5" x14ac:dyDescent="0.2">
      <c r="A1723" s="58"/>
      <c r="B1723" s="58"/>
      <c r="C1723" s="58"/>
      <c r="D1723" s="58"/>
      <c r="E1723" s="58"/>
      <c r="F1723" s="58" t="s">
        <v>388</v>
      </c>
      <c r="G1723" s="57">
        <v>8.82</v>
      </c>
      <c r="H1723" s="59"/>
      <c r="I1723" s="59" t="s">
        <v>387</v>
      </c>
      <c r="J1723" s="58"/>
      <c r="K1723" s="57">
        <v>50.43</v>
      </c>
    </row>
    <row r="1724" spans="1:11" ht="50.1" customHeight="1" thickBot="1" x14ac:dyDescent="0.25">
      <c r="A1724" s="51"/>
      <c r="B1724" s="51"/>
      <c r="C1724" s="51"/>
      <c r="D1724" s="51"/>
      <c r="E1724" s="51"/>
      <c r="F1724" s="51"/>
      <c r="G1724" s="51"/>
      <c r="H1724" s="51" t="s">
        <v>386</v>
      </c>
      <c r="I1724" s="56" t="s">
        <v>1364</v>
      </c>
      <c r="J1724" s="51" t="s">
        <v>384</v>
      </c>
      <c r="K1724" s="55">
        <v>806.88</v>
      </c>
    </row>
    <row r="1725" spans="1:11" ht="0.95" customHeight="1" thickTop="1" x14ac:dyDescent="0.2">
      <c r="A1725" s="54"/>
      <c r="B1725" s="54"/>
      <c r="C1725" s="54"/>
      <c r="D1725" s="54"/>
      <c r="E1725" s="54"/>
      <c r="F1725" s="54"/>
      <c r="G1725" s="54"/>
      <c r="H1725" s="54"/>
      <c r="I1725" s="54"/>
      <c r="J1725" s="54"/>
      <c r="K1725" s="54"/>
    </row>
    <row r="1726" spans="1:11" ht="18" customHeight="1" x14ac:dyDescent="0.2">
      <c r="A1726" s="68" t="s">
        <v>1369</v>
      </c>
      <c r="B1726" s="67" t="s">
        <v>5</v>
      </c>
      <c r="C1726" s="68" t="s">
        <v>6</v>
      </c>
      <c r="D1726" s="68" t="s">
        <v>7</v>
      </c>
      <c r="E1726" s="76" t="s">
        <v>8</v>
      </c>
      <c r="F1726" s="76"/>
      <c r="G1726" s="75" t="s">
        <v>9</v>
      </c>
      <c r="H1726" s="67" t="s">
        <v>10</v>
      </c>
      <c r="I1726" s="67" t="s">
        <v>418</v>
      </c>
      <c r="J1726" s="67" t="s">
        <v>417</v>
      </c>
      <c r="K1726" s="67" t="s">
        <v>12</v>
      </c>
    </row>
    <row r="1727" spans="1:11" ht="39" customHeight="1" x14ac:dyDescent="0.2">
      <c r="A1727" s="73" t="s">
        <v>397</v>
      </c>
      <c r="B1727" s="74" t="s">
        <v>150</v>
      </c>
      <c r="C1727" s="73" t="s">
        <v>16</v>
      </c>
      <c r="D1727" s="73" t="s">
        <v>151</v>
      </c>
      <c r="E1727" s="72" t="s">
        <v>152</v>
      </c>
      <c r="F1727" s="72"/>
      <c r="G1727" s="71" t="s">
        <v>35</v>
      </c>
      <c r="H1727" s="70">
        <v>1</v>
      </c>
      <c r="I1727" s="69"/>
      <c r="J1727" s="69">
        <v>132.13</v>
      </c>
      <c r="K1727" s="69">
        <v>132.13</v>
      </c>
    </row>
    <row r="1728" spans="1:11" ht="24" customHeight="1" x14ac:dyDescent="0.2">
      <c r="A1728" s="65" t="s">
        <v>424</v>
      </c>
      <c r="B1728" s="66" t="s">
        <v>561</v>
      </c>
      <c r="C1728" s="65" t="s">
        <v>16</v>
      </c>
      <c r="D1728" s="65" t="s">
        <v>560</v>
      </c>
      <c r="E1728" s="61" t="s">
        <v>421</v>
      </c>
      <c r="F1728" s="61"/>
      <c r="G1728" s="63" t="s">
        <v>420</v>
      </c>
      <c r="H1728" s="64">
        <v>0.5</v>
      </c>
      <c r="I1728" s="64">
        <v>0</v>
      </c>
      <c r="J1728" s="77">
        <v>24.94</v>
      </c>
      <c r="K1728" s="77">
        <v>12.47</v>
      </c>
    </row>
    <row r="1729" spans="1:11" ht="24" customHeight="1" x14ac:dyDescent="0.2">
      <c r="A1729" s="65" t="s">
        <v>424</v>
      </c>
      <c r="B1729" s="66" t="s">
        <v>1272</v>
      </c>
      <c r="C1729" s="65" t="s">
        <v>16</v>
      </c>
      <c r="D1729" s="65" t="s">
        <v>1271</v>
      </c>
      <c r="E1729" s="61" t="s">
        <v>421</v>
      </c>
      <c r="F1729" s="61"/>
      <c r="G1729" s="63" t="s">
        <v>420</v>
      </c>
      <c r="H1729" s="64">
        <v>1.01</v>
      </c>
      <c r="I1729" s="64">
        <v>0</v>
      </c>
      <c r="J1729" s="77">
        <v>32.46</v>
      </c>
      <c r="K1729" s="77">
        <v>32.78</v>
      </c>
    </row>
    <row r="1730" spans="1:11" ht="65.099999999999994" customHeight="1" x14ac:dyDescent="0.2">
      <c r="A1730" s="82" t="s">
        <v>440</v>
      </c>
      <c r="B1730" s="83" t="s">
        <v>1270</v>
      </c>
      <c r="C1730" s="82" t="s">
        <v>16</v>
      </c>
      <c r="D1730" s="82" t="s">
        <v>1269</v>
      </c>
      <c r="E1730" s="81" t="s">
        <v>23</v>
      </c>
      <c r="F1730" s="81"/>
      <c r="G1730" s="80" t="s">
        <v>35</v>
      </c>
      <c r="H1730" s="79">
        <v>1</v>
      </c>
      <c r="I1730" s="79">
        <v>0</v>
      </c>
      <c r="J1730" s="78">
        <v>0</v>
      </c>
      <c r="K1730" s="78">
        <v>0</v>
      </c>
    </row>
    <row r="1731" spans="1:11" ht="26.1" customHeight="1" x14ac:dyDescent="0.2">
      <c r="A1731" s="82" t="s">
        <v>440</v>
      </c>
      <c r="B1731" s="83" t="s">
        <v>1268</v>
      </c>
      <c r="C1731" s="82" t="s">
        <v>16</v>
      </c>
      <c r="D1731" s="82" t="s">
        <v>1267</v>
      </c>
      <c r="E1731" s="81" t="s">
        <v>23</v>
      </c>
      <c r="F1731" s="81"/>
      <c r="G1731" s="80" t="s">
        <v>32</v>
      </c>
      <c r="H1731" s="79">
        <v>4</v>
      </c>
      <c r="I1731" s="79">
        <v>0</v>
      </c>
      <c r="J1731" s="78">
        <v>21.72</v>
      </c>
      <c r="K1731" s="78">
        <v>86.88</v>
      </c>
    </row>
    <row r="1732" spans="1:11" ht="25.5" x14ac:dyDescent="0.2">
      <c r="A1732" s="58"/>
      <c r="B1732" s="58"/>
      <c r="C1732" s="58"/>
      <c r="D1732" s="58"/>
      <c r="E1732" s="58"/>
      <c r="F1732" s="58" t="s">
        <v>391</v>
      </c>
      <c r="G1732" s="57">
        <v>15.05</v>
      </c>
      <c r="H1732" s="58" t="s">
        <v>390</v>
      </c>
      <c r="I1732" s="57">
        <v>16.579999999999998</v>
      </c>
      <c r="J1732" s="58" t="s">
        <v>389</v>
      </c>
      <c r="K1732" s="57">
        <v>31.63</v>
      </c>
    </row>
    <row r="1733" spans="1:11" ht="25.5" x14ac:dyDescent="0.2">
      <c r="A1733" s="58"/>
      <c r="B1733" s="58"/>
      <c r="C1733" s="58"/>
      <c r="D1733" s="58"/>
      <c r="E1733" s="58"/>
      <c r="F1733" s="58" t="s">
        <v>388</v>
      </c>
      <c r="G1733" s="57">
        <v>28.03</v>
      </c>
      <c r="H1733" s="59"/>
      <c r="I1733" s="59" t="s">
        <v>387</v>
      </c>
      <c r="J1733" s="58"/>
      <c r="K1733" s="57">
        <v>160.16</v>
      </c>
    </row>
    <row r="1734" spans="1:11" ht="50.1" customHeight="1" thickBot="1" x14ac:dyDescent="0.25">
      <c r="A1734" s="51"/>
      <c r="B1734" s="51"/>
      <c r="C1734" s="51"/>
      <c r="D1734" s="51"/>
      <c r="E1734" s="51"/>
      <c r="F1734" s="51"/>
      <c r="G1734" s="51"/>
      <c r="H1734" s="51" t="s">
        <v>386</v>
      </c>
      <c r="I1734" s="56" t="s">
        <v>1368</v>
      </c>
      <c r="J1734" s="51" t="s">
        <v>384</v>
      </c>
      <c r="K1734" s="55">
        <v>7687.68</v>
      </c>
    </row>
    <row r="1735" spans="1:11" ht="0.95" customHeight="1" thickTop="1" x14ac:dyDescent="0.2">
      <c r="A1735" s="54"/>
      <c r="B1735" s="54"/>
      <c r="C1735" s="54"/>
      <c r="D1735" s="54"/>
      <c r="E1735" s="54"/>
      <c r="F1735" s="54"/>
      <c r="G1735" s="54"/>
      <c r="H1735" s="54"/>
      <c r="I1735" s="54"/>
      <c r="J1735" s="54"/>
      <c r="K1735" s="54"/>
    </row>
    <row r="1736" spans="1:11" ht="26.1" customHeight="1" x14ac:dyDescent="0.2">
      <c r="A1736" s="85" t="s">
        <v>1367</v>
      </c>
      <c r="B1736" s="85"/>
      <c r="C1736" s="85"/>
      <c r="D1736" s="85" t="s">
        <v>1264</v>
      </c>
      <c r="E1736" s="85"/>
      <c r="F1736" s="87"/>
      <c r="G1736" s="87"/>
      <c r="H1736" s="85"/>
      <c r="I1736" s="86"/>
      <c r="J1736" s="85"/>
      <c r="K1736" s="84">
        <v>14467.52</v>
      </c>
    </row>
    <row r="1737" spans="1:11" ht="18" customHeight="1" x14ac:dyDescent="0.2">
      <c r="A1737" s="68" t="s">
        <v>1366</v>
      </c>
      <c r="B1737" s="67" t="s">
        <v>5</v>
      </c>
      <c r="C1737" s="68" t="s">
        <v>6</v>
      </c>
      <c r="D1737" s="68" t="s">
        <v>7</v>
      </c>
      <c r="E1737" s="76" t="s">
        <v>8</v>
      </c>
      <c r="F1737" s="76"/>
      <c r="G1737" s="75" t="s">
        <v>9</v>
      </c>
      <c r="H1737" s="67" t="s">
        <v>10</v>
      </c>
      <c r="I1737" s="67" t="s">
        <v>418</v>
      </c>
      <c r="J1737" s="67" t="s">
        <v>417</v>
      </c>
      <c r="K1737" s="67" t="s">
        <v>12</v>
      </c>
    </row>
    <row r="1738" spans="1:11" ht="26.1" customHeight="1" x14ac:dyDescent="0.2">
      <c r="A1738" s="73" t="s">
        <v>397</v>
      </c>
      <c r="B1738" s="74" t="s">
        <v>48</v>
      </c>
      <c r="C1738" s="73" t="s">
        <v>16</v>
      </c>
      <c r="D1738" s="73" t="s">
        <v>49</v>
      </c>
      <c r="E1738" s="72" t="s">
        <v>50</v>
      </c>
      <c r="F1738" s="72"/>
      <c r="G1738" s="71" t="s">
        <v>32</v>
      </c>
      <c r="H1738" s="70">
        <v>1</v>
      </c>
      <c r="I1738" s="69"/>
      <c r="J1738" s="69">
        <v>634.76</v>
      </c>
      <c r="K1738" s="69">
        <v>634.76</v>
      </c>
    </row>
    <row r="1739" spans="1:11" ht="24" customHeight="1" x14ac:dyDescent="0.2">
      <c r="A1739" s="65" t="s">
        <v>424</v>
      </c>
      <c r="B1739" s="66" t="s">
        <v>561</v>
      </c>
      <c r="C1739" s="65" t="s">
        <v>16</v>
      </c>
      <c r="D1739" s="65" t="s">
        <v>560</v>
      </c>
      <c r="E1739" s="61" t="s">
        <v>421</v>
      </c>
      <c r="F1739" s="61"/>
      <c r="G1739" s="63" t="s">
        <v>420</v>
      </c>
      <c r="H1739" s="64">
        <v>0.90229999999999999</v>
      </c>
      <c r="I1739" s="64">
        <v>0</v>
      </c>
      <c r="J1739" s="77">
        <v>24.94</v>
      </c>
      <c r="K1739" s="77">
        <v>22.5</v>
      </c>
    </row>
    <row r="1740" spans="1:11" ht="39" customHeight="1" x14ac:dyDescent="0.2">
      <c r="A1740" s="65" t="s">
        <v>424</v>
      </c>
      <c r="B1740" s="66" t="s">
        <v>1072</v>
      </c>
      <c r="C1740" s="65" t="s">
        <v>16</v>
      </c>
      <c r="D1740" s="65" t="s">
        <v>1071</v>
      </c>
      <c r="E1740" s="61" t="s">
        <v>1070</v>
      </c>
      <c r="F1740" s="61"/>
      <c r="G1740" s="63" t="s">
        <v>44</v>
      </c>
      <c r="H1740" s="64">
        <v>2.81E-2</v>
      </c>
      <c r="I1740" s="64">
        <v>0</v>
      </c>
      <c r="J1740" s="77">
        <v>591.95000000000005</v>
      </c>
      <c r="K1740" s="77">
        <v>16.63</v>
      </c>
    </row>
    <row r="1741" spans="1:11" ht="24" customHeight="1" x14ac:dyDescent="0.2">
      <c r="A1741" s="65" t="s">
        <v>424</v>
      </c>
      <c r="B1741" s="66" t="s">
        <v>779</v>
      </c>
      <c r="C1741" s="65" t="s">
        <v>16</v>
      </c>
      <c r="D1741" s="65" t="s">
        <v>778</v>
      </c>
      <c r="E1741" s="61" t="s">
        <v>421</v>
      </c>
      <c r="F1741" s="61"/>
      <c r="G1741" s="63" t="s">
        <v>420</v>
      </c>
      <c r="H1741" s="64">
        <v>1.1484000000000001</v>
      </c>
      <c r="I1741" s="64">
        <v>0</v>
      </c>
      <c r="J1741" s="77">
        <v>32.69</v>
      </c>
      <c r="K1741" s="77">
        <v>37.54</v>
      </c>
    </row>
    <row r="1742" spans="1:11" ht="39" customHeight="1" x14ac:dyDescent="0.2">
      <c r="A1742" s="82" t="s">
        <v>440</v>
      </c>
      <c r="B1742" s="83" t="s">
        <v>1069</v>
      </c>
      <c r="C1742" s="82" t="s">
        <v>16</v>
      </c>
      <c r="D1742" s="82" t="s">
        <v>1068</v>
      </c>
      <c r="E1742" s="81" t="s">
        <v>23</v>
      </c>
      <c r="F1742" s="81"/>
      <c r="G1742" s="80" t="s">
        <v>32</v>
      </c>
      <c r="H1742" s="79">
        <v>1</v>
      </c>
      <c r="I1742" s="79">
        <v>0</v>
      </c>
      <c r="J1742" s="78">
        <v>558.09</v>
      </c>
      <c r="K1742" s="78">
        <v>558.09</v>
      </c>
    </row>
    <row r="1743" spans="1:11" ht="25.5" x14ac:dyDescent="0.2">
      <c r="A1743" s="58"/>
      <c r="B1743" s="58"/>
      <c r="C1743" s="58"/>
      <c r="D1743" s="58"/>
      <c r="E1743" s="58"/>
      <c r="F1743" s="58" t="s">
        <v>391</v>
      </c>
      <c r="G1743" s="57">
        <v>20.53</v>
      </c>
      <c r="H1743" s="58" t="s">
        <v>390</v>
      </c>
      <c r="I1743" s="57">
        <v>22.62</v>
      </c>
      <c r="J1743" s="58" t="s">
        <v>389</v>
      </c>
      <c r="K1743" s="57">
        <v>43.15</v>
      </c>
    </row>
    <row r="1744" spans="1:11" ht="25.5" x14ac:dyDescent="0.2">
      <c r="A1744" s="58"/>
      <c r="B1744" s="58"/>
      <c r="C1744" s="58"/>
      <c r="D1744" s="58"/>
      <c r="E1744" s="58"/>
      <c r="F1744" s="58" t="s">
        <v>388</v>
      </c>
      <c r="G1744" s="57">
        <v>134.69</v>
      </c>
      <c r="H1744" s="59"/>
      <c r="I1744" s="59" t="s">
        <v>387</v>
      </c>
      <c r="J1744" s="58"/>
      <c r="K1744" s="57">
        <v>769.45</v>
      </c>
    </row>
    <row r="1745" spans="1:11" ht="50.1" customHeight="1" thickBot="1" x14ac:dyDescent="0.25">
      <c r="A1745" s="51"/>
      <c r="B1745" s="51"/>
      <c r="C1745" s="51"/>
      <c r="D1745" s="51"/>
      <c r="E1745" s="51"/>
      <c r="F1745" s="51"/>
      <c r="G1745" s="51"/>
      <c r="H1745" s="51" t="s">
        <v>386</v>
      </c>
      <c r="I1745" s="56" t="s">
        <v>1364</v>
      </c>
      <c r="J1745" s="51" t="s">
        <v>384</v>
      </c>
      <c r="K1745" s="55">
        <v>12311.2</v>
      </c>
    </row>
    <row r="1746" spans="1:11" ht="0.95" customHeight="1" thickTop="1" x14ac:dyDescent="0.2">
      <c r="A1746" s="54"/>
      <c r="B1746" s="54"/>
      <c r="C1746" s="54"/>
      <c r="D1746" s="54"/>
      <c r="E1746" s="54"/>
      <c r="F1746" s="54"/>
      <c r="G1746" s="54"/>
      <c r="H1746" s="54"/>
      <c r="I1746" s="54"/>
      <c r="J1746" s="54"/>
      <c r="K1746" s="54"/>
    </row>
    <row r="1747" spans="1:11" ht="18" customHeight="1" x14ac:dyDescent="0.2">
      <c r="A1747" s="68" t="s">
        <v>1365</v>
      </c>
      <c r="B1747" s="67" t="s">
        <v>5</v>
      </c>
      <c r="C1747" s="68" t="s">
        <v>6</v>
      </c>
      <c r="D1747" s="68" t="s">
        <v>7</v>
      </c>
      <c r="E1747" s="76" t="s">
        <v>8</v>
      </c>
      <c r="F1747" s="76"/>
      <c r="G1747" s="75" t="s">
        <v>9</v>
      </c>
      <c r="H1747" s="67" t="s">
        <v>10</v>
      </c>
      <c r="I1747" s="67" t="s">
        <v>418</v>
      </c>
      <c r="J1747" s="67" t="s">
        <v>417</v>
      </c>
      <c r="K1747" s="67" t="s">
        <v>12</v>
      </c>
    </row>
    <row r="1748" spans="1:11" ht="39" customHeight="1" x14ac:dyDescent="0.2">
      <c r="A1748" s="73" t="s">
        <v>397</v>
      </c>
      <c r="B1748" s="74" t="s">
        <v>289</v>
      </c>
      <c r="C1748" s="73" t="s">
        <v>16</v>
      </c>
      <c r="D1748" s="73" t="s">
        <v>290</v>
      </c>
      <c r="E1748" s="72" t="s">
        <v>50</v>
      </c>
      <c r="F1748" s="72"/>
      <c r="G1748" s="71" t="s">
        <v>32</v>
      </c>
      <c r="H1748" s="70">
        <v>1</v>
      </c>
      <c r="I1748" s="69"/>
      <c r="J1748" s="69">
        <v>111.18</v>
      </c>
      <c r="K1748" s="69">
        <v>111.18</v>
      </c>
    </row>
    <row r="1749" spans="1:11" ht="39" customHeight="1" x14ac:dyDescent="0.2">
      <c r="A1749" s="65" t="s">
        <v>424</v>
      </c>
      <c r="B1749" s="66" t="s">
        <v>1261</v>
      </c>
      <c r="C1749" s="65" t="s">
        <v>16</v>
      </c>
      <c r="D1749" s="65" t="s">
        <v>1260</v>
      </c>
      <c r="E1749" s="61" t="s">
        <v>1259</v>
      </c>
      <c r="F1749" s="61"/>
      <c r="G1749" s="63" t="s">
        <v>44</v>
      </c>
      <c r="H1749" s="64">
        <v>3.85E-2</v>
      </c>
      <c r="I1749" s="64">
        <v>0</v>
      </c>
      <c r="J1749" s="77">
        <v>2750.18</v>
      </c>
      <c r="K1749" s="77">
        <v>105.88</v>
      </c>
    </row>
    <row r="1750" spans="1:11" ht="24" customHeight="1" x14ac:dyDescent="0.2">
      <c r="A1750" s="65" t="s">
        <v>424</v>
      </c>
      <c r="B1750" s="66" t="s">
        <v>779</v>
      </c>
      <c r="C1750" s="65" t="s">
        <v>16</v>
      </c>
      <c r="D1750" s="65" t="s">
        <v>778</v>
      </c>
      <c r="E1750" s="61" t="s">
        <v>421</v>
      </c>
      <c r="F1750" s="61"/>
      <c r="G1750" s="63" t="s">
        <v>420</v>
      </c>
      <c r="H1750" s="64">
        <v>0.10150000000000001</v>
      </c>
      <c r="I1750" s="64">
        <v>0</v>
      </c>
      <c r="J1750" s="77">
        <v>32.69</v>
      </c>
      <c r="K1750" s="77">
        <v>3.31</v>
      </c>
    </row>
    <row r="1751" spans="1:11" ht="24" customHeight="1" x14ac:dyDescent="0.2">
      <c r="A1751" s="65" t="s">
        <v>424</v>
      </c>
      <c r="B1751" s="66" t="s">
        <v>561</v>
      </c>
      <c r="C1751" s="65" t="s">
        <v>16</v>
      </c>
      <c r="D1751" s="65" t="s">
        <v>560</v>
      </c>
      <c r="E1751" s="61" t="s">
        <v>421</v>
      </c>
      <c r="F1751" s="61"/>
      <c r="G1751" s="63" t="s">
        <v>420</v>
      </c>
      <c r="H1751" s="64">
        <v>7.9799999999999996E-2</v>
      </c>
      <c r="I1751" s="64">
        <v>0</v>
      </c>
      <c r="J1751" s="77">
        <v>24.94</v>
      </c>
      <c r="K1751" s="77">
        <v>1.99</v>
      </c>
    </row>
    <row r="1752" spans="1:11" ht="25.5" x14ac:dyDescent="0.2">
      <c r="A1752" s="58"/>
      <c r="B1752" s="58"/>
      <c r="C1752" s="58"/>
      <c r="D1752" s="58"/>
      <c r="E1752" s="58"/>
      <c r="F1752" s="58" t="s">
        <v>391</v>
      </c>
      <c r="G1752" s="57">
        <v>24</v>
      </c>
      <c r="H1752" s="58" t="s">
        <v>390</v>
      </c>
      <c r="I1752" s="57">
        <v>26.43</v>
      </c>
      <c r="J1752" s="58" t="s">
        <v>389</v>
      </c>
      <c r="K1752" s="57">
        <v>50.43</v>
      </c>
    </row>
    <row r="1753" spans="1:11" ht="25.5" x14ac:dyDescent="0.2">
      <c r="A1753" s="58"/>
      <c r="B1753" s="58"/>
      <c r="C1753" s="58"/>
      <c r="D1753" s="58"/>
      <c r="E1753" s="58"/>
      <c r="F1753" s="58" t="s">
        <v>388</v>
      </c>
      <c r="G1753" s="57">
        <v>23.59</v>
      </c>
      <c r="H1753" s="59"/>
      <c r="I1753" s="59" t="s">
        <v>387</v>
      </c>
      <c r="J1753" s="58"/>
      <c r="K1753" s="57">
        <v>134.77000000000001</v>
      </c>
    </row>
    <row r="1754" spans="1:11" ht="50.1" customHeight="1" thickBot="1" x14ac:dyDescent="0.25">
      <c r="A1754" s="51"/>
      <c r="B1754" s="51"/>
      <c r="C1754" s="51"/>
      <c r="D1754" s="51"/>
      <c r="E1754" s="51"/>
      <c r="F1754" s="51"/>
      <c r="G1754" s="51"/>
      <c r="H1754" s="51" t="s">
        <v>386</v>
      </c>
      <c r="I1754" s="56" t="s">
        <v>1364</v>
      </c>
      <c r="J1754" s="51" t="s">
        <v>384</v>
      </c>
      <c r="K1754" s="55">
        <v>2156.3200000000002</v>
      </c>
    </row>
    <row r="1755" spans="1:11" ht="0.95" customHeight="1" thickTop="1" x14ac:dyDescent="0.2">
      <c r="A1755" s="54"/>
      <c r="B1755" s="54"/>
      <c r="C1755" s="54"/>
      <c r="D1755" s="54"/>
      <c r="E1755" s="54"/>
      <c r="F1755" s="54"/>
      <c r="G1755" s="54"/>
      <c r="H1755" s="54"/>
      <c r="I1755" s="54"/>
      <c r="J1755" s="54"/>
      <c r="K1755" s="54"/>
    </row>
    <row r="1756" spans="1:11" ht="24" customHeight="1" x14ac:dyDescent="0.2">
      <c r="A1756" s="85" t="s">
        <v>1363</v>
      </c>
      <c r="B1756" s="85"/>
      <c r="C1756" s="85"/>
      <c r="D1756" s="85" t="s">
        <v>1081</v>
      </c>
      <c r="E1756" s="85"/>
      <c r="F1756" s="87"/>
      <c r="G1756" s="87"/>
      <c r="H1756" s="85"/>
      <c r="I1756" s="86"/>
      <c r="J1756" s="85"/>
      <c r="K1756" s="84">
        <v>2668.92</v>
      </c>
    </row>
    <row r="1757" spans="1:11" ht="18" customHeight="1" x14ac:dyDescent="0.2">
      <c r="A1757" s="68" t="s">
        <v>1362</v>
      </c>
      <c r="B1757" s="67" t="s">
        <v>5</v>
      </c>
      <c r="C1757" s="68" t="s">
        <v>6</v>
      </c>
      <c r="D1757" s="68" t="s">
        <v>7</v>
      </c>
      <c r="E1757" s="76" t="s">
        <v>8</v>
      </c>
      <c r="F1757" s="76"/>
      <c r="G1757" s="75" t="s">
        <v>9</v>
      </c>
      <c r="H1757" s="67" t="s">
        <v>10</v>
      </c>
      <c r="I1757" s="67" t="s">
        <v>418</v>
      </c>
      <c r="J1757" s="67" t="s">
        <v>417</v>
      </c>
      <c r="K1757" s="67" t="s">
        <v>12</v>
      </c>
    </row>
    <row r="1758" spans="1:11" ht="51.95" customHeight="1" x14ac:dyDescent="0.2">
      <c r="A1758" s="73" t="s">
        <v>397</v>
      </c>
      <c r="B1758" s="74" t="s">
        <v>177</v>
      </c>
      <c r="C1758" s="73" t="s">
        <v>16</v>
      </c>
      <c r="D1758" s="73" t="s">
        <v>178</v>
      </c>
      <c r="E1758" s="72" t="s">
        <v>18</v>
      </c>
      <c r="F1758" s="72"/>
      <c r="G1758" s="71" t="s">
        <v>71</v>
      </c>
      <c r="H1758" s="70">
        <v>1</v>
      </c>
      <c r="I1758" s="69"/>
      <c r="J1758" s="69">
        <v>5.81</v>
      </c>
      <c r="K1758" s="69">
        <v>5.81</v>
      </c>
    </row>
    <row r="1759" spans="1:11" ht="39" customHeight="1" x14ac:dyDescent="0.2">
      <c r="A1759" s="65" t="s">
        <v>424</v>
      </c>
      <c r="B1759" s="66" t="s">
        <v>546</v>
      </c>
      <c r="C1759" s="65" t="s">
        <v>16</v>
      </c>
      <c r="D1759" s="65" t="s">
        <v>545</v>
      </c>
      <c r="E1759" s="61" t="s">
        <v>537</v>
      </c>
      <c r="F1759" s="61"/>
      <c r="G1759" s="63" t="s">
        <v>536</v>
      </c>
      <c r="H1759" s="64">
        <v>5.7000000000000002E-3</v>
      </c>
      <c r="I1759" s="64">
        <v>0</v>
      </c>
      <c r="J1759" s="77">
        <v>74.180000000000007</v>
      </c>
      <c r="K1759" s="77">
        <v>0.42</v>
      </c>
    </row>
    <row r="1760" spans="1:11" ht="39" customHeight="1" x14ac:dyDescent="0.2">
      <c r="A1760" s="65" t="s">
        <v>424</v>
      </c>
      <c r="B1760" s="66" t="s">
        <v>544</v>
      </c>
      <c r="C1760" s="65" t="s">
        <v>16</v>
      </c>
      <c r="D1760" s="65" t="s">
        <v>543</v>
      </c>
      <c r="E1760" s="61" t="s">
        <v>537</v>
      </c>
      <c r="F1760" s="61"/>
      <c r="G1760" s="63" t="s">
        <v>540</v>
      </c>
      <c r="H1760" s="64">
        <v>5.5999999999999999E-3</v>
      </c>
      <c r="I1760" s="64">
        <v>0</v>
      </c>
      <c r="J1760" s="77">
        <v>166.79</v>
      </c>
      <c r="K1760" s="77">
        <v>0.93</v>
      </c>
    </row>
    <row r="1761" spans="1:11" ht="51.95" customHeight="1" x14ac:dyDescent="0.2">
      <c r="A1761" s="65" t="s">
        <v>424</v>
      </c>
      <c r="B1761" s="66" t="s">
        <v>542</v>
      </c>
      <c r="C1761" s="65" t="s">
        <v>16</v>
      </c>
      <c r="D1761" s="65" t="s">
        <v>541</v>
      </c>
      <c r="E1761" s="61" t="s">
        <v>537</v>
      </c>
      <c r="F1761" s="61"/>
      <c r="G1761" s="63" t="s">
        <v>540</v>
      </c>
      <c r="H1761" s="64">
        <v>1.1299999999999999E-2</v>
      </c>
      <c r="I1761" s="64">
        <v>0</v>
      </c>
      <c r="J1761" s="77">
        <v>335.65</v>
      </c>
      <c r="K1761" s="77">
        <v>3.79</v>
      </c>
    </row>
    <row r="1762" spans="1:11" ht="51.95" customHeight="1" x14ac:dyDescent="0.2">
      <c r="A1762" s="65" t="s">
        <v>424</v>
      </c>
      <c r="B1762" s="66" t="s">
        <v>539</v>
      </c>
      <c r="C1762" s="65" t="s">
        <v>16</v>
      </c>
      <c r="D1762" s="65" t="s">
        <v>538</v>
      </c>
      <c r="E1762" s="61" t="s">
        <v>537</v>
      </c>
      <c r="F1762" s="61"/>
      <c r="G1762" s="63" t="s">
        <v>536</v>
      </c>
      <c r="H1762" s="64">
        <v>7.4000000000000003E-3</v>
      </c>
      <c r="I1762" s="64">
        <v>0</v>
      </c>
      <c r="J1762" s="77">
        <v>90.76</v>
      </c>
      <c r="K1762" s="77">
        <v>0.67</v>
      </c>
    </row>
    <row r="1763" spans="1:11" ht="25.5" x14ac:dyDescent="0.2">
      <c r="A1763" s="58"/>
      <c r="B1763" s="58"/>
      <c r="C1763" s="58"/>
      <c r="D1763" s="58"/>
      <c r="E1763" s="58"/>
      <c r="F1763" s="58" t="s">
        <v>391</v>
      </c>
      <c r="G1763" s="57">
        <v>0.3</v>
      </c>
      <c r="H1763" s="58" t="s">
        <v>390</v>
      </c>
      <c r="I1763" s="57">
        <v>0.34</v>
      </c>
      <c r="J1763" s="58" t="s">
        <v>389</v>
      </c>
      <c r="K1763" s="57">
        <v>0.64</v>
      </c>
    </row>
    <row r="1764" spans="1:11" ht="25.5" x14ac:dyDescent="0.2">
      <c r="A1764" s="58"/>
      <c r="B1764" s="58"/>
      <c r="C1764" s="58"/>
      <c r="D1764" s="58"/>
      <c r="E1764" s="58"/>
      <c r="F1764" s="58" t="s">
        <v>388</v>
      </c>
      <c r="G1764" s="57">
        <v>1.23</v>
      </c>
      <c r="H1764" s="59"/>
      <c r="I1764" s="59" t="s">
        <v>387</v>
      </c>
      <c r="J1764" s="58"/>
      <c r="K1764" s="57">
        <v>7.04</v>
      </c>
    </row>
    <row r="1765" spans="1:11" ht="50.1" customHeight="1" thickBot="1" x14ac:dyDescent="0.25">
      <c r="A1765" s="51"/>
      <c r="B1765" s="51"/>
      <c r="C1765" s="51"/>
      <c r="D1765" s="51"/>
      <c r="E1765" s="51"/>
      <c r="F1765" s="51"/>
      <c r="G1765" s="51"/>
      <c r="H1765" s="51" t="s">
        <v>386</v>
      </c>
      <c r="I1765" s="56" t="s">
        <v>1361</v>
      </c>
      <c r="J1765" s="51" t="s">
        <v>384</v>
      </c>
      <c r="K1765" s="55">
        <v>482.24</v>
      </c>
    </row>
    <row r="1766" spans="1:11" ht="0.95" customHeight="1" thickTop="1" x14ac:dyDescent="0.2">
      <c r="A1766" s="54"/>
      <c r="B1766" s="54"/>
      <c r="C1766" s="54"/>
      <c r="D1766" s="54"/>
      <c r="E1766" s="54"/>
      <c r="F1766" s="54"/>
      <c r="G1766" s="54"/>
      <c r="H1766" s="54"/>
      <c r="I1766" s="54"/>
      <c r="J1766" s="54"/>
      <c r="K1766" s="54"/>
    </row>
    <row r="1767" spans="1:11" ht="18" customHeight="1" x14ac:dyDescent="0.2">
      <c r="A1767" s="68" t="s">
        <v>1360</v>
      </c>
      <c r="B1767" s="67" t="s">
        <v>5</v>
      </c>
      <c r="C1767" s="68" t="s">
        <v>6</v>
      </c>
      <c r="D1767" s="68" t="s">
        <v>7</v>
      </c>
      <c r="E1767" s="76" t="s">
        <v>8</v>
      </c>
      <c r="F1767" s="76"/>
      <c r="G1767" s="75" t="s">
        <v>9</v>
      </c>
      <c r="H1767" s="67" t="s">
        <v>10</v>
      </c>
      <c r="I1767" s="67" t="s">
        <v>418</v>
      </c>
      <c r="J1767" s="67" t="s">
        <v>417</v>
      </c>
      <c r="K1767" s="67" t="s">
        <v>12</v>
      </c>
    </row>
    <row r="1768" spans="1:11" ht="39" customHeight="1" x14ac:dyDescent="0.2">
      <c r="A1768" s="73" t="s">
        <v>397</v>
      </c>
      <c r="B1768" s="74" t="s">
        <v>15</v>
      </c>
      <c r="C1768" s="73" t="s">
        <v>16</v>
      </c>
      <c r="D1768" s="73" t="s">
        <v>17</v>
      </c>
      <c r="E1768" s="72" t="s">
        <v>18</v>
      </c>
      <c r="F1768" s="72"/>
      <c r="G1768" s="71" t="s">
        <v>19</v>
      </c>
      <c r="H1768" s="70">
        <v>1</v>
      </c>
      <c r="I1768" s="69"/>
      <c r="J1768" s="69">
        <v>1.26</v>
      </c>
      <c r="K1768" s="69">
        <v>1.26</v>
      </c>
    </row>
    <row r="1769" spans="1:11" ht="51.95" customHeight="1" x14ac:dyDescent="0.2">
      <c r="A1769" s="65" t="s">
        <v>424</v>
      </c>
      <c r="B1769" s="66" t="s">
        <v>572</v>
      </c>
      <c r="C1769" s="65" t="s">
        <v>16</v>
      </c>
      <c r="D1769" s="65" t="s">
        <v>571</v>
      </c>
      <c r="E1769" s="61" t="s">
        <v>537</v>
      </c>
      <c r="F1769" s="61"/>
      <c r="G1769" s="63" t="s">
        <v>540</v>
      </c>
      <c r="H1769" s="64">
        <v>3.0999999999999999E-3</v>
      </c>
      <c r="I1769" s="64">
        <v>0</v>
      </c>
      <c r="J1769" s="77">
        <v>370.94</v>
      </c>
      <c r="K1769" s="77">
        <v>1.1399999999999999</v>
      </c>
    </row>
    <row r="1770" spans="1:11" ht="51.95" customHeight="1" x14ac:dyDescent="0.2">
      <c r="A1770" s="65" t="s">
        <v>424</v>
      </c>
      <c r="B1770" s="66" t="s">
        <v>570</v>
      </c>
      <c r="C1770" s="65" t="s">
        <v>16</v>
      </c>
      <c r="D1770" s="65" t="s">
        <v>569</v>
      </c>
      <c r="E1770" s="61" t="s">
        <v>537</v>
      </c>
      <c r="F1770" s="61"/>
      <c r="G1770" s="63" t="s">
        <v>536</v>
      </c>
      <c r="H1770" s="64">
        <v>1.2999999999999999E-3</v>
      </c>
      <c r="I1770" s="64">
        <v>0</v>
      </c>
      <c r="J1770" s="77">
        <v>94.61</v>
      </c>
      <c r="K1770" s="77">
        <v>0.12</v>
      </c>
    </row>
    <row r="1771" spans="1:11" ht="25.5" x14ac:dyDescent="0.2">
      <c r="A1771" s="58"/>
      <c r="B1771" s="58"/>
      <c r="C1771" s="58"/>
      <c r="D1771" s="58"/>
      <c r="E1771" s="58"/>
      <c r="F1771" s="58" t="s">
        <v>391</v>
      </c>
      <c r="G1771" s="57">
        <v>0.04</v>
      </c>
      <c r="H1771" s="58" t="s">
        <v>390</v>
      </c>
      <c r="I1771" s="57">
        <v>0.06</v>
      </c>
      <c r="J1771" s="58" t="s">
        <v>389</v>
      </c>
      <c r="K1771" s="57">
        <v>0.1</v>
      </c>
    </row>
    <row r="1772" spans="1:11" ht="25.5" x14ac:dyDescent="0.2">
      <c r="A1772" s="58"/>
      <c r="B1772" s="58"/>
      <c r="C1772" s="58"/>
      <c r="D1772" s="58"/>
      <c r="E1772" s="58"/>
      <c r="F1772" s="58" t="s">
        <v>388</v>
      </c>
      <c r="G1772" s="57">
        <v>0.26</v>
      </c>
      <c r="H1772" s="59"/>
      <c r="I1772" s="59" t="s">
        <v>387</v>
      </c>
      <c r="J1772" s="58"/>
      <c r="K1772" s="57">
        <v>1.52</v>
      </c>
    </row>
    <row r="1773" spans="1:11" ht="50.1" customHeight="1" thickBot="1" x14ac:dyDescent="0.25">
      <c r="A1773" s="51"/>
      <c r="B1773" s="51"/>
      <c r="C1773" s="51"/>
      <c r="D1773" s="51"/>
      <c r="E1773" s="51"/>
      <c r="F1773" s="51"/>
      <c r="G1773" s="51"/>
      <c r="H1773" s="51" t="s">
        <v>386</v>
      </c>
      <c r="I1773" s="56" t="s">
        <v>1359</v>
      </c>
      <c r="J1773" s="51" t="s">
        <v>384</v>
      </c>
      <c r="K1773" s="55">
        <v>2186.6799999999998</v>
      </c>
    </row>
    <row r="1774" spans="1:11" ht="0.95" customHeight="1" thickTop="1" x14ac:dyDescent="0.2">
      <c r="A1774" s="54"/>
      <c r="B1774" s="54"/>
      <c r="C1774" s="54"/>
      <c r="D1774" s="54"/>
      <c r="E1774" s="54"/>
      <c r="F1774" s="54"/>
      <c r="G1774" s="54"/>
      <c r="H1774" s="54"/>
      <c r="I1774" s="54"/>
      <c r="J1774" s="54"/>
      <c r="K1774" s="54"/>
    </row>
    <row r="1775" spans="1:11" ht="18" customHeight="1" x14ac:dyDescent="0.2">
      <c r="A1775" s="68" t="s">
        <v>1358</v>
      </c>
      <c r="B1775" s="67" t="s">
        <v>5</v>
      </c>
      <c r="C1775" s="68" t="s">
        <v>6</v>
      </c>
      <c r="D1775" s="68" t="s">
        <v>7</v>
      </c>
      <c r="E1775" s="76" t="s">
        <v>8</v>
      </c>
      <c r="F1775" s="76"/>
      <c r="G1775" s="75" t="s">
        <v>9</v>
      </c>
      <c r="H1775" s="67" t="s">
        <v>10</v>
      </c>
      <c r="I1775" s="67" t="s">
        <v>418</v>
      </c>
      <c r="J1775" s="67" t="s">
        <v>417</v>
      </c>
      <c r="K1775" s="67" t="s">
        <v>12</v>
      </c>
    </row>
    <row r="1776" spans="1:11" ht="39" customHeight="1" x14ac:dyDescent="0.2">
      <c r="A1776" s="73" t="s">
        <v>397</v>
      </c>
      <c r="B1776" s="74" t="s">
        <v>374</v>
      </c>
      <c r="C1776" s="73" t="s">
        <v>16</v>
      </c>
      <c r="D1776" s="73" t="s">
        <v>375</v>
      </c>
      <c r="E1776" s="72" t="s">
        <v>18</v>
      </c>
      <c r="F1776" s="72"/>
      <c r="G1776" s="71" t="s">
        <v>19</v>
      </c>
      <c r="H1776" s="70">
        <v>1</v>
      </c>
      <c r="I1776" s="69"/>
      <c r="J1776" s="69">
        <v>0.48</v>
      </c>
      <c r="K1776" s="69">
        <v>0.48</v>
      </c>
    </row>
    <row r="1777" spans="1:11" ht="51.95" customHeight="1" x14ac:dyDescent="0.2">
      <c r="A1777" s="65" t="s">
        <v>424</v>
      </c>
      <c r="B1777" s="66" t="s">
        <v>570</v>
      </c>
      <c r="C1777" s="65" t="s">
        <v>16</v>
      </c>
      <c r="D1777" s="65" t="s">
        <v>569</v>
      </c>
      <c r="E1777" s="61" t="s">
        <v>537</v>
      </c>
      <c r="F1777" s="61"/>
      <c r="G1777" s="63" t="s">
        <v>536</v>
      </c>
      <c r="H1777" s="64">
        <v>5.0000000000000001E-4</v>
      </c>
      <c r="I1777" s="64">
        <v>0</v>
      </c>
      <c r="J1777" s="77">
        <v>94.61</v>
      </c>
      <c r="K1777" s="77">
        <v>0.04</v>
      </c>
    </row>
    <row r="1778" spans="1:11" ht="51.95" customHeight="1" x14ac:dyDescent="0.2">
      <c r="A1778" s="65" t="s">
        <v>424</v>
      </c>
      <c r="B1778" s="66" t="s">
        <v>572</v>
      </c>
      <c r="C1778" s="65" t="s">
        <v>16</v>
      </c>
      <c r="D1778" s="65" t="s">
        <v>571</v>
      </c>
      <c r="E1778" s="61" t="s">
        <v>537</v>
      </c>
      <c r="F1778" s="61"/>
      <c r="G1778" s="63" t="s">
        <v>540</v>
      </c>
      <c r="H1778" s="64">
        <v>1.1999999999999999E-3</v>
      </c>
      <c r="I1778" s="64">
        <v>0</v>
      </c>
      <c r="J1778" s="77">
        <v>370.94</v>
      </c>
      <c r="K1778" s="77">
        <v>0.44</v>
      </c>
    </row>
    <row r="1779" spans="1:11" ht="25.5" x14ac:dyDescent="0.2">
      <c r="A1779" s="58"/>
      <c r="B1779" s="58"/>
      <c r="C1779" s="58"/>
      <c r="D1779" s="58"/>
      <c r="E1779" s="58"/>
      <c r="F1779" s="58" t="s">
        <v>391</v>
      </c>
      <c r="G1779" s="57">
        <v>0.01</v>
      </c>
      <c r="H1779" s="58" t="s">
        <v>390</v>
      </c>
      <c r="I1779" s="57">
        <v>0.02</v>
      </c>
      <c r="J1779" s="58" t="s">
        <v>389</v>
      </c>
      <c r="K1779" s="57">
        <v>0.03</v>
      </c>
    </row>
    <row r="1780" spans="1:11" ht="25.5" x14ac:dyDescent="0.2">
      <c r="A1780" s="58"/>
      <c r="B1780" s="58"/>
      <c r="C1780" s="58"/>
      <c r="D1780" s="58"/>
      <c r="E1780" s="58"/>
      <c r="F1780" s="58" t="s">
        <v>388</v>
      </c>
      <c r="G1780" s="57">
        <v>0.1</v>
      </c>
      <c r="H1780" s="59"/>
      <c r="I1780" s="59" t="s">
        <v>387</v>
      </c>
      <c r="J1780" s="58"/>
      <c r="K1780" s="57">
        <v>0.57999999999999996</v>
      </c>
    </row>
    <row r="1781" spans="1:11" ht="50.1" customHeight="1" thickBot="1" x14ac:dyDescent="0.25">
      <c r="A1781" s="51"/>
      <c r="B1781" s="51"/>
      <c r="C1781" s="51"/>
      <c r="D1781" s="51"/>
      <c r="E1781" s="51"/>
      <c r="F1781" s="51"/>
      <c r="G1781" s="51"/>
      <c r="H1781" s="51" t="s">
        <v>386</v>
      </c>
      <c r="I1781" s="56" t="s">
        <v>359</v>
      </c>
      <c r="J1781" s="51" t="s">
        <v>384</v>
      </c>
      <c r="K1781" s="55">
        <v>0</v>
      </c>
    </row>
    <row r="1782" spans="1:11" ht="0.95" customHeight="1" thickTop="1" x14ac:dyDescent="0.2">
      <c r="A1782" s="54"/>
      <c r="B1782" s="54"/>
      <c r="C1782" s="54"/>
      <c r="D1782" s="54"/>
      <c r="E1782" s="54"/>
      <c r="F1782" s="54"/>
      <c r="G1782" s="54"/>
      <c r="H1782" s="54"/>
      <c r="I1782" s="54"/>
      <c r="J1782" s="54"/>
      <c r="K1782" s="54"/>
    </row>
    <row r="1783" spans="1:11" ht="24" customHeight="1" x14ac:dyDescent="0.2">
      <c r="A1783" s="85" t="s">
        <v>1357</v>
      </c>
      <c r="B1783" s="85"/>
      <c r="C1783" s="85"/>
      <c r="D1783" s="85" t="s">
        <v>1356</v>
      </c>
      <c r="E1783" s="85"/>
      <c r="F1783" s="87"/>
      <c r="G1783" s="87"/>
      <c r="H1783" s="85"/>
      <c r="I1783" s="86"/>
      <c r="J1783" s="85"/>
      <c r="K1783" s="84">
        <v>1131.1199999999999</v>
      </c>
    </row>
    <row r="1784" spans="1:11" ht="18" customHeight="1" x14ac:dyDescent="0.2">
      <c r="A1784" s="68" t="s">
        <v>1355</v>
      </c>
      <c r="B1784" s="67" t="s">
        <v>5</v>
      </c>
      <c r="C1784" s="68" t="s">
        <v>6</v>
      </c>
      <c r="D1784" s="68" t="s">
        <v>7</v>
      </c>
      <c r="E1784" s="76" t="s">
        <v>8</v>
      </c>
      <c r="F1784" s="76"/>
      <c r="G1784" s="75" t="s">
        <v>9</v>
      </c>
      <c r="H1784" s="67" t="s">
        <v>10</v>
      </c>
      <c r="I1784" s="67" t="s">
        <v>418</v>
      </c>
      <c r="J1784" s="67" t="s">
        <v>417</v>
      </c>
      <c r="K1784" s="67" t="s">
        <v>12</v>
      </c>
    </row>
    <row r="1785" spans="1:11" ht="39" customHeight="1" x14ac:dyDescent="0.2">
      <c r="A1785" s="73" t="s">
        <v>397</v>
      </c>
      <c r="B1785" s="74" t="s">
        <v>338</v>
      </c>
      <c r="C1785" s="73" t="s">
        <v>16</v>
      </c>
      <c r="D1785" s="73" t="s">
        <v>339</v>
      </c>
      <c r="E1785" s="72" t="s">
        <v>337</v>
      </c>
      <c r="F1785" s="72"/>
      <c r="G1785" s="71" t="s">
        <v>32</v>
      </c>
      <c r="H1785" s="70">
        <v>1</v>
      </c>
      <c r="I1785" s="69"/>
      <c r="J1785" s="69">
        <v>116.64</v>
      </c>
      <c r="K1785" s="69">
        <v>116.64</v>
      </c>
    </row>
    <row r="1786" spans="1:11" ht="24" customHeight="1" x14ac:dyDescent="0.2">
      <c r="A1786" s="65" t="s">
        <v>424</v>
      </c>
      <c r="B1786" s="66" t="s">
        <v>1245</v>
      </c>
      <c r="C1786" s="65" t="s">
        <v>16</v>
      </c>
      <c r="D1786" s="65" t="s">
        <v>1244</v>
      </c>
      <c r="E1786" s="61" t="s">
        <v>421</v>
      </c>
      <c r="F1786" s="61"/>
      <c r="G1786" s="63" t="s">
        <v>420</v>
      </c>
      <c r="H1786" s="64">
        <v>2.0920000000000001</v>
      </c>
      <c r="I1786" s="64">
        <v>0</v>
      </c>
      <c r="J1786" s="77">
        <v>26.53</v>
      </c>
      <c r="K1786" s="77">
        <v>55.5</v>
      </c>
    </row>
    <row r="1787" spans="1:11" ht="26.1" customHeight="1" x14ac:dyDescent="0.2">
      <c r="A1787" s="65" t="s">
        <v>424</v>
      </c>
      <c r="B1787" s="66" t="s">
        <v>769</v>
      </c>
      <c r="C1787" s="65" t="s">
        <v>16</v>
      </c>
      <c r="D1787" s="65" t="s">
        <v>768</v>
      </c>
      <c r="E1787" s="61" t="s">
        <v>817</v>
      </c>
      <c r="F1787" s="61"/>
      <c r="G1787" s="63" t="s">
        <v>44</v>
      </c>
      <c r="H1787" s="64">
        <v>1.17E-2</v>
      </c>
      <c r="I1787" s="64">
        <v>0</v>
      </c>
      <c r="J1787" s="77">
        <v>767.08</v>
      </c>
      <c r="K1787" s="77">
        <v>8.9700000000000006</v>
      </c>
    </row>
    <row r="1788" spans="1:11" ht="24" customHeight="1" x14ac:dyDescent="0.2">
      <c r="A1788" s="65" t="s">
        <v>424</v>
      </c>
      <c r="B1788" s="66" t="s">
        <v>561</v>
      </c>
      <c r="C1788" s="65" t="s">
        <v>16</v>
      </c>
      <c r="D1788" s="65" t="s">
        <v>560</v>
      </c>
      <c r="E1788" s="61" t="s">
        <v>421</v>
      </c>
      <c r="F1788" s="61"/>
      <c r="G1788" s="63" t="s">
        <v>420</v>
      </c>
      <c r="H1788" s="64">
        <v>2.0920000000000001</v>
      </c>
      <c r="I1788" s="64">
        <v>0</v>
      </c>
      <c r="J1788" s="77">
        <v>24.94</v>
      </c>
      <c r="K1788" s="77">
        <v>52.17</v>
      </c>
    </row>
    <row r="1789" spans="1:11" ht="25.5" x14ac:dyDescent="0.2">
      <c r="A1789" s="58"/>
      <c r="B1789" s="58"/>
      <c r="C1789" s="58"/>
      <c r="D1789" s="58"/>
      <c r="E1789" s="58"/>
      <c r="F1789" s="58" t="s">
        <v>391</v>
      </c>
      <c r="G1789" s="57">
        <v>35.25</v>
      </c>
      <c r="H1789" s="58" t="s">
        <v>390</v>
      </c>
      <c r="I1789" s="57">
        <v>38.83</v>
      </c>
      <c r="J1789" s="58" t="s">
        <v>389</v>
      </c>
      <c r="K1789" s="57">
        <v>74.08</v>
      </c>
    </row>
    <row r="1790" spans="1:11" ht="25.5" x14ac:dyDescent="0.2">
      <c r="A1790" s="58"/>
      <c r="B1790" s="58"/>
      <c r="C1790" s="58"/>
      <c r="D1790" s="58"/>
      <c r="E1790" s="58"/>
      <c r="F1790" s="58" t="s">
        <v>388</v>
      </c>
      <c r="G1790" s="57">
        <v>24.75</v>
      </c>
      <c r="H1790" s="59"/>
      <c r="I1790" s="59" t="s">
        <v>387</v>
      </c>
      <c r="J1790" s="58"/>
      <c r="K1790" s="57">
        <v>141.38999999999999</v>
      </c>
    </row>
    <row r="1791" spans="1:11" ht="50.1" customHeight="1" thickBot="1" x14ac:dyDescent="0.25">
      <c r="A1791" s="51"/>
      <c r="B1791" s="51"/>
      <c r="C1791" s="51"/>
      <c r="D1791" s="51"/>
      <c r="E1791" s="51"/>
      <c r="F1791" s="51"/>
      <c r="G1791" s="51"/>
      <c r="H1791" s="51" t="s">
        <v>386</v>
      </c>
      <c r="I1791" s="56" t="s">
        <v>854</v>
      </c>
      <c r="J1791" s="51" t="s">
        <v>384</v>
      </c>
      <c r="K1791" s="55">
        <v>1131.1199999999999</v>
      </c>
    </row>
    <row r="1792" spans="1:11" ht="0.95" customHeight="1" thickTop="1" x14ac:dyDescent="0.2">
      <c r="A1792" s="54"/>
      <c r="B1792" s="54"/>
      <c r="C1792" s="54"/>
      <c r="D1792" s="54"/>
      <c r="E1792" s="54"/>
      <c r="F1792" s="54"/>
      <c r="G1792" s="54"/>
      <c r="H1792" s="54"/>
      <c r="I1792" s="54"/>
      <c r="J1792" s="54"/>
      <c r="K1792" s="54"/>
    </row>
    <row r="1793" spans="1:11" ht="24" customHeight="1" x14ac:dyDescent="0.2">
      <c r="A1793" s="85" t="s">
        <v>1354</v>
      </c>
      <c r="B1793" s="85"/>
      <c r="C1793" s="85"/>
      <c r="D1793" s="85" t="s">
        <v>1353</v>
      </c>
      <c r="E1793" s="85"/>
      <c r="F1793" s="87"/>
      <c r="G1793" s="87"/>
      <c r="H1793" s="85"/>
      <c r="I1793" s="86"/>
      <c r="J1793" s="85"/>
      <c r="K1793" s="84">
        <v>884.4</v>
      </c>
    </row>
    <row r="1794" spans="1:11" ht="18" customHeight="1" x14ac:dyDescent="0.2">
      <c r="A1794" s="68" t="s">
        <v>1352</v>
      </c>
      <c r="B1794" s="67" t="s">
        <v>5</v>
      </c>
      <c r="C1794" s="68" t="s">
        <v>6</v>
      </c>
      <c r="D1794" s="68" t="s">
        <v>7</v>
      </c>
      <c r="E1794" s="76" t="s">
        <v>8</v>
      </c>
      <c r="F1794" s="76"/>
      <c r="G1794" s="75" t="s">
        <v>9</v>
      </c>
      <c r="H1794" s="67" t="s">
        <v>10</v>
      </c>
      <c r="I1794" s="67" t="s">
        <v>418</v>
      </c>
      <c r="J1794" s="67" t="s">
        <v>417</v>
      </c>
      <c r="K1794" s="67" t="s">
        <v>12</v>
      </c>
    </row>
    <row r="1795" spans="1:11" ht="39" customHeight="1" x14ac:dyDescent="0.2">
      <c r="A1795" s="73" t="s">
        <v>397</v>
      </c>
      <c r="B1795" s="74" t="s">
        <v>335</v>
      </c>
      <c r="C1795" s="73" t="s">
        <v>16</v>
      </c>
      <c r="D1795" s="73" t="s">
        <v>336</v>
      </c>
      <c r="E1795" s="72" t="s">
        <v>337</v>
      </c>
      <c r="F1795" s="72"/>
      <c r="G1795" s="71" t="s">
        <v>32</v>
      </c>
      <c r="H1795" s="70">
        <v>1</v>
      </c>
      <c r="I1795" s="69"/>
      <c r="J1795" s="69">
        <v>91.2</v>
      </c>
      <c r="K1795" s="69">
        <v>91.2</v>
      </c>
    </row>
    <row r="1796" spans="1:11" ht="24" customHeight="1" x14ac:dyDescent="0.2">
      <c r="A1796" s="65" t="s">
        <v>424</v>
      </c>
      <c r="B1796" s="66" t="s">
        <v>561</v>
      </c>
      <c r="C1796" s="65" t="s">
        <v>16</v>
      </c>
      <c r="D1796" s="65" t="s">
        <v>560</v>
      </c>
      <c r="E1796" s="61" t="s">
        <v>421</v>
      </c>
      <c r="F1796" s="61"/>
      <c r="G1796" s="63" t="s">
        <v>420</v>
      </c>
      <c r="H1796" s="64">
        <v>1.6395999999999999</v>
      </c>
      <c r="I1796" s="64">
        <v>0</v>
      </c>
      <c r="J1796" s="77">
        <v>24.94</v>
      </c>
      <c r="K1796" s="77">
        <v>40.89</v>
      </c>
    </row>
    <row r="1797" spans="1:11" ht="26.1" customHeight="1" x14ac:dyDescent="0.2">
      <c r="A1797" s="65" t="s">
        <v>424</v>
      </c>
      <c r="B1797" s="66" t="s">
        <v>769</v>
      </c>
      <c r="C1797" s="65" t="s">
        <v>16</v>
      </c>
      <c r="D1797" s="65" t="s">
        <v>768</v>
      </c>
      <c r="E1797" s="61" t="s">
        <v>817</v>
      </c>
      <c r="F1797" s="61"/>
      <c r="G1797" s="63" t="s">
        <v>44</v>
      </c>
      <c r="H1797" s="64">
        <v>8.8999999999999999E-3</v>
      </c>
      <c r="I1797" s="64">
        <v>0</v>
      </c>
      <c r="J1797" s="77">
        <v>767.08</v>
      </c>
      <c r="K1797" s="77">
        <v>6.82</v>
      </c>
    </row>
    <row r="1798" spans="1:11" ht="24" customHeight="1" x14ac:dyDescent="0.2">
      <c r="A1798" s="65" t="s">
        <v>424</v>
      </c>
      <c r="B1798" s="66" t="s">
        <v>1245</v>
      </c>
      <c r="C1798" s="65" t="s">
        <v>16</v>
      </c>
      <c r="D1798" s="65" t="s">
        <v>1244</v>
      </c>
      <c r="E1798" s="61" t="s">
        <v>421</v>
      </c>
      <c r="F1798" s="61"/>
      <c r="G1798" s="63" t="s">
        <v>420</v>
      </c>
      <c r="H1798" s="64">
        <v>1.6395999999999999</v>
      </c>
      <c r="I1798" s="64">
        <v>0</v>
      </c>
      <c r="J1798" s="77">
        <v>26.53</v>
      </c>
      <c r="K1798" s="77">
        <v>43.49</v>
      </c>
    </row>
    <row r="1799" spans="1:11" ht="25.5" x14ac:dyDescent="0.2">
      <c r="A1799" s="58"/>
      <c r="B1799" s="58"/>
      <c r="C1799" s="58"/>
      <c r="D1799" s="58"/>
      <c r="E1799" s="58"/>
      <c r="F1799" s="58" t="s">
        <v>391</v>
      </c>
      <c r="G1799" s="57">
        <v>27.61</v>
      </c>
      <c r="H1799" s="58" t="s">
        <v>390</v>
      </c>
      <c r="I1799" s="57">
        <v>30.41</v>
      </c>
      <c r="J1799" s="58" t="s">
        <v>389</v>
      </c>
      <c r="K1799" s="57">
        <v>58.02</v>
      </c>
    </row>
    <row r="1800" spans="1:11" ht="25.5" x14ac:dyDescent="0.2">
      <c r="A1800" s="58"/>
      <c r="B1800" s="58"/>
      <c r="C1800" s="58"/>
      <c r="D1800" s="58"/>
      <c r="E1800" s="58"/>
      <c r="F1800" s="58" t="s">
        <v>388</v>
      </c>
      <c r="G1800" s="57">
        <v>19.350000000000001</v>
      </c>
      <c r="H1800" s="59"/>
      <c r="I1800" s="59" t="s">
        <v>387</v>
      </c>
      <c r="J1800" s="58"/>
      <c r="K1800" s="57">
        <v>110.55</v>
      </c>
    </row>
    <row r="1801" spans="1:11" ht="50.1" customHeight="1" thickBot="1" x14ac:dyDescent="0.25">
      <c r="A1801" s="51"/>
      <c r="B1801" s="51"/>
      <c r="C1801" s="51"/>
      <c r="D1801" s="51"/>
      <c r="E1801" s="51"/>
      <c r="F1801" s="51"/>
      <c r="G1801" s="51"/>
      <c r="H1801" s="51" t="s">
        <v>386</v>
      </c>
      <c r="I1801" s="56" t="s">
        <v>854</v>
      </c>
      <c r="J1801" s="51" t="s">
        <v>384</v>
      </c>
      <c r="K1801" s="55">
        <v>884.4</v>
      </c>
    </row>
    <row r="1802" spans="1:11" ht="0.95" customHeight="1" thickTop="1" x14ac:dyDescent="0.2">
      <c r="A1802" s="54"/>
      <c r="B1802" s="54"/>
      <c r="C1802" s="54"/>
      <c r="D1802" s="54"/>
      <c r="E1802" s="54"/>
      <c r="F1802" s="54"/>
      <c r="G1802" s="54"/>
      <c r="H1802" s="54"/>
      <c r="I1802" s="54"/>
      <c r="J1802" s="54"/>
      <c r="K1802" s="54"/>
    </row>
    <row r="1803" spans="1:11" ht="24" customHeight="1" x14ac:dyDescent="0.2">
      <c r="A1803" s="85" t="s">
        <v>1351</v>
      </c>
      <c r="B1803" s="85"/>
      <c r="C1803" s="85"/>
      <c r="D1803" s="85" t="s">
        <v>1293</v>
      </c>
      <c r="E1803" s="85"/>
      <c r="F1803" s="87"/>
      <c r="G1803" s="87"/>
      <c r="H1803" s="85"/>
      <c r="I1803" s="86"/>
      <c r="J1803" s="85"/>
      <c r="K1803" s="84">
        <v>121.86</v>
      </c>
    </row>
    <row r="1804" spans="1:11" ht="18" customHeight="1" x14ac:dyDescent="0.2">
      <c r="A1804" s="68" t="s">
        <v>1350</v>
      </c>
      <c r="B1804" s="67" t="s">
        <v>5</v>
      </c>
      <c r="C1804" s="68" t="s">
        <v>6</v>
      </c>
      <c r="D1804" s="68" t="s">
        <v>7</v>
      </c>
      <c r="E1804" s="76" t="s">
        <v>8</v>
      </c>
      <c r="F1804" s="76"/>
      <c r="G1804" s="75" t="s">
        <v>9</v>
      </c>
      <c r="H1804" s="67" t="s">
        <v>10</v>
      </c>
      <c r="I1804" s="67" t="s">
        <v>417</v>
      </c>
      <c r="J1804" s="67" t="s">
        <v>12</v>
      </c>
    </row>
    <row r="1805" spans="1:11" ht="39" customHeight="1" x14ac:dyDescent="0.2">
      <c r="A1805" s="73" t="s">
        <v>397</v>
      </c>
      <c r="B1805" s="74" t="s">
        <v>120</v>
      </c>
      <c r="C1805" s="73" t="s">
        <v>39</v>
      </c>
      <c r="D1805" s="73" t="s">
        <v>121</v>
      </c>
      <c r="E1805" s="72" t="s">
        <v>53</v>
      </c>
      <c r="F1805" s="72"/>
      <c r="G1805" s="71" t="s">
        <v>122</v>
      </c>
      <c r="H1805" s="70">
        <v>1</v>
      </c>
      <c r="I1805" s="69">
        <v>1.33</v>
      </c>
      <c r="J1805" s="69">
        <v>1.33</v>
      </c>
    </row>
    <row r="1806" spans="1:11" ht="15" customHeight="1" x14ac:dyDescent="0.2">
      <c r="A1806" s="76" t="s">
        <v>520</v>
      </c>
      <c r="B1806" s="94" t="s">
        <v>5</v>
      </c>
      <c r="C1806" s="76" t="s">
        <v>6</v>
      </c>
      <c r="D1806" s="76" t="s">
        <v>519</v>
      </c>
      <c r="E1806" s="94" t="s">
        <v>409</v>
      </c>
      <c r="F1806" s="95" t="s">
        <v>518</v>
      </c>
      <c r="G1806" s="94"/>
      <c r="H1806" s="95" t="s">
        <v>406</v>
      </c>
      <c r="I1806" s="94"/>
      <c r="J1806" s="94" t="s">
        <v>503</v>
      </c>
    </row>
    <row r="1807" spans="1:11" ht="15" customHeight="1" x14ac:dyDescent="0.2">
      <c r="A1807" s="94"/>
      <c r="B1807" s="94"/>
      <c r="C1807" s="94"/>
      <c r="D1807" s="94"/>
      <c r="E1807" s="94"/>
      <c r="F1807" s="67" t="s">
        <v>517</v>
      </c>
      <c r="G1807" s="67" t="s">
        <v>516</v>
      </c>
      <c r="H1807" s="67" t="s">
        <v>517</v>
      </c>
      <c r="I1807" s="67" t="s">
        <v>516</v>
      </c>
      <c r="J1807" s="94"/>
    </row>
    <row r="1808" spans="1:11" ht="26.1" customHeight="1" x14ac:dyDescent="0.2">
      <c r="A1808" s="82" t="s">
        <v>440</v>
      </c>
      <c r="B1808" s="83" t="s">
        <v>812</v>
      </c>
      <c r="C1808" s="82" t="s">
        <v>39</v>
      </c>
      <c r="D1808" s="82" t="s">
        <v>811</v>
      </c>
      <c r="E1808" s="79">
        <v>1</v>
      </c>
      <c r="F1808" s="78">
        <v>1</v>
      </c>
      <c r="G1808" s="78">
        <v>0</v>
      </c>
      <c r="H1808" s="96">
        <v>393.71</v>
      </c>
      <c r="I1808" s="96">
        <v>120.08</v>
      </c>
      <c r="J1808" s="96">
        <v>393.71</v>
      </c>
    </row>
    <row r="1809" spans="1:11" ht="20.100000000000001" customHeight="1" x14ac:dyDescent="0.2">
      <c r="A1809" s="48"/>
      <c r="B1809" s="48"/>
      <c r="C1809" s="48"/>
      <c r="D1809" s="48"/>
      <c r="E1809" s="48"/>
      <c r="F1809" s="48" t="s">
        <v>505</v>
      </c>
      <c r="G1809" s="48"/>
      <c r="H1809" s="48"/>
      <c r="I1809" s="48"/>
      <c r="J1809" s="51">
        <v>393.7099</v>
      </c>
    </row>
    <row r="1810" spans="1:11" ht="20.100000000000001" customHeight="1" x14ac:dyDescent="0.2">
      <c r="A1810" s="48"/>
      <c r="B1810" s="48"/>
      <c r="C1810" s="48"/>
      <c r="D1810" s="48"/>
      <c r="E1810" s="48"/>
      <c r="F1810" s="48" t="s">
        <v>416</v>
      </c>
      <c r="G1810" s="48"/>
      <c r="H1810" s="48"/>
      <c r="I1810" s="48"/>
      <c r="J1810" s="51">
        <v>393.7099</v>
      </c>
    </row>
    <row r="1811" spans="1:11" ht="20.100000000000001" customHeight="1" x14ac:dyDescent="0.2">
      <c r="A1811" s="48"/>
      <c r="B1811" s="48"/>
      <c r="C1811" s="48"/>
      <c r="D1811" s="48"/>
      <c r="E1811" s="48"/>
      <c r="F1811" s="48" t="s">
        <v>415</v>
      </c>
      <c r="G1811" s="48"/>
      <c r="H1811" s="48"/>
      <c r="I1811" s="48"/>
      <c r="J1811" s="51">
        <v>296.56</v>
      </c>
    </row>
    <row r="1812" spans="1:11" ht="20.100000000000001" customHeight="1" x14ac:dyDescent="0.2">
      <c r="A1812" s="48"/>
      <c r="B1812" s="48"/>
      <c r="C1812" s="48"/>
      <c r="D1812" s="48"/>
      <c r="E1812" s="48"/>
      <c r="F1812" s="48" t="s">
        <v>414</v>
      </c>
      <c r="G1812" s="48"/>
      <c r="H1812" s="48"/>
      <c r="I1812" s="48"/>
      <c r="J1812" s="51">
        <v>1.3275999999999999</v>
      </c>
    </row>
    <row r="1813" spans="1:11" ht="20.100000000000001" customHeight="1" x14ac:dyDescent="0.2">
      <c r="A1813" s="48"/>
      <c r="B1813" s="48"/>
      <c r="C1813" s="48"/>
      <c r="D1813" s="48"/>
      <c r="E1813" s="48"/>
      <c r="F1813" s="48" t="s">
        <v>413</v>
      </c>
      <c r="G1813" s="48"/>
      <c r="H1813" s="48"/>
      <c r="I1813" s="48"/>
      <c r="J1813" s="51">
        <v>0</v>
      </c>
    </row>
    <row r="1814" spans="1:11" ht="20.100000000000001" customHeight="1" x14ac:dyDescent="0.2">
      <c r="A1814" s="48"/>
      <c r="B1814" s="48"/>
      <c r="C1814" s="48"/>
      <c r="D1814" s="48"/>
      <c r="E1814" s="48"/>
      <c r="F1814" s="48" t="s">
        <v>412</v>
      </c>
      <c r="G1814" s="48"/>
      <c r="H1814" s="48"/>
      <c r="I1814" s="48"/>
      <c r="J1814" s="51">
        <v>0</v>
      </c>
    </row>
    <row r="1815" spans="1:11" x14ac:dyDescent="0.2">
      <c r="A1815" s="58"/>
      <c r="B1815" s="58"/>
      <c r="C1815" s="58"/>
      <c r="D1815" s="58"/>
      <c r="E1815" s="58" t="s">
        <v>391</v>
      </c>
      <c r="F1815" s="57">
        <v>0</v>
      </c>
      <c r="G1815" s="58" t="s">
        <v>390</v>
      </c>
      <c r="H1815" s="57">
        <v>0</v>
      </c>
      <c r="I1815" s="58" t="s">
        <v>389</v>
      </c>
      <c r="J1815" s="57">
        <v>0</v>
      </c>
    </row>
    <row r="1816" spans="1:11" x14ac:dyDescent="0.2">
      <c r="A1816" s="58"/>
      <c r="B1816" s="58"/>
      <c r="C1816" s="58"/>
      <c r="D1816" s="58"/>
      <c r="E1816" s="58" t="s">
        <v>388</v>
      </c>
      <c r="F1816" s="57">
        <v>0.28000000000000003</v>
      </c>
      <c r="G1816" s="58"/>
      <c r="H1816" s="59" t="s">
        <v>387</v>
      </c>
      <c r="I1816" s="59"/>
      <c r="J1816" s="57">
        <v>1.61</v>
      </c>
    </row>
    <row r="1817" spans="1:11" ht="50.1" customHeight="1" thickBot="1" x14ac:dyDescent="0.25">
      <c r="A1817" s="51"/>
      <c r="B1817" s="51"/>
      <c r="C1817" s="51"/>
      <c r="D1817" s="51"/>
      <c r="E1817" s="51"/>
      <c r="F1817" s="51"/>
      <c r="G1817" s="51" t="s">
        <v>386</v>
      </c>
      <c r="H1817" s="56" t="s">
        <v>1349</v>
      </c>
      <c r="I1817" s="51" t="s">
        <v>384</v>
      </c>
      <c r="J1817" s="55">
        <v>121.86</v>
      </c>
    </row>
    <row r="1818" spans="1:11" ht="0.95" customHeight="1" thickTop="1" x14ac:dyDescent="0.2">
      <c r="A1818" s="54"/>
      <c r="B1818" s="54"/>
      <c r="C1818" s="54"/>
      <c r="D1818" s="54"/>
      <c r="E1818" s="54"/>
      <c r="F1818" s="54"/>
      <c r="G1818" s="54"/>
      <c r="H1818" s="54"/>
      <c r="I1818" s="54"/>
      <c r="J1818" s="54"/>
    </row>
    <row r="1819" spans="1:11" ht="24" customHeight="1" x14ac:dyDescent="0.2">
      <c r="A1819" s="85" t="s">
        <v>1348</v>
      </c>
      <c r="B1819" s="85"/>
      <c r="C1819" s="85"/>
      <c r="D1819" s="85" t="s">
        <v>1347</v>
      </c>
      <c r="E1819" s="85"/>
      <c r="F1819" s="87"/>
      <c r="G1819" s="87"/>
      <c r="H1819" s="85"/>
      <c r="I1819" s="86"/>
      <c r="J1819" s="85"/>
      <c r="K1819" s="84">
        <v>44843.31</v>
      </c>
    </row>
    <row r="1820" spans="1:11" ht="18" customHeight="1" x14ac:dyDescent="0.2">
      <c r="A1820" s="68" t="s">
        <v>1346</v>
      </c>
      <c r="B1820" s="67" t="s">
        <v>5</v>
      </c>
      <c r="C1820" s="68" t="s">
        <v>6</v>
      </c>
      <c r="D1820" s="68" t="s">
        <v>7</v>
      </c>
      <c r="E1820" s="76" t="s">
        <v>8</v>
      </c>
      <c r="F1820" s="76"/>
      <c r="G1820" s="75" t="s">
        <v>9</v>
      </c>
      <c r="H1820" s="67" t="s">
        <v>10</v>
      </c>
      <c r="I1820" s="67" t="s">
        <v>417</v>
      </c>
      <c r="J1820" s="67" t="s">
        <v>12</v>
      </c>
    </row>
    <row r="1821" spans="1:11" ht="26.1" customHeight="1" x14ac:dyDescent="0.2">
      <c r="A1821" s="73" t="s">
        <v>397</v>
      </c>
      <c r="B1821" s="74" t="s">
        <v>186</v>
      </c>
      <c r="C1821" s="73" t="s">
        <v>39</v>
      </c>
      <c r="D1821" s="73" t="s">
        <v>187</v>
      </c>
      <c r="E1821" s="72" t="s">
        <v>53</v>
      </c>
      <c r="F1821" s="72"/>
      <c r="G1821" s="71" t="s">
        <v>62</v>
      </c>
      <c r="H1821" s="70">
        <v>1</v>
      </c>
      <c r="I1821" s="69">
        <v>3010.17</v>
      </c>
      <c r="J1821" s="69">
        <v>3010.17</v>
      </c>
    </row>
    <row r="1822" spans="1:11" ht="20.100000000000001" customHeight="1" x14ac:dyDescent="0.2">
      <c r="A1822" s="48"/>
      <c r="B1822" s="48"/>
      <c r="C1822" s="48"/>
      <c r="D1822" s="48"/>
      <c r="E1822" s="48"/>
      <c r="F1822" s="48" t="s">
        <v>416</v>
      </c>
      <c r="G1822" s="48"/>
      <c r="H1822" s="48"/>
      <c r="I1822" s="48"/>
      <c r="J1822" s="51">
        <v>0</v>
      </c>
    </row>
    <row r="1823" spans="1:11" ht="20.100000000000001" customHeight="1" x14ac:dyDescent="0.2">
      <c r="A1823" s="48"/>
      <c r="B1823" s="48"/>
      <c r="C1823" s="48"/>
      <c r="D1823" s="48"/>
      <c r="E1823" s="48"/>
      <c r="F1823" s="48" t="s">
        <v>415</v>
      </c>
      <c r="G1823" s="48"/>
      <c r="H1823" s="48"/>
      <c r="I1823" s="48"/>
      <c r="J1823" s="51">
        <v>1</v>
      </c>
    </row>
    <row r="1824" spans="1:11" ht="20.100000000000001" customHeight="1" x14ac:dyDescent="0.2">
      <c r="A1824" s="48"/>
      <c r="B1824" s="48"/>
      <c r="C1824" s="48"/>
      <c r="D1824" s="48"/>
      <c r="E1824" s="48"/>
      <c r="F1824" s="48" t="s">
        <v>414</v>
      </c>
      <c r="G1824" s="48"/>
      <c r="H1824" s="48"/>
      <c r="I1824" s="48"/>
      <c r="J1824" s="51">
        <v>0</v>
      </c>
    </row>
    <row r="1825" spans="1:11" ht="20.100000000000001" customHeight="1" x14ac:dyDescent="0.2">
      <c r="A1825" s="48"/>
      <c r="B1825" s="48"/>
      <c r="C1825" s="48"/>
      <c r="D1825" s="48"/>
      <c r="E1825" s="48"/>
      <c r="F1825" s="48" t="s">
        <v>413</v>
      </c>
      <c r="G1825" s="48"/>
      <c r="H1825" s="48"/>
      <c r="I1825" s="48"/>
      <c r="J1825" s="51">
        <v>0</v>
      </c>
    </row>
    <row r="1826" spans="1:11" ht="20.100000000000001" customHeight="1" x14ac:dyDescent="0.2">
      <c r="A1826" s="48"/>
      <c r="B1826" s="48"/>
      <c r="C1826" s="48"/>
      <c r="D1826" s="48"/>
      <c r="E1826" s="48"/>
      <c r="F1826" s="48" t="s">
        <v>412</v>
      </c>
      <c r="G1826" s="48"/>
      <c r="H1826" s="48"/>
      <c r="I1826" s="48"/>
      <c r="J1826" s="51">
        <v>0</v>
      </c>
    </row>
    <row r="1827" spans="1:11" ht="20.100000000000001" customHeight="1" x14ac:dyDescent="0.2">
      <c r="A1827" s="68" t="s">
        <v>411</v>
      </c>
      <c r="B1827" s="67" t="s">
        <v>5</v>
      </c>
      <c r="C1827" s="68" t="s">
        <v>6</v>
      </c>
      <c r="D1827" s="68" t="s">
        <v>410</v>
      </c>
      <c r="E1827" s="67" t="s">
        <v>409</v>
      </c>
      <c r="F1827" s="67" t="s">
        <v>408</v>
      </c>
      <c r="G1827" s="67" t="s">
        <v>407</v>
      </c>
      <c r="H1827" s="67"/>
      <c r="I1827" s="67"/>
      <c r="J1827" s="67" t="s">
        <v>406</v>
      </c>
    </row>
    <row r="1828" spans="1:11" ht="26.1" customHeight="1" x14ac:dyDescent="0.2">
      <c r="A1828" s="65" t="s">
        <v>397</v>
      </c>
      <c r="B1828" s="66" t="s">
        <v>279</v>
      </c>
      <c r="C1828" s="65" t="s">
        <v>39</v>
      </c>
      <c r="D1828" s="65" t="s">
        <v>280</v>
      </c>
      <c r="E1828" s="64">
        <v>22.9</v>
      </c>
      <c r="F1828" s="63" t="s">
        <v>281</v>
      </c>
      <c r="G1828" s="62" t="s">
        <v>282</v>
      </c>
      <c r="H1828" s="62"/>
      <c r="I1828" s="61"/>
      <c r="J1828" s="60" t="s">
        <v>1345</v>
      </c>
    </row>
    <row r="1829" spans="1:11" ht="39" customHeight="1" x14ac:dyDescent="0.2">
      <c r="A1829" s="65" t="s">
        <v>397</v>
      </c>
      <c r="B1829" s="66" t="s">
        <v>253</v>
      </c>
      <c r="C1829" s="65" t="s">
        <v>39</v>
      </c>
      <c r="D1829" s="65" t="s">
        <v>254</v>
      </c>
      <c r="E1829" s="64">
        <v>19.64</v>
      </c>
      <c r="F1829" s="63" t="s">
        <v>58</v>
      </c>
      <c r="G1829" s="62" t="s">
        <v>255</v>
      </c>
      <c r="H1829" s="62"/>
      <c r="I1829" s="61"/>
      <c r="J1829" s="60" t="s">
        <v>1344</v>
      </c>
    </row>
    <row r="1830" spans="1:11" ht="26.1" customHeight="1" x14ac:dyDescent="0.2">
      <c r="A1830" s="65" t="s">
        <v>397</v>
      </c>
      <c r="B1830" s="66" t="s">
        <v>51</v>
      </c>
      <c r="C1830" s="65" t="s">
        <v>39</v>
      </c>
      <c r="D1830" s="65" t="s">
        <v>52</v>
      </c>
      <c r="E1830" s="64">
        <v>2.48</v>
      </c>
      <c r="F1830" s="63" t="s">
        <v>44</v>
      </c>
      <c r="G1830" s="62" t="s">
        <v>54</v>
      </c>
      <c r="H1830" s="62"/>
      <c r="I1830" s="61"/>
      <c r="J1830" s="60" t="s">
        <v>1343</v>
      </c>
    </row>
    <row r="1831" spans="1:11" ht="20.100000000000001" customHeight="1" x14ac:dyDescent="0.2">
      <c r="A1831" s="48"/>
      <c r="B1831" s="48"/>
      <c r="C1831" s="48"/>
      <c r="D1831" s="48"/>
      <c r="E1831" s="48"/>
      <c r="F1831" s="48" t="s">
        <v>392</v>
      </c>
      <c r="G1831" s="48"/>
      <c r="H1831" s="48"/>
      <c r="I1831" s="48"/>
      <c r="J1831" s="51">
        <v>3010.1725999999999</v>
      </c>
    </row>
    <row r="1832" spans="1:11" x14ac:dyDescent="0.2">
      <c r="A1832" s="58"/>
      <c r="B1832" s="58"/>
      <c r="C1832" s="58"/>
      <c r="D1832" s="58"/>
      <c r="E1832" s="58" t="s">
        <v>391</v>
      </c>
      <c r="F1832" s="57">
        <v>0</v>
      </c>
      <c r="G1832" s="58" t="s">
        <v>390</v>
      </c>
      <c r="H1832" s="57">
        <v>1214.94</v>
      </c>
      <c r="I1832" s="58" t="s">
        <v>389</v>
      </c>
      <c r="J1832" s="57">
        <v>1214.9424091106944</v>
      </c>
    </row>
    <row r="1833" spans="1:11" x14ac:dyDescent="0.2">
      <c r="A1833" s="58"/>
      <c r="B1833" s="58"/>
      <c r="C1833" s="58"/>
      <c r="D1833" s="58"/>
      <c r="E1833" s="58" t="s">
        <v>388</v>
      </c>
      <c r="F1833" s="57">
        <v>638.75</v>
      </c>
      <c r="G1833" s="58"/>
      <c r="H1833" s="59" t="s">
        <v>387</v>
      </c>
      <c r="I1833" s="59"/>
      <c r="J1833" s="57">
        <v>3648.92</v>
      </c>
    </row>
    <row r="1834" spans="1:11" ht="50.1" customHeight="1" thickBot="1" x14ac:dyDescent="0.25">
      <c r="A1834" s="51"/>
      <c r="B1834" s="51"/>
      <c r="C1834" s="51"/>
      <c r="D1834" s="51"/>
      <c r="E1834" s="51"/>
      <c r="F1834" s="51"/>
      <c r="G1834" s="51" t="s">
        <v>386</v>
      </c>
      <c r="H1834" s="56" t="s">
        <v>854</v>
      </c>
      <c r="I1834" s="51" t="s">
        <v>384</v>
      </c>
      <c r="J1834" s="55">
        <v>29191.360000000001</v>
      </c>
    </row>
    <row r="1835" spans="1:11" ht="0.95" customHeight="1" thickTop="1" x14ac:dyDescent="0.2">
      <c r="A1835" s="54"/>
      <c r="B1835" s="54"/>
      <c r="C1835" s="54"/>
      <c r="D1835" s="54"/>
      <c r="E1835" s="54"/>
      <c r="F1835" s="54"/>
      <c r="G1835" s="54"/>
      <c r="H1835" s="54"/>
      <c r="I1835" s="54"/>
      <c r="J1835" s="54"/>
    </row>
    <row r="1836" spans="1:11" ht="26.1" customHeight="1" x14ac:dyDescent="0.2">
      <c r="A1836" s="85" t="s">
        <v>1342</v>
      </c>
      <c r="B1836" s="85"/>
      <c r="C1836" s="85"/>
      <c r="D1836" s="85" t="s">
        <v>1282</v>
      </c>
      <c r="E1836" s="85"/>
      <c r="F1836" s="87"/>
      <c r="G1836" s="87"/>
      <c r="H1836" s="85"/>
      <c r="I1836" s="86"/>
      <c r="J1836" s="85"/>
      <c r="K1836" s="84">
        <v>4759.79</v>
      </c>
    </row>
    <row r="1837" spans="1:11" ht="18" customHeight="1" x14ac:dyDescent="0.2">
      <c r="A1837" s="68" t="s">
        <v>1341</v>
      </c>
      <c r="B1837" s="67" t="s">
        <v>5</v>
      </c>
      <c r="C1837" s="68" t="s">
        <v>6</v>
      </c>
      <c r="D1837" s="68" t="s">
        <v>7</v>
      </c>
      <c r="E1837" s="76" t="s">
        <v>8</v>
      </c>
      <c r="F1837" s="76"/>
      <c r="G1837" s="75" t="s">
        <v>9</v>
      </c>
      <c r="H1837" s="67" t="s">
        <v>10</v>
      </c>
      <c r="I1837" s="67" t="s">
        <v>418</v>
      </c>
      <c r="J1837" s="67" t="s">
        <v>417</v>
      </c>
      <c r="K1837" s="67" t="s">
        <v>12</v>
      </c>
    </row>
    <row r="1838" spans="1:11" ht="39" customHeight="1" x14ac:dyDescent="0.2">
      <c r="A1838" s="73" t="s">
        <v>397</v>
      </c>
      <c r="B1838" s="74" t="s">
        <v>331</v>
      </c>
      <c r="C1838" s="73" t="s">
        <v>21</v>
      </c>
      <c r="D1838" s="73" t="s">
        <v>332</v>
      </c>
      <c r="E1838" s="72" t="s">
        <v>311</v>
      </c>
      <c r="F1838" s="72"/>
      <c r="G1838" s="71" t="s">
        <v>35</v>
      </c>
      <c r="H1838" s="70">
        <v>1</v>
      </c>
      <c r="I1838" s="69"/>
      <c r="J1838" s="69">
        <v>41.61</v>
      </c>
      <c r="K1838" s="69">
        <v>41.61</v>
      </c>
    </row>
    <row r="1839" spans="1:11" ht="24" customHeight="1" x14ac:dyDescent="0.2">
      <c r="A1839" s="65" t="s">
        <v>424</v>
      </c>
      <c r="B1839" s="66" t="s">
        <v>779</v>
      </c>
      <c r="C1839" s="65" t="s">
        <v>16</v>
      </c>
      <c r="D1839" s="65" t="s">
        <v>778</v>
      </c>
      <c r="E1839" s="61" t="s">
        <v>421</v>
      </c>
      <c r="F1839" s="61"/>
      <c r="G1839" s="63" t="s">
        <v>420</v>
      </c>
      <c r="H1839" s="64">
        <v>0.2999</v>
      </c>
      <c r="I1839" s="64">
        <v>0</v>
      </c>
      <c r="J1839" s="77">
        <v>32.69</v>
      </c>
      <c r="K1839" s="77">
        <v>9.8000000000000007</v>
      </c>
    </row>
    <row r="1840" spans="1:11" ht="65.099999999999994" customHeight="1" x14ac:dyDescent="0.2">
      <c r="A1840" s="65" t="s">
        <v>424</v>
      </c>
      <c r="B1840" s="66" t="s">
        <v>1280</v>
      </c>
      <c r="C1840" s="65" t="s">
        <v>16</v>
      </c>
      <c r="D1840" s="65" t="s">
        <v>1279</v>
      </c>
      <c r="E1840" s="61" t="s">
        <v>537</v>
      </c>
      <c r="F1840" s="61"/>
      <c r="G1840" s="63" t="s">
        <v>540</v>
      </c>
      <c r="H1840" s="64">
        <v>7.4200000000000002E-2</v>
      </c>
      <c r="I1840" s="64">
        <v>0</v>
      </c>
      <c r="J1840" s="77">
        <v>148.29</v>
      </c>
      <c r="K1840" s="77">
        <v>11</v>
      </c>
    </row>
    <row r="1841" spans="1:11" ht="24" customHeight="1" x14ac:dyDescent="0.2">
      <c r="A1841" s="65" t="s">
        <v>424</v>
      </c>
      <c r="B1841" s="66" t="s">
        <v>561</v>
      </c>
      <c r="C1841" s="65" t="s">
        <v>16</v>
      </c>
      <c r="D1841" s="65" t="s">
        <v>560</v>
      </c>
      <c r="E1841" s="61" t="s">
        <v>421</v>
      </c>
      <c r="F1841" s="61"/>
      <c r="G1841" s="63" t="s">
        <v>420</v>
      </c>
      <c r="H1841" s="64">
        <v>0.2356</v>
      </c>
      <c r="I1841" s="64">
        <v>0</v>
      </c>
      <c r="J1841" s="77">
        <v>24.94</v>
      </c>
      <c r="K1841" s="77">
        <v>5.87</v>
      </c>
    </row>
    <row r="1842" spans="1:11" ht="39" customHeight="1" x14ac:dyDescent="0.2">
      <c r="A1842" s="65" t="s">
        <v>424</v>
      </c>
      <c r="B1842" s="66" t="s">
        <v>1278</v>
      </c>
      <c r="C1842" s="65" t="s">
        <v>16</v>
      </c>
      <c r="D1842" s="65" t="s">
        <v>1277</v>
      </c>
      <c r="E1842" s="61" t="s">
        <v>817</v>
      </c>
      <c r="F1842" s="61"/>
      <c r="G1842" s="63" t="s">
        <v>44</v>
      </c>
      <c r="H1842" s="64">
        <v>6.1999999999999998E-3</v>
      </c>
      <c r="I1842" s="64">
        <v>0</v>
      </c>
      <c r="J1842" s="77">
        <v>843.66</v>
      </c>
      <c r="K1842" s="77">
        <v>5.23</v>
      </c>
    </row>
    <row r="1843" spans="1:11" ht="65.099999999999994" customHeight="1" x14ac:dyDescent="0.2">
      <c r="A1843" s="65" t="s">
        <v>424</v>
      </c>
      <c r="B1843" s="66" t="s">
        <v>1276</v>
      </c>
      <c r="C1843" s="65" t="s">
        <v>16</v>
      </c>
      <c r="D1843" s="65" t="s">
        <v>1275</v>
      </c>
      <c r="E1843" s="61" t="s">
        <v>537</v>
      </c>
      <c r="F1843" s="61"/>
      <c r="G1843" s="63" t="s">
        <v>536</v>
      </c>
      <c r="H1843" s="64">
        <v>0.1512</v>
      </c>
      <c r="I1843" s="64">
        <v>0</v>
      </c>
      <c r="J1843" s="77">
        <v>64.25</v>
      </c>
      <c r="K1843" s="77">
        <v>9.7100000000000009</v>
      </c>
    </row>
    <row r="1844" spans="1:11" ht="25.5" x14ac:dyDescent="0.2">
      <c r="A1844" s="58"/>
      <c r="B1844" s="58"/>
      <c r="C1844" s="58"/>
      <c r="D1844" s="58"/>
      <c r="E1844" s="58"/>
      <c r="F1844" s="58" t="s">
        <v>391</v>
      </c>
      <c r="G1844" s="57">
        <v>7.87</v>
      </c>
      <c r="H1844" s="58" t="s">
        <v>390</v>
      </c>
      <c r="I1844" s="57">
        <v>8.67</v>
      </c>
      <c r="J1844" s="58" t="s">
        <v>389</v>
      </c>
      <c r="K1844" s="57">
        <v>16.54</v>
      </c>
    </row>
    <row r="1845" spans="1:11" ht="25.5" x14ac:dyDescent="0.2">
      <c r="A1845" s="58"/>
      <c r="B1845" s="58"/>
      <c r="C1845" s="58"/>
      <c r="D1845" s="58"/>
      <c r="E1845" s="58"/>
      <c r="F1845" s="58" t="s">
        <v>388</v>
      </c>
      <c r="G1845" s="57">
        <v>8.82</v>
      </c>
      <c r="H1845" s="59"/>
      <c r="I1845" s="59" t="s">
        <v>387</v>
      </c>
      <c r="J1845" s="58"/>
      <c r="K1845" s="57">
        <v>50.43</v>
      </c>
    </row>
    <row r="1846" spans="1:11" ht="50.1" customHeight="1" thickBot="1" x14ac:dyDescent="0.25">
      <c r="A1846" s="51"/>
      <c r="B1846" s="51"/>
      <c r="C1846" s="51"/>
      <c r="D1846" s="51"/>
      <c r="E1846" s="51"/>
      <c r="F1846" s="51"/>
      <c r="G1846" s="51"/>
      <c r="H1846" s="51" t="s">
        <v>386</v>
      </c>
      <c r="I1846" s="56" t="s">
        <v>854</v>
      </c>
      <c r="J1846" s="51" t="s">
        <v>384</v>
      </c>
      <c r="K1846" s="55">
        <v>403.44</v>
      </c>
    </row>
    <row r="1847" spans="1:11" ht="0.95" customHeight="1" thickTop="1" x14ac:dyDescent="0.2">
      <c r="A1847" s="54"/>
      <c r="B1847" s="54"/>
      <c r="C1847" s="54"/>
      <c r="D1847" s="54"/>
      <c r="E1847" s="54"/>
      <c r="F1847" s="54"/>
      <c r="G1847" s="54"/>
      <c r="H1847" s="54"/>
      <c r="I1847" s="54"/>
      <c r="J1847" s="54"/>
      <c r="K1847" s="54"/>
    </row>
    <row r="1848" spans="1:11" ht="18" customHeight="1" x14ac:dyDescent="0.2">
      <c r="A1848" s="68" t="s">
        <v>1340</v>
      </c>
      <c r="B1848" s="67" t="s">
        <v>5</v>
      </c>
      <c r="C1848" s="68" t="s">
        <v>6</v>
      </c>
      <c r="D1848" s="68" t="s">
        <v>7</v>
      </c>
      <c r="E1848" s="76" t="s">
        <v>8</v>
      </c>
      <c r="F1848" s="76"/>
      <c r="G1848" s="75" t="s">
        <v>9</v>
      </c>
      <c r="H1848" s="67" t="s">
        <v>10</v>
      </c>
      <c r="I1848" s="67" t="s">
        <v>418</v>
      </c>
      <c r="J1848" s="67" t="s">
        <v>417</v>
      </c>
      <c r="K1848" s="67" t="s">
        <v>12</v>
      </c>
    </row>
    <row r="1849" spans="1:11" ht="39" customHeight="1" x14ac:dyDescent="0.2">
      <c r="A1849" s="73" t="s">
        <v>397</v>
      </c>
      <c r="B1849" s="74" t="s">
        <v>150</v>
      </c>
      <c r="C1849" s="73" t="s">
        <v>16</v>
      </c>
      <c r="D1849" s="73" t="s">
        <v>151</v>
      </c>
      <c r="E1849" s="72" t="s">
        <v>152</v>
      </c>
      <c r="F1849" s="72"/>
      <c r="G1849" s="71" t="s">
        <v>35</v>
      </c>
      <c r="H1849" s="70">
        <v>1</v>
      </c>
      <c r="I1849" s="69"/>
      <c r="J1849" s="69">
        <v>132.13</v>
      </c>
      <c r="K1849" s="69">
        <v>132.13</v>
      </c>
    </row>
    <row r="1850" spans="1:11" ht="24" customHeight="1" x14ac:dyDescent="0.2">
      <c r="A1850" s="65" t="s">
        <v>424</v>
      </c>
      <c r="B1850" s="66" t="s">
        <v>561</v>
      </c>
      <c r="C1850" s="65" t="s">
        <v>16</v>
      </c>
      <c r="D1850" s="65" t="s">
        <v>560</v>
      </c>
      <c r="E1850" s="61" t="s">
        <v>421</v>
      </c>
      <c r="F1850" s="61"/>
      <c r="G1850" s="63" t="s">
        <v>420</v>
      </c>
      <c r="H1850" s="64">
        <v>0.5</v>
      </c>
      <c r="I1850" s="64">
        <v>0</v>
      </c>
      <c r="J1850" s="77">
        <v>24.94</v>
      </c>
      <c r="K1850" s="77">
        <v>12.47</v>
      </c>
    </row>
    <row r="1851" spans="1:11" ht="24" customHeight="1" x14ac:dyDescent="0.2">
      <c r="A1851" s="65" t="s">
        <v>424</v>
      </c>
      <c r="B1851" s="66" t="s">
        <v>1272</v>
      </c>
      <c r="C1851" s="65" t="s">
        <v>16</v>
      </c>
      <c r="D1851" s="65" t="s">
        <v>1271</v>
      </c>
      <c r="E1851" s="61" t="s">
        <v>421</v>
      </c>
      <c r="F1851" s="61"/>
      <c r="G1851" s="63" t="s">
        <v>420</v>
      </c>
      <c r="H1851" s="64">
        <v>1.01</v>
      </c>
      <c r="I1851" s="64">
        <v>0</v>
      </c>
      <c r="J1851" s="77">
        <v>32.46</v>
      </c>
      <c r="K1851" s="77">
        <v>32.78</v>
      </c>
    </row>
    <row r="1852" spans="1:11" ht="65.099999999999994" customHeight="1" x14ac:dyDescent="0.2">
      <c r="A1852" s="82" t="s">
        <v>440</v>
      </c>
      <c r="B1852" s="83" t="s">
        <v>1270</v>
      </c>
      <c r="C1852" s="82" t="s">
        <v>16</v>
      </c>
      <c r="D1852" s="82" t="s">
        <v>1269</v>
      </c>
      <c r="E1852" s="81" t="s">
        <v>23</v>
      </c>
      <c r="F1852" s="81"/>
      <c r="G1852" s="80" t="s">
        <v>35</v>
      </c>
      <c r="H1852" s="79">
        <v>1</v>
      </c>
      <c r="I1852" s="79">
        <v>0</v>
      </c>
      <c r="J1852" s="78">
        <v>0</v>
      </c>
      <c r="K1852" s="78">
        <v>0</v>
      </c>
    </row>
    <row r="1853" spans="1:11" ht="26.1" customHeight="1" x14ac:dyDescent="0.2">
      <c r="A1853" s="82" t="s">
        <v>440</v>
      </c>
      <c r="B1853" s="83" t="s">
        <v>1268</v>
      </c>
      <c r="C1853" s="82" t="s">
        <v>16</v>
      </c>
      <c r="D1853" s="82" t="s">
        <v>1267</v>
      </c>
      <c r="E1853" s="81" t="s">
        <v>23</v>
      </c>
      <c r="F1853" s="81"/>
      <c r="G1853" s="80" t="s">
        <v>32</v>
      </c>
      <c r="H1853" s="79">
        <v>4</v>
      </c>
      <c r="I1853" s="79">
        <v>0</v>
      </c>
      <c r="J1853" s="78">
        <v>21.72</v>
      </c>
      <c r="K1853" s="78">
        <v>86.88</v>
      </c>
    </row>
    <row r="1854" spans="1:11" ht="25.5" x14ac:dyDescent="0.2">
      <c r="A1854" s="58"/>
      <c r="B1854" s="58"/>
      <c r="C1854" s="58"/>
      <c r="D1854" s="58"/>
      <c r="E1854" s="58"/>
      <c r="F1854" s="58" t="s">
        <v>391</v>
      </c>
      <c r="G1854" s="57">
        <v>15.05</v>
      </c>
      <c r="H1854" s="58" t="s">
        <v>390</v>
      </c>
      <c r="I1854" s="57">
        <v>16.579999999999998</v>
      </c>
      <c r="J1854" s="58" t="s">
        <v>389</v>
      </c>
      <c r="K1854" s="57">
        <v>31.63</v>
      </c>
    </row>
    <row r="1855" spans="1:11" ht="25.5" x14ac:dyDescent="0.2">
      <c r="A1855" s="58"/>
      <c r="B1855" s="58"/>
      <c r="C1855" s="58"/>
      <c r="D1855" s="58"/>
      <c r="E1855" s="58"/>
      <c r="F1855" s="58" t="s">
        <v>388</v>
      </c>
      <c r="G1855" s="57">
        <v>28.03</v>
      </c>
      <c r="H1855" s="59"/>
      <c r="I1855" s="59" t="s">
        <v>387</v>
      </c>
      <c r="J1855" s="58"/>
      <c r="K1855" s="57">
        <v>160.16</v>
      </c>
    </row>
    <row r="1856" spans="1:11" ht="50.1" customHeight="1" thickBot="1" x14ac:dyDescent="0.25">
      <c r="A1856" s="51"/>
      <c r="B1856" s="51"/>
      <c r="C1856" s="51"/>
      <c r="D1856" s="51"/>
      <c r="E1856" s="51"/>
      <c r="F1856" s="51"/>
      <c r="G1856" s="51"/>
      <c r="H1856" s="51" t="s">
        <v>386</v>
      </c>
      <c r="I1856" s="56" t="s">
        <v>1339</v>
      </c>
      <c r="J1856" s="51" t="s">
        <v>384</v>
      </c>
      <c r="K1856" s="55">
        <v>4356.3500000000004</v>
      </c>
    </row>
    <row r="1857" spans="1:11" ht="0.95" customHeight="1" thickTop="1" x14ac:dyDescent="0.2">
      <c r="A1857" s="54"/>
      <c r="B1857" s="54"/>
      <c r="C1857" s="54"/>
      <c r="D1857" s="54"/>
      <c r="E1857" s="54"/>
      <c r="F1857" s="54"/>
      <c r="G1857" s="54"/>
      <c r="H1857" s="54"/>
      <c r="I1857" s="54"/>
      <c r="J1857" s="54"/>
      <c r="K1857" s="54"/>
    </row>
    <row r="1858" spans="1:11" ht="26.1" customHeight="1" x14ac:dyDescent="0.2">
      <c r="A1858" s="85" t="s">
        <v>1338</v>
      </c>
      <c r="B1858" s="85"/>
      <c r="C1858" s="85"/>
      <c r="D1858" s="85" t="s">
        <v>1264</v>
      </c>
      <c r="E1858" s="85"/>
      <c r="F1858" s="87"/>
      <c r="G1858" s="87"/>
      <c r="H1858" s="85"/>
      <c r="I1858" s="86"/>
      <c r="J1858" s="85"/>
      <c r="K1858" s="84">
        <v>7233.76</v>
      </c>
    </row>
    <row r="1859" spans="1:11" ht="18" customHeight="1" x14ac:dyDescent="0.2">
      <c r="A1859" s="68" t="s">
        <v>1337</v>
      </c>
      <c r="B1859" s="67" t="s">
        <v>5</v>
      </c>
      <c r="C1859" s="68" t="s">
        <v>6</v>
      </c>
      <c r="D1859" s="68" t="s">
        <v>7</v>
      </c>
      <c r="E1859" s="76" t="s">
        <v>8</v>
      </c>
      <c r="F1859" s="76"/>
      <c r="G1859" s="75" t="s">
        <v>9</v>
      </c>
      <c r="H1859" s="67" t="s">
        <v>10</v>
      </c>
      <c r="I1859" s="67" t="s">
        <v>418</v>
      </c>
      <c r="J1859" s="67" t="s">
        <v>417</v>
      </c>
      <c r="K1859" s="67" t="s">
        <v>12</v>
      </c>
    </row>
    <row r="1860" spans="1:11" ht="26.1" customHeight="1" x14ac:dyDescent="0.2">
      <c r="A1860" s="73" t="s">
        <v>397</v>
      </c>
      <c r="B1860" s="74" t="s">
        <v>48</v>
      </c>
      <c r="C1860" s="73" t="s">
        <v>16</v>
      </c>
      <c r="D1860" s="73" t="s">
        <v>49</v>
      </c>
      <c r="E1860" s="72" t="s">
        <v>50</v>
      </c>
      <c r="F1860" s="72"/>
      <c r="G1860" s="71" t="s">
        <v>32</v>
      </c>
      <c r="H1860" s="70">
        <v>1</v>
      </c>
      <c r="I1860" s="69"/>
      <c r="J1860" s="69">
        <v>634.76</v>
      </c>
      <c r="K1860" s="69">
        <v>634.76</v>
      </c>
    </row>
    <row r="1861" spans="1:11" ht="24" customHeight="1" x14ac:dyDescent="0.2">
      <c r="A1861" s="65" t="s">
        <v>424</v>
      </c>
      <c r="B1861" s="66" t="s">
        <v>561</v>
      </c>
      <c r="C1861" s="65" t="s">
        <v>16</v>
      </c>
      <c r="D1861" s="65" t="s">
        <v>560</v>
      </c>
      <c r="E1861" s="61" t="s">
        <v>421</v>
      </c>
      <c r="F1861" s="61"/>
      <c r="G1861" s="63" t="s">
        <v>420</v>
      </c>
      <c r="H1861" s="64">
        <v>0.90229999999999999</v>
      </c>
      <c r="I1861" s="64">
        <v>0</v>
      </c>
      <c r="J1861" s="77">
        <v>24.94</v>
      </c>
      <c r="K1861" s="77">
        <v>22.5</v>
      </c>
    </row>
    <row r="1862" spans="1:11" ht="39" customHeight="1" x14ac:dyDescent="0.2">
      <c r="A1862" s="65" t="s">
        <v>424</v>
      </c>
      <c r="B1862" s="66" t="s">
        <v>1072</v>
      </c>
      <c r="C1862" s="65" t="s">
        <v>16</v>
      </c>
      <c r="D1862" s="65" t="s">
        <v>1071</v>
      </c>
      <c r="E1862" s="61" t="s">
        <v>1070</v>
      </c>
      <c r="F1862" s="61"/>
      <c r="G1862" s="63" t="s">
        <v>44</v>
      </c>
      <c r="H1862" s="64">
        <v>2.81E-2</v>
      </c>
      <c r="I1862" s="64">
        <v>0</v>
      </c>
      <c r="J1862" s="77">
        <v>591.95000000000005</v>
      </c>
      <c r="K1862" s="77">
        <v>16.63</v>
      </c>
    </row>
    <row r="1863" spans="1:11" ht="24" customHeight="1" x14ac:dyDescent="0.2">
      <c r="A1863" s="65" t="s">
        <v>424</v>
      </c>
      <c r="B1863" s="66" t="s">
        <v>779</v>
      </c>
      <c r="C1863" s="65" t="s">
        <v>16</v>
      </c>
      <c r="D1863" s="65" t="s">
        <v>778</v>
      </c>
      <c r="E1863" s="61" t="s">
        <v>421</v>
      </c>
      <c r="F1863" s="61"/>
      <c r="G1863" s="63" t="s">
        <v>420</v>
      </c>
      <c r="H1863" s="64">
        <v>1.1484000000000001</v>
      </c>
      <c r="I1863" s="64">
        <v>0</v>
      </c>
      <c r="J1863" s="77">
        <v>32.69</v>
      </c>
      <c r="K1863" s="77">
        <v>37.54</v>
      </c>
    </row>
    <row r="1864" spans="1:11" ht="39" customHeight="1" x14ac:dyDescent="0.2">
      <c r="A1864" s="82" t="s">
        <v>440</v>
      </c>
      <c r="B1864" s="83" t="s">
        <v>1069</v>
      </c>
      <c r="C1864" s="82" t="s">
        <v>16</v>
      </c>
      <c r="D1864" s="82" t="s">
        <v>1068</v>
      </c>
      <c r="E1864" s="81" t="s">
        <v>23</v>
      </c>
      <c r="F1864" s="81"/>
      <c r="G1864" s="80" t="s">
        <v>32</v>
      </c>
      <c r="H1864" s="79">
        <v>1</v>
      </c>
      <c r="I1864" s="79">
        <v>0</v>
      </c>
      <c r="J1864" s="78">
        <v>558.09</v>
      </c>
      <c r="K1864" s="78">
        <v>558.09</v>
      </c>
    </row>
    <row r="1865" spans="1:11" ht="25.5" x14ac:dyDescent="0.2">
      <c r="A1865" s="58"/>
      <c r="B1865" s="58"/>
      <c r="C1865" s="58"/>
      <c r="D1865" s="58"/>
      <c r="E1865" s="58"/>
      <c r="F1865" s="58" t="s">
        <v>391</v>
      </c>
      <c r="G1865" s="57">
        <v>20.53</v>
      </c>
      <c r="H1865" s="58" t="s">
        <v>390</v>
      </c>
      <c r="I1865" s="57">
        <v>22.62</v>
      </c>
      <c r="J1865" s="58" t="s">
        <v>389</v>
      </c>
      <c r="K1865" s="57">
        <v>43.15</v>
      </c>
    </row>
    <row r="1866" spans="1:11" ht="25.5" x14ac:dyDescent="0.2">
      <c r="A1866" s="58"/>
      <c r="B1866" s="58"/>
      <c r="C1866" s="58"/>
      <c r="D1866" s="58"/>
      <c r="E1866" s="58"/>
      <c r="F1866" s="58" t="s">
        <v>388</v>
      </c>
      <c r="G1866" s="57">
        <v>134.69</v>
      </c>
      <c r="H1866" s="59"/>
      <c r="I1866" s="59" t="s">
        <v>387</v>
      </c>
      <c r="J1866" s="58"/>
      <c r="K1866" s="57">
        <v>769.45</v>
      </c>
    </row>
    <row r="1867" spans="1:11" ht="50.1" customHeight="1" thickBot="1" x14ac:dyDescent="0.25">
      <c r="A1867" s="51"/>
      <c r="B1867" s="51"/>
      <c r="C1867" s="51"/>
      <c r="D1867" s="51"/>
      <c r="E1867" s="51"/>
      <c r="F1867" s="51"/>
      <c r="G1867" s="51"/>
      <c r="H1867" s="51" t="s">
        <v>386</v>
      </c>
      <c r="I1867" s="56" t="s">
        <v>854</v>
      </c>
      <c r="J1867" s="51" t="s">
        <v>384</v>
      </c>
      <c r="K1867" s="55">
        <v>6155.6</v>
      </c>
    </row>
    <row r="1868" spans="1:11" ht="0.95" customHeight="1" thickTop="1" x14ac:dyDescent="0.2">
      <c r="A1868" s="54"/>
      <c r="B1868" s="54"/>
      <c r="C1868" s="54"/>
      <c r="D1868" s="54"/>
      <c r="E1868" s="54"/>
      <c r="F1868" s="54"/>
      <c r="G1868" s="54"/>
      <c r="H1868" s="54"/>
      <c r="I1868" s="54"/>
      <c r="J1868" s="54"/>
      <c r="K1868" s="54"/>
    </row>
    <row r="1869" spans="1:11" ht="18" customHeight="1" x14ac:dyDescent="0.2">
      <c r="A1869" s="68" t="s">
        <v>1336</v>
      </c>
      <c r="B1869" s="67" t="s">
        <v>5</v>
      </c>
      <c r="C1869" s="68" t="s">
        <v>6</v>
      </c>
      <c r="D1869" s="68" t="s">
        <v>7</v>
      </c>
      <c r="E1869" s="76" t="s">
        <v>8</v>
      </c>
      <c r="F1869" s="76"/>
      <c r="G1869" s="75" t="s">
        <v>9</v>
      </c>
      <c r="H1869" s="67" t="s">
        <v>10</v>
      </c>
      <c r="I1869" s="67" t="s">
        <v>418</v>
      </c>
      <c r="J1869" s="67" t="s">
        <v>417</v>
      </c>
      <c r="K1869" s="67" t="s">
        <v>12</v>
      </c>
    </row>
    <row r="1870" spans="1:11" ht="39" customHeight="1" x14ac:dyDescent="0.2">
      <c r="A1870" s="73" t="s">
        <v>397</v>
      </c>
      <c r="B1870" s="74" t="s">
        <v>289</v>
      </c>
      <c r="C1870" s="73" t="s">
        <v>16</v>
      </c>
      <c r="D1870" s="73" t="s">
        <v>290</v>
      </c>
      <c r="E1870" s="72" t="s">
        <v>50</v>
      </c>
      <c r="F1870" s="72"/>
      <c r="G1870" s="71" t="s">
        <v>32</v>
      </c>
      <c r="H1870" s="70">
        <v>1</v>
      </c>
      <c r="I1870" s="69"/>
      <c r="J1870" s="69">
        <v>111.18</v>
      </c>
      <c r="K1870" s="69">
        <v>111.18</v>
      </c>
    </row>
    <row r="1871" spans="1:11" ht="39" customHeight="1" x14ac:dyDescent="0.2">
      <c r="A1871" s="65" t="s">
        <v>424</v>
      </c>
      <c r="B1871" s="66" t="s">
        <v>1261</v>
      </c>
      <c r="C1871" s="65" t="s">
        <v>16</v>
      </c>
      <c r="D1871" s="65" t="s">
        <v>1260</v>
      </c>
      <c r="E1871" s="61" t="s">
        <v>1259</v>
      </c>
      <c r="F1871" s="61"/>
      <c r="G1871" s="63" t="s">
        <v>44</v>
      </c>
      <c r="H1871" s="64">
        <v>3.85E-2</v>
      </c>
      <c r="I1871" s="64">
        <v>0</v>
      </c>
      <c r="J1871" s="77">
        <v>2750.18</v>
      </c>
      <c r="K1871" s="77">
        <v>105.88</v>
      </c>
    </row>
    <row r="1872" spans="1:11" ht="24" customHeight="1" x14ac:dyDescent="0.2">
      <c r="A1872" s="65" t="s">
        <v>424</v>
      </c>
      <c r="B1872" s="66" t="s">
        <v>779</v>
      </c>
      <c r="C1872" s="65" t="s">
        <v>16</v>
      </c>
      <c r="D1872" s="65" t="s">
        <v>778</v>
      </c>
      <c r="E1872" s="61" t="s">
        <v>421</v>
      </c>
      <c r="F1872" s="61"/>
      <c r="G1872" s="63" t="s">
        <v>420</v>
      </c>
      <c r="H1872" s="64">
        <v>0.10150000000000001</v>
      </c>
      <c r="I1872" s="64">
        <v>0</v>
      </c>
      <c r="J1872" s="77">
        <v>32.69</v>
      </c>
      <c r="K1872" s="77">
        <v>3.31</v>
      </c>
    </row>
    <row r="1873" spans="1:11" ht="24" customHeight="1" x14ac:dyDescent="0.2">
      <c r="A1873" s="65" t="s">
        <v>424</v>
      </c>
      <c r="B1873" s="66" t="s">
        <v>561</v>
      </c>
      <c r="C1873" s="65" t="s">
        <v>16</v>
      </c>
      <c r="D1873" s="65" t="s">
        <v>560</v>
      </c>
      <c r="E1873" s="61" t="s">
        <v>421</v>
      </c>
      <c r="F1873" s="61"/>
      <c r="G1873" s="63" t="s">
        <v>420</v>
      </c>
      <c r="H1873" s="64">
        <v>7.9799999999999996E-2</v>
      </c>
      <c r="I1873" s="64">
        <v>0</v>
      </c>
      <c r="J1873" s="77">
        <v>24.94</v>
      </c>
      <c r="K1873" s="77">
        <v>1.99</v>
      </c>
    </row>
    <row r="1874" spans="1:11" ht="25.5" x14ac:dyDescent="0.2">
      <c r="A1874" s="58"/>
      <c r="B1874" s="58"/>
      <c r="C1874" s="58"/>
      <c r="D1874" s="58"/>
      <c r="E1874" s="58"/>
      <c r="F1874" s="58" t="s">
        <v>391</v>
      </c>
      <c r="G1874" s="57">
        <v>24</v>
      </c>
      <c r="H1874" s="58" t="s">
        <v>390</v>
      </c>
      <c r="I1874" s="57">
        <v>26.43</v>
      </c>
      <c r="J1874" s="58" t="s">
        <v>389</v>
      </c>
      <c r="K1874" s="57">
        <v>50.43</v>
      </c>
    </row>
    <row r="1875" spans="1:11" ht="25.5" x14ac:dyDescent="0.2">
      <c r="A1875" s="58"/>
      <c r="B1875" s="58"/>
      <c r="C1875" s="58"/>
      <c r="D1875" s="58"/>
      <c r="E1875" s="58"/>
      <c r="F1875" s="58" t="s">
        <v>388</v>
      </c>
      <c r="G1875" s="57">
        <v>23.59</v>
      </c>
      <c r="H1875" s="59"/>
      <c r="I1875" s="59" t="s">
        <v>387</v>
      </c>
      <c r="J1875" s="58"/>
      <c r="K1875" s="57">
        <v>134.77000000000001</v>
      </c>
    </row>
    <row r="1876" spans="1:11" ht="50.1" customHeight="1" thickBot="1" x14ac:dyDescent="0.25">
      <c r="A1876" s="51"/>
      <c r="B1876" s="51"/>
      <c r="C1876" s="51"/>
      <c r="D1876" s="51"/>
      <c r="E1876" s="51"/>
      <c r="F1876" s="51"/>
      <c r="G1876" s="51"/>
      <c r="H1876" s="51" t="s">
        <v>386</v>
      </c>
      <c r="I1876" s="56" t="s">
        <v>854</v>
      </c>
      <c r="J1876" s="51" t="s">
        <v>384</v>
      </c>
      <c r="K1876" s="55">
        <v>1078.1600000000001</v>
      </c>
    </row>
    <row r="1877" spans="1:11" ht="0.95" customHeight="1" thickTop="1" x14ac:dyDescent="0.2">
      <c r="A1877" s="54"/>
      <c r="B1877" s="54"/>
      <c r="C1877" s="54"/>
      <c r="D1877" s="54"/>
      <c r="E1877" s="54"/>
      <c r="F1877" s="54"/>
      <c r="G1877" s="54"/>
      <c r="H1877" s="54"/>
      <c r="I1877" s="54"/>
      <c r="J1877" s="54"/>
      <c r="K1877" s="54"/>
    </row>
    <row r="1878" spans="1:11" ht="24" customHeight="1" x14ac:dyDescent="0.2">
      <c r="A1878" s="85" t="s">
        <v>1335</v>
      </c>
      <c r="B1878" s="85"/>
      <c r="C1878" s="85"/>
      <c r="D1878" s="85" t="s">
        <v>1081</v>
      </c>
      <c r="E1878" s="85"/>
      <c r="F1878" s="87"/>
      <c r="G1878" s="87"/>
      <c r="H1878" s="85"/>
      <c r="I1878" s="86"/>
      <c r="J1878" s="85"/>
      <c r="K1878" s="84">
        <v>2311.88</v>
      </c>
    </row>
    <row r="1879" spans="1:11" ht="18" customHeight="1" x14ac:dyDescent="0.2">
      <c r="A1879" s="68" t="s">
        <v>1334</v>
      </c>
      <c r="B1879" s="67" t="s">
        <v>5</v>
      </c>
      <c r="C1879" s="68" t="s">
        <v>6</v>
      </c>
      <c r="D1879" s="68" t="s">
        <v>7</v>
      </c>
      <c r="E1879" s="76" t="s">
        <v>8</v>
      </c>
      <c r="F1879" s="76"/>
      <c r="G1879" s="75" t="s">
        <v>9</v>
      </c>
      <c r="H1879" s="67" t="s">
        <v>10</v>
      </c>
      <c r="I1879" s="67" t="s">
        <v>418</v>
      </c>
      <c r="J1879" s="67" t="s">
        <v>417</v>
      </c>
      <c r="K1879" s="67" t="s">
        <v>12</v>
      </c>
    </row>
    <row r="1880" spans="1:11" ht="51.95" customHeight="1" x14ac:dyDescent="0.2">
      <c r="A1880" s="73" t="s">
        <v>397</v>
      </c>
      <c r="B1880" s="74" t="s">
        <v>177</v>
      </c>
      <c r="C1880" s="73" t="s">
        <v>16</v>
      </c>
      <c r="D1880" s="73" t="s">
        <v>178</v>
      </c>
      <c r="E1880" s="72" t="s">
        <v>18</v>
      </c>
      <c r="F1880" s="72"/>
      <c r="G1880" s="71" t="s">
        <v>71</v>
      </c>
      <c r="H1880" s="70">
        <v>1</v>
      </c>
      <c r="I1880" s="69"/>
      <c r="J1880" s="69">
        <v>5.81</v>
      </c>
      <c r="K1880" s="69">
        <v>5.81</v>
      </c>
    </row>
    <row r="1881" spans="1:11" ht="39" customHeight="1" x14ac:dyDescent="0.2">
      <c r="A1881" s="65" t="s">
        <v>424</v>
      </c>
      <c r="B1881" s="66" t="s">
        <v>546</v>
      </c>
      <c r="C1881" s="65" t="s">
        <v>16</v>
      </c>
      <c r="D1881" s="65" t="s">
        <v>545</v>
      </c>
      <c r="E1881" s="61" t="s">
        <v>537</v>
      </c>
      <c r="F1881" s="61"/>
      <c r="G1881" s="63" t="s">
        <v>536</v>
      </c>
      <c r="H1881" s="64">
        <v>5.7000000000000002E-3</v>
      </c>
      <c r="I1881" s="64">
        <v>0</v>
      </c>
      <c r="J1881" s="77">
        <v>74.180000000000007</v>
      </c>
      <c r="K1881" s="77">
        <v>0.42</v>
      </c>
    </row>
    <row r="1882" spans="1:11" ht="39" customHeight="1" x14ac:dyDescent="0.2">
      <c r="A1882" s="65" t="s">
        <v>424</v>
      </c>
      <c r="B1882" s="66" t="s">
        <v>544</v>
      </c>
      <c r="C1882" s="65" t="s">
        <v>16</v>
      </c>
      <c r="D1882" s="65" t="s">
        <v>543</v>
      </c>
      <c r="E1882" s="61" t="s">
        <v>537</v>
      </c>
      <c r="F1882" s="61"/>
      <c r="G1882" s="63" t="s">
        <v>540</v>
      </c>
      <c r="H1882" s="64">
        <v>5.5999999999999999E-3</v>
      </c>
      <c r="I1882" s="64">
        <v>0</v>
      </c>
      <c r="J1882" s="77">
        <v>166.79</v>
      </c>
      <c r="K1882" s="77">
        <v>0.93</v>
      </c>
    </row>
    <row r="1883" spans="1:11" ht="51.95" customHeight="1" x14ac:dyDescent="0.2">
      <c r="A1883" s="65" t="s">
        <v>424</v>
      </c>
      <c r="B1883" s="66" t="s">
        <v>542</v>
      </c>
      <c r="C1883" s="65" t="s">
        <v>16</v>
      </c>
      <c r="D1883" s="65" t="s">
        <v>541</v>
      </c>
      <c r="E1883" s="61" t="s">
        <v>537</v>
      </c>
      <c r="F1883" s="61"/>
      <c r="G1883" s="63" t="s">
        <v>540</v>
      </c>
      <c r="H1883" s="64">
        <v>1.1299999999999999E-2</v>
      </c>
      <c r="I1883" s="64">
        <v>0</v>
      </c>
      <c r="J1883" s="77">
        <v>335.65</v>
      </c>
      <c r="K1883" s="77">
        <v>3.79</v>
      </c>
    </row>
    <row r="1884" spans="1:11" ht="51.95" customHeight="1" x14ac:dyDescent="0.2">
      <c r="A1884" s="65" t="s">
        <v>424</v>
      </c>
      <c r="B1884" s="66" t="s">
        <v>539</v>
      </c>
      <c r="C1884" s="65" t="s">
        <v>16</v>
      </c>
      <c r="D1884" s="65" t="s">
        <v>538</v>
      </c>
      <c r="E1884" s="61" t="s">
        <v>537</v>
      </c>
      <c r="F1884" s="61"/>
      <c r="G1884" s="63" t="s">
        <v>536</v>
      </c>
      <c r="H1884" s="64">
        <v>7.4000000000000003E-3</v>
      </c>
      <c r="I1884" s="64">
        <v>0</v>
      </c>
      <c r="J1884" s="77">
        <v>90.76</v>
      </c>
      <c r="K1884" s="77">
        <v>0.67</v>
      </c>
    </row>
    <row r="1885" spans="1:11" ht="25.5" x14ac:dyDescent="0.2">
      <c r="A1885" s="58"/>
      <c r="B1885" s="58"/>
      <c r="C1885" s="58"/>
      <c r="D1885" s="58"/>
      <c r="E1885" s="58"/>
      <c r="F1885" s="58" t="s">
        <v>391</v>
      </c>
      <c r="G1885" s="57">
        <v>0.3</v>
      </c>
      <c r="H1885" s="58" t="s">
        <v>390</v>
      </c>
      <c r="I1885" s="57">
        <v>0.34</v>
      </c>
      <c r="J1885" s="58" t="s">
        <v>389</v>
      </c>
      <c r="K1885" s="57">
        <v>0.64</v>
      </c>
    </row>
    <row r="1886" spans="1:11" ht="25.5" x14ac:dyDescent="0.2">
      <c r="A1886" s="58"/>
      <c r="B1886" s="58"/>
      <c r="C1886" s="58"/>
      <c r="D1886" s="58"/>
      <c r="E1886" s="58"/>
      <c r="F1886" s="58" t="s">
        <v>388</v>
      </c>
      <c r="G1886" s="57">
        <v>1.23</v>
      </c>
      <c r="H1886" s="59"/>
      <c r="I1886" s="59" t="s">
        <v>387</v>
      </c>
      <c r="J1886" s="58"/>
      <c r="K1886" s="57">
        <v>7.04</v>
      </c>
    </row>
    <row r="1887" spans="1:11" ht="50.1" customHeight="1" thickBot="1" x14ac:dyDescent="0.25">
      <c r="A1887" s="51"/>
      <c r="B1887" s="51"/>
      <c r="C1887" s="51"/>
      <c r="D1887" s="51"/>
      <c r="E1887" s="51"/>
      <c r="F1887" s="51"/>
      <c r="G1887" s="51"/>
      <c r="H1887" s="51" t="s">
        <v>386</v>
      </c>
      <c r="I1887" s="56" t="s">
        <v>1333</v>
      </c>
      <c r="J1887" s="51" t="s">
        <v>384</v>
      </c>
      <c r="K1887" s="55">
        <v>417.75</v>
      </c>
    </row>
    <row r="1888" spans="1:11" ht="0.95" customHeight="1" thickTop="1" x14ac:dyDescent="0.2">
      <c r="A1888" s="54"/>
      <c r="B1888" s="54"/>
      <c r="C1888" s="54"/>
      <c r="D1888" s="54"/>
      <c r="E1888" s="54"/>
      <c r="F1888" s="54"/>
      <c r="G1888" s="54"/>
      <c r="H1888" s="54"/>
      <c r="I1888" s="54"/>
      <c r="J1888" s="54"/>
      <c r="K1888" s="54"/>
    </row>
    <row r="1889" spans="1:11" ht="18" customHeight="1" x14ac:dyDescent="0.2">
      <c r="A1889" s="68" t="s">
        <v>1332</v>
      </c>
      <c r="B1889" s="67" t="s">
        <v>5</v>
      </c>
      <c r="C1889" s="68" t="s">
        <v>6</v>
      </c>
      <c r="D1889" s="68" t="s">
        <v>7</v>
      </c>
      <c r="E1889" s="76" t="s">
        <v>8</v>
      </c>
      <c r="F1889" s="76"/>
      <c r="G1889" s="75" t="s">
        <v>9</v>
      </c>
      <c r="H1889" s="67" t="s">
        <v>10</v>
      </c>
      <c r="I1889" s="67" t="s">
        <v>418</v>
      </c>
      <c r="J1889" s="67" t="s">
        <v>417</v>
      </c>
      <c r="K1889" s="67" t="s">
        <v>12</v>
      </c>
    </row>
    <row r="1890" spans="1:11" ht="39" customHeight="1" x14ac:dyDescent="0.2">
      <c r="A1890" s="73" t="s">
        <v>397</v>
      </c>
      <c r="B1890" s="74" t="s">
        <v>15</v>
      </c>
      <c r="C1890" s="73" t="s">
        <v>16</v>
      </c>
      <c r="D1890" s="73" t="s">
        <v>17</v>
      </c>
      <c r="E1890" s="72" t="s">
        <v>18</v>
      </c>
      <c r="F1890" s="72"/>
      <c r="G1890" s="71" t="s">
        <v>19</v>
      </c>
      <c r="H1890" s="70">
        <v>1</v>
      </c>
      <c r="I1890" s="69"/>
      <c r="J1890" s="69">
        <v>1.26</v>
      </c>
      <c r="K1890" s="69">
        <v>1.26</v>
      </c>
    </row>
    <row r="1891" spans="1:11" ht="51.95" customHeight="1" x14ac:dyDescent="0.2">
      <c r="A1891" s="65" t="s">
        <v>424</v>
      </c>
      <c r="B1891" s="66" t="s">
        <v>572</v>
      </c>
      <c r="C1891" s="65" t="s">
        <v>16</v>
      </c>
      <c r="D1891" s="65" t="s">
        <v>571</v>
      </c>
      <c r="E1891" s="61" t="s">
        <v>537</v>
      </c>
      <c r="F1891" s="61"/>
      <c r="G1891" s="63" t="s">
        <v>540</v>
      </c>
      <c r="H1891" s="64">
        <v>3.0999999999999999E-3</v>
      </c>
      <c r="I1891" s="64">
        <v>0</v>
      </c>
      <c r="J1891" s="77">
        <v>370.94</v>
      </c>
      <c r="K1891" s="77">
        <v>1.1399999999999999</v>
      </c>
    </row>
    <row r="1892" spans="1:11" ht="51.95" customHeight="1" x14ac:dyDescent="0.2">
      <c r="A1892" s="65" t="s">
        <v>424</v>
      </c>
      <c r="B1892" s="66" t="s">
        <v>570</v>
      </c>
      <c r="C1892" s="65" t="s">
        <v>16</v>
      </c>
      <c r="D1892" s="65" t="s">
        <v>569</v>
      </c>
      <c r="E1892" s="61" t="s">
        <v>537</v>
      </c>
      <c r="F1892" s="61"/>
      <c r="G1892" s="63" t="s">
        <v>536</v>
      </c>
      <c r="H1892" s="64">
        <v>1.2999999999999999E-3</v>
      </c>
      <c r="I1892" s="64">
        <v>0</v>
      </c>
      <c r="J1892" s="77">
        <v>94.61</v>
      </c>
      <c r="K1892" s="77">
        <v>0.12</v>
      </c>
    </row>
    <row r="1893" spans="1:11" ht="25.5" x14ac:dyDescent="0.2">
      <c r="A1893" s="58"/>
      <c r="B1893" s="58"/>
      <c r="C1893" s="58"/>
      <c r="D1893" s="58"/>
      <c r="E1893" s="58"/>
      <c r="F1893" s="58" t="s">
        <v>391</v>
      </c>
      <c r="G1893" s="57">
        <v>0.04</v>
      </c>
      <c r="H1893" s="58" t="s">
        <v>390</v>
      </c>
      <c r="I1893" s="57">
        <v>0.06</v>
      </c>
      <c r="J1893" s="58" t="s">
        <v>389</v>
      </c>
      <c r="K1893" s="57">
        <v>0.1</v>
      </c>
    </row>
    <row r="1894" spans="1:11" ht="25.5" x14ac:dyDescent="0.2">
      <c r="A1894" s="58"/>
      <c r="B1894" s="58"/>
      <c r="C1894" s="58"/>
      <c r="D1894" s="58"/>
      <c r="E1894" s="58"/>
      <c r="F1894" s="58" t="s">
        <v>388</v>
      </c>
      <c r="G1894" s="57">
        <v>0.26</v>
      </c>
      <c r="H1894" s="59"/>
      <c r="I1894" s="59" t="s">
        <v>387</v>
      </c>
      <c r="J1894" s="58"/>
      <c r="K1894" s="57">
        <v>1.52</v>
      </c>
    </row>
    <row r="1895" spans="1:11" ht="50.1" customHeight="1" thickBot="1" x14ac:dyDescent="0.25">
      <c r="A1895" s="51"/>
      <c r="B1895" s="51"/>
      <c r="C1895" s="51"/>
      <c r="D1895" s="51"/>
      <c r="E1895" s="51"/>
      <c r="F1895" s="51"/>
      <c r="G1895" s="51"/>
      <c r="H1895" s="51" t="s">
        <v>386</v>
      </c>
      <c r="I1895" s="56" t="s">
        <v>1331</v>
      </c>
      <c r="J1895" s="51" t="s">
        <v>384</v>
      </c>
      <c r="K1895" s="55">
        <v>1894.13</v>
      </c>
    </row>
    <row r="1896" spans="1:11" ht="0.95" customHeight="1" thickTop="1" x14ac:dyDescent="0.2">
      <c r="A1896" s="54"/>
      <c r="B1896" s="54"/>
      <c r="C1896" s="54"/>
      <c r="D1896" s="54"/>
      <c r="E1896" s="54"/>
      <c r="F1896" s="54"/>
      <c r="G1896" s="54"/>
      <c r="H1896" s="54"/>
      <c r="I1896" s="54"/>
      <c r="J1896" s="54"/>
      <c r="K1896" s="54"/>
    </row>
    <row r="1897" spans="1:11" ht="18" customHeight="1" x14ac:dyDescent="0.2">
      <c r="A1897" s="68" t="s">
        <v>1330</v>
      </c>
      <c r="B1897" s="67" t="s">
        <v>5</v>
      </c>
      <c r="C1897" s="68" t="s">
        <v>6</v>
      </c>
      <c r="D1897" s="68" t="s">
        <v>7</v>
      </c>
      <c r="E1897" s="76" t="s">
        <v>8</v>
      </c>
      <c r="F1897" s="76"/>
      <c r="G1897" s="75" t="s">
        <v>9</v>
      </c>
      <c r="H1897" s="67" t="s">
        <v>10</v>
      </c>
      <c r="I1897" s="67" t="s">
        <v>418</v>
      </c>
      <c r="J1897" s="67" t="s">
        <v>417</v>
      </c>
      <c r="K1897" s="67" t="s">
        <v>12</v>
      </c>
    </row>
    <row r="1898" spans="1:11" ht="39" customHeight="1" x14ac:dyDescent="0.2">
      <c r="A1898" s="73" t="s">
        <v>397</v>
      </c>
      <c r="B1898" s="74" t="s">
        <v>374</v>
      </c>
      <c r="C1898" s="73" t="s">
        <v>16</v>
      </c>
      <c r="D1898" s="73" t="s">
        <v>375</v>
      </c>
      <c r="E1898" s="72" t="s">
        <v>18</v>
      </c>
      <c r="F1898" s="72"/>
      <c r="G1898" s="71" t="s">
        <v>19</v>
      </c>
      <c r="H1898" s="70">
        <v>1</v>
      </c>
      <c r="I1898" s="69"/>
      <c r="J1898" s="69">
        <v>0.48</v>
      </c>
      <c r="K1898" s="69">
        <v>0.48</v>
      </c>
    </row>
    <row r="1899" spans="1:11" ht="51.95" customHeight="1" x14ac:dyDescent="0.2">
      <c r="A1899" s="65" t="s">
        <v>424</v>
      </c>
      <c r="B1899" s="66" t="s">
        <v>570</v>
      </c>
      <c r="C1899" s="65" t="s">
        <v>16</v>
      </c>
      <c r="D1899" s="65" t="s">
        <v>569</v>
      </c>
      <c r="E1899" s="61" t="s">
        <v>537</v>
      </c>
      <c r="F1899" s="61"/>
      <c r="G1899" s="63" t="s">
        <v>536</v>
      </c>
      <c r="H1899" s="64">
        <v>5.0000000000000001E-4</v>
      </c>
      <c r="I1899" s="64">
        <v>0</v>
      </c>
      <c r="J1899" s="77">
        <v>94.61</v>
      </c>
      <c r="K1899" s="77">
        <v>0.04</v>
      </c>
    </row>
    <row r="1900" spans="1:11" ht="51.95" customHeight="1" x14ac:dyDescent="0.2">
      <c r="A1900" s="65" t="s">
        <v>424</v>
      </c>
      <c r="B1900" s="66" t="s">
        <v>572</v>
      </c>
      <c r="C1900" s="65" t="s">
        <v>16</v>
      </c>
      <c r="D1900" s="65" t="s">
        <v>571</v>
      </c>
      <c r="E1900" s="61" t="s">
        <v>537</v>
      </c>
      <c r="F1900" s="61"/>
      <c r="G1900" s="63" t="s">
        <v>540</v>
      </c>
      <c r="H1900" s="64">
        <v>1.1999999999999999E-3</v>
      </c>
      <c r="I1900" s="64">
        <v>0</v>
      </c>
      <c r="J1900" s="77">
        <v>370.94</v>
      </c>
      <c r="K1900" s="77">
        <v>0.44</v>
      </c>
    </row>
    <row r="1901" spans="1:11" ht="25.5" x14ac:dyDescent="0.2">
      <c r="A1901" s="58"/>
      <c r="B1901" s="58"/>
      <c r="C1901" s="58"/>
      <c r="D1901" s="58"/>
      <c r="E1901" s="58"/>
      <c r="F1901" s="58" t="s">
        <v>391</v>
      </c>
      <c r="G1901" s="57">
        <v>0.01</v>
      </c>
      <c r="H1901" s="58" t="s">
        <v>390</v>
      </c>
      <c r="I1901" s="57">
        <v>0.02</v>
      </c>
      <c r="J1901" s="58" t="s">
        <v>389</v>
      </c>
      <c r="K1901" s="57">
        <v>0.03</v>
      </c>
    </row>
    <row r="1902" spans="1:11" ht="25.5" x14ac:dyDescent="0.2">
      <c r="A1902" s="58"/>
      <c r="B1902" s="58"/>
      <c r="C1902" s="58"/>
      <c r="D1902" s="58"/>
      <c r="E1902" s="58"/>
      <c r="F1902" s="58" t="s">
        <v>388</v>
      </c>
      <c r="G1902" s="57">
        <v>0.1</v>
      </c>
      <c r="H1902" s="59"/>
      <c r="I1902" s="59" t="s">
        <v>387</v>
      </c>
      <c r="J1902" s="58"/>
      <c r="K1902" s="57">
        <v>0.57999999999999996</v>
      </c>
    </row>
    <row r="1903" spans="1:11" ht="50.1" customHeight="1" thickBot="1" x14ac:dyDescent="0.25">
      <c r="A1903" s="51"/>
      <c r="B1903" s="51"/>
      <c r="C1903" s="51"/>
      <c r="D1903" s="51"/>
      <c r="E1903" s="51"/>
      <c r="F1903" s="51"/>
      <c r="G1903" s="51"/>
      <c r="H1903" s="51" t="s">
        <v>386</v>
      </c>
      <c r="I1903" s="56" t="s">
        <v>359</v>
      </c>
      <c r="J1903" s="51" t="s">
        <v>384</v>
      </c>
      <c r="K1903" s="55">
        <v>0</v>
      </c>
    </row>
    <row r="1904" spans="1:11" ht="0.95" customHeight="1" thickTop="1" x14ac:dyDescent="0.2">
      <c r="A1904" s="54"/>
      <c r="B1904" s="54"/>
      <c r="C1904" s="54"/>
      <c r="D1904" s="54"/>
      <c r="E1904" s="54"/>
      <c r="F1904" s="54"/>
      <c r="G1904" s="54"/>
      <c r="H1904" s="54"/>
      <c r="I1904" s="54"/>
      <c r="J1904" s="54"/>
      <c r="K1904" s="54"/>
    </row>
    <row r="1905" spans="1:11" ht="24" customHeight="1" x14ac:dyDescent="0.2">
      <c r="A1905" s="85" t="s">
        <v>1329</v>
      </c>
      <c r="B1905" s="85"/>
      <c r="C1905" s="85"/>
      <c r="D1905" s="85" t="s">
        <v>1297</v>
      </c>
      <c r="E1905" s="85"/>
      <c r="F1905" s="87"/>
      <c r="G1905" s="87"/>
      <c r="H1905" s="85"/>
      <c r="I1905" s="86"/>
      <c r="J1905" s="85"/>
      <c r="K1905" s="84">
        <v>720.04</v>
      </c>
    </row>
    <row r="1906" spans="1:11" ht="18" customHeight="1" x14ac:dyDescent="0.2">
      <c r="A1906" s="68" t="s">
        <v>1328</v>
      </c>
      <c r="B1906" s="67" t="s">
        <v>5</v>
      </c>
      <c r="C1906" s="68" t="s">
        <v>6</v>
      </c>
      <c r="D1906" s="68" t="s">
        <v>7</v>
      </c>
      <c r="E1906" s="76" t="s">
        <v>8</v>
      </c>
      <c r="F1906" s="76"/>
      <c r="G1906" s="75" t="s">
        <v>9</v>
      </c>
      <c r="H1906" s="67" t="s">
        <v>10</v>
      </c>
      <c r="I1906" s="67" t="s">
        <v>418</v>
      </c>
      <c r="J1906" s="67" t="s">
        <v>417</v>
      </c>
      <c r="K1906" s="67" t="s">
        <v>12</v>
      </c>
    </row>
    <row r="1907" spans="1:11" ht="39" customHeight="1" x14ac:dyDescent="0.2">
      <c r="A1907" s="73" t="s">
        <v>397</v>
      </c>
      <c r="B1907" s="74" t="s">
        <v>340</v>
      </c>
      <c r="C1907" s="73" t="s">
        <v>16</v>
      </c>
      <c r="D1907" s="73" t="s">
        <v>341</v>
      </c>
      <c r="E1907" s="72" t="s">
        <v>337</v>
      </c>
      <c r="F1907" s="72"/>
      <c r="G1907" s="71" t="s">
        <v>32</v>
      </c>
      <c r="H1907" s="70">
        <v>1</v>
      </c>
      <c r="I1907" s="69"/>
      <c r="J1907" s="69">
        <v>148.5</v>
      </c>
      <c r="K1907" s="69">
        <v>148.5</v>
      </c>
    </row>
    <row r="1908" spans="1:11" ht="24" customHeight="1" x14ac:dyDescent="0.2">
      <c r="A1908" s="65" t="s">
        <v>424</v>
      </c>
      <c r="B1908" s="66" t="s">
        <v>561</v>
      </c>
      <c r="C1908" s="65" t="s">
        <v>16</v>
      </c>
      <c r="D1908" s="65" t="s">
        <v>560</v>
      </c>
      <c r="E1908" s="61" t="s">
        <v>421</v>
      </c>
      <c r="F1908" s="61"/>
      <c r="G1908" s="63" t="s">
        <v>420</v>
      </c>
      <c r="H1908" s="64">
        <v>2.6575000000000002</v>
      </c>
      <c r="I1908" s="64">
        <v>0</v>
      </c>
      <c r="J1908" s="77">
        <v>24.94</v>
      </c>
      <c r="K1908" s="77">
        <v>66.27</v>
      </c>
    </row>
    <row r="1909" spans="1:11" ht="24" customHeight="1" x14ac:dyDescent="0.2">
      <c r="A1909" s="65" t="s">
        <v>424</v>
      </c>
      <c r="B1909" s="66" t="s">
        <v>1245</v>
      </c>
      <c r="C1909" s="65" t="s">
        <v>16</v>
      </c>
      <c r="D1909" s="65" t="s">
        <v>1244</v>
      </c>
      <c r="E1909" s="61" t="s">
        <v>421</v>
      </c>
      <c r="F1909" s="61"/>
      <c r="G1909" s="63" t="s">
        <v>420</v>
      </c>
      <c r="H1909" s="64">
        <v>2.6575000000000002</v>
      </c>
      <c r="I1909" s="64">
        <v>0</v>
      </c>
      <c r="J1909" s="77">
        <v>26.53</v>
      </c>
      <c r="K1909" s="77">
        <v>70.5</v>
      </c>
    </row>
    <row r="1910" spans="1:11" ht="26.1" customHeight="1" x14ac:dyDescent="0.2">
      <c r="A1910" s="65" t="s">
        <v>424</v>
      </c>
      <c r="B1910" s="66" t="s">
        <v>769</v>
      </c>
      <c r="C1910" s="65" t="s">
        <v>16</v>
      </c>
      <c r="D1910" s="65" t="s">
        <v>768</v>
      </c>
      <c r="E1910" s="61" t="s">
        <v>817</v>
      </c>
      <c r="F1910" s="61"/>
      <c r="G1910" s="63" t="s">
        <v>44</v>
      </c>
      <c r="H1910" s="64">
        <v>1.5299999999999999E-2</v>
      </c>
      <c r="I1910" s="64">
        <v>0</v>
      </c>
      <c r="J1910" s="77">
        <v>767.08</v>
      </c>
      <c r="K1910" s="77">
        <v>11.73</v>
      </c>
    </row>
    <row r="1911" spans="1:11" ht="25.5" x14ac:dyDescent="0.2">
      <c r="A1911" s="58"/>
      <c r="B1911" s="58"/>
      <c r="C1911" s="58"/>
      <c r="D1911" s="58"/>
      <c r="E1911" s="58"/>
      <c r="F1911" s="58" t="s">
        <v>391</v>
      </c>
      <c r="G1911" s="57">
        <v>44.81</v>
      </c>
      <c r="H1911" s="58" t="s">
        <v>390</v>
      </c>
      <c r="I1911" s="57">
        <v>49.35</v>
      </c>
      <c r="J1911" s="58" t="s">
        <v>389</v>
      </c>
      <c r="K1911" s="57">
        <v>94.16</v>
      </c>
    </row>
    <row r="1912" spans="1:11" ht="25.5" x14ac:dyDescent="0.2">
      <c r="A1912" s="58"/>
      <c r="B1912" s="58"/>
      <c r="C1912" s="58"/>
      <c r="D1912" s="58"/>
      <c r="E1912" s="58"/>
      <c r="F1912" s="58" t="s">
        <v>388</v>
      </c>
      <c r="G1912" s="57">
        <v>31.51</v>
      </c>
      <c r="H1912" s="59"/>
      <c r="I1912" s="59" t="s">
        <v>387</v>
      </c>
      <c r="J1912" s="58"/>
      <c r="K1912" s="57">
        <v>180.01</v>
      </c>
    </row>
    <row r="1913" spans="1:11" ht="50.1" customHeight="1" thickBot="1" x14ac:dyDescent="0.25">
      <c r="A1913" s="51"/>
      <c r="B1913" s="51"/>
      <c r="C1913" s="51"/>
      <c r="D1913" s="51"/>
      <c r="E1913" s="51"/>
      <c r="F1913" s="51"/>
      <c r="G1913" s="51"/>
      <c r="H1913" s="51" t="s">
        <v>386</v>
      </c>
      <c r="I1913" s="56" t="s">
        <v>1295</v>
      </c>
      <c r="J1913" s="51" t="s">
        <v>384</v>
      </c>
      <c r="K1913" s="55">
        <v>720.04</v>
      </c>
    </row>
    <row r="1914" spans="1:11" ht="0.95" customHeight="1" thickTop="1" x14ac:dyDescent="0.2">
      <c r="A1914" s="54"/>
      <c r="B1914" s="54"/>
      <c r="C1914" s="54"/>
      <c r="D1914" s="54"/>
      <c r="E1914" s="54"/>
      <c r="F1914" s="54"/>
      <c r="G1914" s="54"/>
      <c r="H1914" s="54"/>
      <c r="I1914" s="54"/>
      <c r="J1914" s="54"/>
      <c r="K1914" s="54"/>
    </row>
    <row r="1915" spans="1:11" ht="24" customHeight="1" x14ac:dyDescent="0.2">
      <c r="A1915" s="85" t="s">
        <v>1327</v>
      </c>
      <c r="B1915" s="85"/>
      <c r="C1915" s="85"/>
      <c r="D1915" s="85" t="s">
        <v>1326</v>
      </c>
      <c r="E1915" s="85"/>
      <c r="F1915" s="87"/>
      <c r="G1915" s="87"/>
      <c r="H1915" s="85"/>
      <c r="I1915" s="86"/>
      <c r="J1915" s="85"/>
      <c r="K1915" s="84">
        <v>565.55999999999995</v>
      </c>
    </row>
    <row r="1916" spans="1:11" ht="18" customHeight="1" x14ac:dyDescent="0.2">
      <c r="A1916" s="68" t="s">
        <v>1325</v>
      </c>
      <c r="B1916" s="67" t="s">
        <v>5</v>
      </c>
      <c r="C1916" s="68" t="s">
        <v>6</v>
      </c>
      <c r="D1916" s="68" t="s">
        <v>7</v>
      </c>
      <c r="E1916" s="76" t="s">
        <v>8</v>
      </c>
      <c r="F1916" s="76"/>
      <c r="G1916" s="75" t="s">
        <v>9</v>
      </c>
      <c r="H1916" s="67" t="s">
        <v>10</v>
      </c>
      <c r="I1916" s="67" t="s">
        <v>418</v>
      </c>
      <c r="J1916" s="67" t="s">
        <v>417</v>
      </c>
      <c r="K1916" s="67" t="s">
        <v>12</v>
      </c>
    </row>
    <row r="1917" spans="1:11" ht="39" customHeight="1" x14ac:dyDescent="0.2">
      <c r="A1917" s="73" t="s">
        <v>397</v>
      </c>
      <c r="B1917" s="74" t="s">
        <v>338</v>
      </c>
      <c r="C1917" s="73" t="s">
        <v>16</v>
      </c>
      <c r="D1917" s="73" t="s">
        <v>339</v>
      </c>
      <c r="E1917" s="72" t="s">
        <v>337</v>
      </c>
      <c r="F1917" s="72"/>
      <c r="G1917" s="71" t="s">
        <v>32</v>
      </c>
      <c r="H1917" s="70">
        <v>1</v>
      </c>
      <c r="I1917" s="69"/>
      <c r="J1917" s="69">
        <v>116.64</v>
      </c>
      <c r="K1917" s="69">
        <v>116.64</v>
      </c>
    </row>
    <row r="1918" spans="1:11" ht="24" customHeight="1" x14ac:dyDescent="0.2">
      <c r="A1918" s="65" t="s">
        <v>424</v>
      </c>
      <c r="B1918" s="66" t="s">
        <v>1245</v>
      </c>
      <c r="C1918" s="65" t="s">
        <v>16</v>
      </c>
      <c r="D1918" s="65" t="s">
        <v>1244</v>
      </c>
      <c r="E1918" s="61" t="s">
        <v>421</v>
      </c>
      <c r="F1918" s="61"/>
      <c r="G1918" s="63" t="s">
        <v>420</v>
      </c>
      <c r="H1918" s="64">
        <v>2.0920000000000001</v>
      </c>
      <c r="I1918" s="64">
        <v>0</v>
      </c>
      <c r="J1918" s="77">
        <v>26.53</v>
      </c>
      <c r="K1918" s="77">
        <v>55.5</v>
      </c>
    </row>
    <row r="1919" spans="1:11" ht="26.1" customHeight="1" x14ac:dyDescent="0.2">
      <c r="A1919" s="65" t="s">
        <v>424</v>
      </c>
      <c r="B1919" s="66" t="s">
        <v>769</v>
      </c>
      <c r="C1919" s="65" t="s">
        <v>16</v>
      </c>
      <c r="D1919" s="65" t="s">
        <v>768</v>
      </c>
      <c r="E1919" s="61" t="s">
        <v>817</v>
      </c>
      <c r="F1919" s="61"/>
      <c r="G1919" s="63" t="s">
        <v>44</v>
      </c>
      <c r="H1919" s="64">
        <v>1.17E-2</v>
      </c>
      <c r="I1919" s="64">
        <v>0</v>
      </c>
      <c r="J1919" s="77">
        <v>767.08</v>
      </c>
      <c r="K1919" s="77">
        <v>8.9700000000000006</v>
      </c>
    </row>
    <row r="1920" spans="1:11" ht="24" customHeight="1" x14ac:dyDescent="0.2">
      <c r="A1920" s="65" t="s">
        <v>424</v>
      </c>
      <c r="B1920" s="66" t="s">
        <v>561</v>
      </c>
      <c r="C1920" s="65" t="s">
        <v>16</v>
      </c>
      <c r="D1920" s="65" t="s">
        <v>560</v>
      </c>
      <c r="E1920" s="61" t="s">
        <v>421</v>
      </c>
      <c r="F1920" s="61"/>
      <c r="G1920" s="63" t="s">
        <v>420</v>
      </c>
      <c r="H1920" s="64">
        <v>2.0920000000000001</v>
      </c>
      <c r="I1920" s="64">
        <v>0</v>
      </c>
      <c r="J1920" s="77">
        <v>24.94</v>
      </c>
      <c r="K1920" s="77">
        <v>52.17</v>
      </c>
    </row>
    <row r="1921" spans="1:11" ht="25.5" x14ac:dyDescent="0.2">
      <c r="A1921" s="58"/>
      <c r="B1921" s="58"/>
      <c r="C1921" s="58"/>
      <c r="D1921" s="58"/>
      <c r="E1921" s="58"/>
      <c r="F1921" s="58" t="s">
        <v>391</v>
      </c>
      <c r="G1921" s="57">
        <v>35.25</v>
      </c>
      <c r="H1921" s="58" t="s">
        <v>390</v>
      </c>
      <c r="I1921" s="57">
        <v>38.83</v>
      </c>
      <c r="J1921" s="58" t="s">
        <v>389</v>
      </c>
      <c r="K1921" s="57">
        <v>74.08</v>
      </c>
    </row>
    <row r="1922" spans="1:11" ht="25.5" x14ac:dyDescent="0.2">
      <c r="A1922" s="58"/>
      <c r="B1922" s="58"/>
      <c r="C1922" s="58"/>
      <c r="D1922" s="58"/>
      <c r="E1922" s="58"/>
      <c r="F1922" s="58" t="s">
        <v>388</v>
      </c>
      <c r="G1922" s="57">
        <v>24.75</v>
      </c>
      <c r="H1922" s="59"/>
      <c r="I1922" s="59" t="s">
        <v>387</v>
      </c>
      <c r="J1922" s="58"/>
      <c r="K1922" s="57">
        <v>141.38999999999999</v>
      </c>
    </row>
    <row r="1923" spans="1:11" ht="50.1" customHeight="1" thickBot="1" x14ac:dyDescent="0.25">
      <c r="A1923" s="51"/>
      <c r="B1923" s="51"/>
      <c r="C1923" s="51"/>
      <c r="D1923" s="51"/>
      <c r="E1923" s="51"/>
      <c r="F1923" s="51"/>
      <c r="G1923" s="51"/>
      <c r="H1923" s="51" t="s">
        <v>386</v>
      </c>
      <c r="I1923" s="56" t="s">
        <v>1295</v>
      </c>
      <c r="J1923" s="51" t="s">
        <v>384</v>
      </c>
      <c r="K1923" s="55">
        <v>565.55999999999995</v>
      </c>
    </row>
    <row r="1924" spans="1:11" ht="0.95" customHeight="1" thickTop="1" x14ac:dyDescent="0.2">
      <c r="A1924" s="54"/>
      <c r="B1924" s="54"/>
      <c r="C1924" s="54"/>
      <c r="D1924" s="54"/>
      <c r="E1924" s="54"/>
      <c r="F1924" s="54"/>
      <c r="G1924" s="54"/>
      <c r="H1924" s="54"/>
      <c r="I1924" s="54"/>
      <c r="J1924" s="54"/>
      <c r="K1924" s="54"/>
    </row>
    <row r="1925" spans="1:11" ht="24" customHeight="1" x14ac:dyDescent="0.2">
      <c r="A1925" s="85" t="s">
        <v>1324</v>
      </c>
      <c r="B1925" s="85"/>
      <c r="C1925" s="85"/>
      <c r="D1925" s="85" t="s">
        <v>1323</v>
      </c>
      <c r="E1925" s="85"/>
      <c r="F1925" s="87"/>
      <c r="G1925" s="87"/>
      <c r="H1925" s="85"/>
      <c r="I1925" s="86"/>
      <c r="J1925" s="85"/>
      <c r="K1925" s="84">
        <v>60.92</v>
      </c>
    </row>
    <row r="1926" spans="1:11" ht="18" customHeight="1" x14ac:dyDescent="0.2">
      <c r="A1926" s="68" t="s">
        <v>1322</v>
      </c>
      <c r="B1926" s="67" t="s">
        <v>5</v>
      </c>
      <c r="C1926" s="68" t="s">
        <v>6</v>
      </c>
      <c r="D1926" s="68" t="s">
        <v>7</v>
      </c>
      <c r="E1926" s="76" t="s">
        <v>8</v>
      </c>
      <c r="F1926" s="76"/>
      <c r="G1926" s="75" t="s">
        <v>9</v>
      </c>
      <c r="H1926" s="67" t="s">
        <v>10</v>
      </c>
      <c r="I1926" s="67" t="s">
        <v>417</v>
      </c>
      <c r="J1926" s="67" t="s">
        <v>12</v>
      </c>
    </row>
    <row r="1927" spans="1:11" ht="39" customHeight="1" x14ac:dyDescent="0.2">
      <c r="A1927" s="73" t="s">
        <v>397</v>
      </c>
      <c r="B1927" s="74" t="s">
        <v>120</v>
      </c>
      <c r="C1927" s="73" t="s">
        <v>39</v>
      </c>
      <c r="D1927" s="73" t="s">
        <v>121</v>
      </c>
      <c r="E1927" s="72" t="s">
        <v>53</v>
      </c>
      <c r="F1927" s="72"/>
      <c r="G1927" s="71" t="s">
        <v>122</v>
      </c>
      <c r="H1927" s="70">
        <v>1</v>
      </c>
      <c r="I1927" s="69">
        <v>1.33</v>
      </c>
      <c r="J1927" s="69">
        <v>1.33</v>
      </c>
    </row>
    <row r="1928" spans="1:11" ht="15" customHeight="1" x14ac:dyDescent="0.2">
      <c r="A1928" s="76" t="s">
        <v>520</v>
      </c>
      <c r="B1928" s="94" t="s">
        <v>5</v>
      </c>
      <c r="C1928" s="76" t="s">
        <v>6</v>
      </c>
      <c r="D1928" s="76" t="s">
        <v>519</v>
      </c>
      <c r="E1928" s="94" t="s">
        <v>409</v>
      </c>
      <c r="F1928" s="95" t="s">
        <v>518</v>
      </c>
      <c r="G1928" s="94"/>
      <c r="H1928" s="95" t="s">
        <v>406</v>
      </c>
      <c r="I1928" s="94"/>
      <c r="J1928" s="94" t="s">
        <v>503</v>
      </c>
    </row>
    <row r="1929" spans="1:11" ht="15" customHeight="1" x14ac:dyDescent="0.2">
      <c r="A1929" s="94"/>
      <c r="B1929" s="94"/>
      <c r="C1929" s="94"/>
      <c r="D1929" s="94"/>
      <c r="E1929" s="94"/>
      <c r="F1929" s="67" t="s">
        <v>517</v>
      </c>
      <c r="G1929" s="67" t="s">
        <v>516</v>
      </c>
      <c r="H1929" s="67" t="s">
        <v>517</v>
      </c>
      <c r="I1929" s="67" t="s">
        <v>516</v>
      </c>
      <c r="J1929" s="94"/>
    </row>
    <row r="1930" spans="1:11" ht="26.1" customHeight="1" x14ac:dyDescent="0.2">
      <c r="A1930" s="82" t="s">
        <v>440</v>
      </c>
      <c r="B1930" s="83" t="s">
        <v>812</v>
      </c>
      <c r="C1930" s="82" t="s">
        <v>39</v>
      </c>
      <c r="D1930" s="82" t="s">
        <v>811</v>
      </c>
      <c r="E1930" s="79">
        <v>1</v>
      </c>
      <c r="F1930" s="78">
        <v>1</v>
      </c>
      <c r="G1930" s="78">
        <v>0</v>
      </c>
      <c r="H1930" s="96">
        <v>393.71</v>
      </c>
      <c r="I1930" s="96">
        <v>120.08</v>
      </c>
      <c r="J1930" s="96">
        <v>393.71</v>
      </c>
    </row>
    <row r="1931" spans="1:11" ht="20.100000000000001" customHeight="1" x14ac:dyDescent="0.2">
      <c r="A1931" s="48"/>
      <c r="B1931" s="48"/>
      <c r="C1931" s="48"/>
      <c r="D1931" s="48"/>
      <c r="E1931" s="48"/>
      <c r="F1931" s="48" t="s">
        <v>505</v>
      </c>
      <c r="G1931" s="48"/>
      <c r="H1931" s="48"/>
      <c r="I1931" s="48"/>
      <c r="J1931" s="51">
        <v>393.7099</v>
      </c>
    </row>
    <row r="1932" spans="1:11" ht="20.100000000000001" customHeight="1" x14ac:dyDescent="0.2">
      <c r="A1932" s="48"/>
      <c r="B1932" s="48"/>
      <c r="C1932" s="48"/>
      <c r="D1932" s="48"/>
      <c r="E1932" s="48"/>
      <c r="F1932" s="48" t="s">
        <v>416</v>
      </c>
      <c r="G1932" s="48"/>
      <c r="H1932" s="48"/>
      <c r="I1932" s="48"/>
      <c r="J1932" s="51">
        <v>393.7099</v>
      </c>
    </row>
    <row r="1933" spans="1:11" ht="20.100000000000001" customHeight="1" x14ac:dyDescent="0.2">
      <c r="A1933" s="48"/>
      <c r="B1933" s="48"/>
      <c r="C1933" s="48"/>
      <c r="D1933" s="48"/>
      <c r="E1933" s="48"/>
      <c r="F1933" s="48" t="s">
        <v>415</v>
      </c>
      <c r="G1933" s="48"/>
      <c r="H1933" s="48"/>
      <c r="I1933" s="48"/>
      <c r="J1933" s="51">
        <v>296.56</v>
      </c>
    </row>
    <row r="1934" spans="1:11" ht="20.100000000000001" customHeight="1" x14ac:dyDescent="0.2">
      <c r="A1934" s="48"/>
      <c r="B1934" s="48"/>
      <c r="C1934" s="48"/>
      <c r="D1934" s="48"/>
      <c r="E1934" s="48"/>
      <c r="F1934" s="48" t="s">
        <v>414</v>
      </c>
      <c r="G1934" s="48"/>
      <c r="H1934" s="48"/>
      <c r="I1934" s="48"/>
      <c r="J1934" s="51">
        <v>1.3275999999999999</v>
      </c>
    </row>
    <row r="1935" spans="1:11" ht="20.100000000000001" customHeight="1" x14ac:dyDescent="0.2">
      <c r="A1935" s="48"/>
      <c r="B1935" s="48"/>
      <c r="C1935" s="48"/>
      <c r="D1935" s="48"/>
      <c r="E1935" s="48"/>
      <c r="F1935" s="48" t="s">
        <v>413</v>
      </c>
      <c r="G1935" s="48"/>
      <c r="H1935" s="48"/>
      <c r="I1935" s="48"/>
      <c r="J1935" s="51">
        <v>0</v>
      </c>
    </row>
    <row r="1936" spans="1:11" ht="20.100000000000001" customHeight="1" x14ac:dyDescent="0.2">
      <c r="A1936" s="48"/>
      <c r="B1936" s="48"/>
      <c r="C1936" s="48"/>
      <c r="D1936" s="48"/>
      <c r="E1936" s="48"/>
      <c r="F1936" s="48" t="s">
        <v>412</v>
      </c>
      <c r="G1936" s="48"/>
      <c r="H1936" s="48"/>
      <c r="I1936" s="48"/>
      <c r="J1936" s="51">
        <v>0</v>
      </c>
    </row>
    <row r="1937" spans="1:11" x14ac:dyDescent="0.2">
      <c r="A1937" s="58"/>
      <c r="B1937" s="58"/>
      <c r="C1937" s="58"/>
      <c r="D1937" s="58"/>
      <c r="E1937" s="58" t="s">
        <v>391</v>
      </c>
      <c r="F1937" s="57">
        <v>0</v>
      </c>
      <c r="G1937" s="58" t="s">
        <v>390</v>
      </c>
      <c r="H1937" s="57">
        <v>0</v>
      </c>
      <c r="I1937" s="58" t="s">
        <v>389</v>
      </c>
      <c r="J1937" s="57">
        <v>0</v>
      </c>
    </row>
    <row r="1938" spans="1:11" x14ac:dyDescent="0.2">
      <c r="A1938" s="58"/>
      <c r="B1938" s="58"/>
      <c r="C1938" s="58"/>
      <c r="D1938" s="58"/>
      <c r="E1938" s="58" t="s">
        <v>388</v>
      </c>
      <c r="F1938" s="57">
        <v>0.28000000000000003</v>
      </c>
      <c r="G1938" s="58"/>
      <c r="H1938" s="59" t="s">
        <v>387</v>
      </c>
      <c r="I1938" s="59"/>
      <c r="J1938" s="57">
        <v>1.61</v>
      </c>
    </row>
    <row r="1939" spans="1:11" ht="50.1" customHeight="1" thickBot="1" x14ac:dyDescent="0.25">
      <c r="A1939" s="51"/>
      <c r="B1939" s="51"/>
      <c r="C1939" s="51"/>
      <c r="D1939" s="51"/>
      <c r="E1939" s="51"/>
      <c r="F1939" s="51"/>
      <c r="G1939" s="51" t="s">
        <v>386</v>
      </c>
      <c r="H1939" s="56" t="s">
        <v>1321</v>
      </c>
      <c r="I1939" s="51" t="s">
        <v>384</v>
      </c>
      <c r="J1939" s="55">
        <v>60.92</v>
      </c>
    </row>
    <row r="1940" spans="1:11" ht="0.95" customHeight="1" thickTop="1" x14ac:dyDescent="0.2">
      <c r="A1940" s="54"/>
      <c r="B1940" s="54"/>
      <c r="C1940" s="54"/>
      <c r="D1940" s="54"/>
      <c r="E1940" s="54"/>
      <c r="F1940" s="54"/>
      <c r="G1940" s="54"/>
      <c r="H1940" s="54"/>
      <c r="I1940" s="54"/>
      <c r="J1940" s="54"/>
    </row>
    <row r="1941" spans="1:11" ht="24" customHeight="1" x14ac:dyDescent="0.2">
      <c r="A1941" s="85" t="s">
        <v>1320</v>
      </c>
      <c r="B1941" s="85"/>
      <c r="C1941" s="85"/>
      <c r="D1941" s="85" t="s">
        <v>1319</v>
      </c>
      <c r="E1941" s="85"/>
      <c r="F1941" s="87"/>
      <c r="G1941" s="87"/>
      <c r="H1941" s="85"/>
      <c r="I1941" s="86"/>
      <c r="J1941" s="85"/>
      <c r="K1941" s="84">
        <v>24800.240000000002</v>
      </c>
    </row>
    <row r="1942" spans="1:11" ht="18" customHeight="1" x14ac:dyDescent="0.2">
      <c r="A1942" s="68" t="s">
        <v>1318</v>
      </c>
      <c r="B1942" s="67" t="s">
        <v>5</v>
      </c>
      <c r="C1942" s="68" t="s">
        <v>6</v>
      </c>
      <c r="D1942" s="68" t="s">
        <v>7</v>
      </c>
      <c r="E1942" s="76" t="s">
        <v>8</v>
      </c>
      <c r="F1942" s="76"/>
      <c r="G1942" s="75" t="s">
        <v>9</v>
      </c>
      <c r="H1942" s="67" t="s">
        <v>10</v>
      </c>
      <c r="I1942" s="67" t="s">
        <v>417</v>
      </c>
      <c r="J1942" s="67" t="s">
        <v>12</v>
      </c>
    </row>
    <row r="1943" spans="1:11" ht="26.1" customHeight="1" x14ac:dyDescent="0.2">
      <c r="A1943" s="73" t="s">
        <v>397</v>
      </c>
      <c r="B1943" s="74" t="s">
        <v>215</v>
      </c>
      <c r="C1943" s="73" t="s">
        <v>39</v>
      </c>
      <c r="D1943" s="73" t="s">
        <v>216</v>
      </c>
      <c r="E1943" s="72" t="s">
        <v>53</v>
      </c>
      <c r="F1943" s="72"/>
      <c r="G1943" s="71" t="s">
        <v>62</v>
      </c>
      <c r="H1943" s="70">
        <v>1</v>
      </c>
      <c r="I1943" s="69">
        <v>3553.16</v>
      </c>
      <c r="J1943" s="69">
        <v>3553.16</v>
      </c>
    </row>
    <row r="1944" spans="1:11" ht="20.100000000000001" customHeight="1" x14ac:dyDescent="0.2">
      <c r="A1944" s="48"/>
      <c r="B1944" s="48"/>
      <c r="C1944" s="48"/>
      <c r="D1944" s="48"/>
      <c r="E1944" s="48"/>
      <c r="F1944" s="48" t="s">
        <v>416</v>
      </c>
      <c r="G1944" s="48"/>
      <c r="H1944" s="48"/>
      <c r="I1944" s="48"/>
      <c r="J1944" s="51">
        <v>0</v>
      </c>
    </row>
    <row r="1945" spans="1:11" ht="20.100000000000001" customHeight="1" x14ac:dyDescent="0.2">
      <c r="A1945" s="48"/>
      <c r="B1945" s="48"/>
      <c r="C1945" s="48"/>
      <c r="D1945" s="48"/>
      <c r="E1945" s="48"/>
      <c r="F1945" s="48" t="s">
        <v>415</v>
      </c>
      <c r="G1945" s="48"/>
      <c r="H1945" s="48"/>
      <c r="I1945" s="48"/>
      <c r="J1945" s="51">
        <v>1</v>
      </c>
    </row>
    <row r="1946" spans="1:11" ht="20.100000000000001" customHeight="1" x14ac:dyDescent="0.2">
      <c r="A1946" s="48"/>
      <c r="B1946" s="48"/>
      <c r="C1946" s="48"/>
      <c r="D1946" s="48"/>
      <c r="E1946" s="48"/>
      <c r="F1946" s="48" t="s">
        <v>414</v>
      </c>
      <c r="G1946" s="48"/>
      <c r="H1946" s="48"/>
      <c r="I1946" s="48"/>
      <c r="J1946" s="51">
        <v>0</v>
      </c>
    </row>
    <row r="1947" spans="1:11" ht="20.100000000000001" customHeight="1" x14ac:dyDescent="0.2">
      <c r="A1947" s="48"/>
      <c r="B1947" s="48"/>
      <c r="C1947" s="48"/>
      <c r="D1947" s="48"/>
      <c r="E1947" s="48"/>
      <c r="F1947" s="48" t="s">
        <v>413</v>
      </c>
      <c r="G1947" s="48"/>
      <c r="H1947" s="48"/>
      <c r="I1947" s="48"/>
      <c r="J1947" s="51">
        <v>0</v>
      </c>
    </row>
    <row r="1948" spans="1:11" ht="20.100000000000001" customHeight="1" x14ac:dyDescent="0.2">
      <c r="A1948" s="48"/>
      <c r="B1948" s="48"/>
      <c r="C1948" s="48"/>
      <c r="D1948" s="48"/>
      <c r="E1948" s="48"/>
      <c r="F1948" s="48" t="s">
        <v>412</v>
      </c>
      <c r="G1948" s="48"/>
      <c r="H1948" s="48"/>
      <c r="I1948" s="48"/>
      <c r="J1948" s="51">
        <v>0</v>
      </c>
    </row>
    <row r="1949" spans="1:11" ht="20.100000000000001" customHeight="1" x14ac:dyDescent="0.2">
      <c r="A1949" s="68" t="s">
        <v>411</v>
      </c>
      <c r="B1949" s="67" t="s">
        <v>5</v>
      </c>
      <c r="C1949" s="68" t="s">
        <v>6</v>
      </c>
      <c r="D1949" s="68" t="s">
        <v>410</v>
      </c>
      <c r="E1949" s="67" t="s">
        <v>409</v>
      </c>
      <c r="F1949" s="67" t="s">
        <v>408</v>
      </c>
      <c r="G1949" s="67" t="s">
        <v>407</v>
      </c>
      <c r="H1949" s="67"/>
      <c r="I1949" s="67"/>
      <c r="J1949" s="67" t="s">
        <v>406</v>
      </c>
    </row>
    <row r="1950" spans="1:11" ht="26.1" customHeight="1" x14ac:dyDescent="0.2">
      <c r="A1950" s="65" t="s">
        <v>397</v>
      </c>
      <c r="B1950" s="66" t="s">
        <v>279</v>
      </c>
      <c r="C1950" s="65" t="s">
        <v>39</v>
      </c>
      <c r="D1950" s="65" t="s">
        <v>280</v>
      </c>
      <c r="E1950" s="64">
        <v>25.7</v>
      </c>
      <c r="F1950" s="63" t="s">
        <v>281</v>
      </c>
      <c r="G1950" s="62" t="s">
        <v>282</v>
      </c>
      <c r="H1950" s="62"/>
      <c r="I1950" s="61"/>
      <c r="J1950" s="60" t="s">
        <v>1317</v>
      </c>
    </row>
    <row r="1951" spans="1:11" ht="26.1" customHeight="1" x14ac:dyDescent="0.2">
      <c r="A1951" s="65" t="s">
        <v>397</v>
      </c>
      <c r="B1951" s="66" t="s">
        <v>51</v>
      </c>
      <c r="C1951" s="65" t="s">
        <v>39</v>
      </c>
      <c r="D1951" s="65" t="s">
        <v>52</v>
      </c>
      <c r="E1951" s="64">
        <v>2.89</v>
      </c>
      <c r="F1951" s="63" t="s">
        <v>44</v>
      </c>
      <c r="G1951" s="62" t="s">
        <v>54</v>
      </c>
      <c r="H1951" s="62"/>
      <c r="I1951" s="61"/>
      <c r="J1951" s="60" t="s">
        <v>1316</v>
      </c>
    </row>
    <row r="1952" spans="1:11" ht="39" customHeight="1" x14ac:dyDescent="0.2">
      <c r="A1952" s="65" t="s">
        <v>397</v>
      </c>
      <c r="B1952" s="66" t="s">
        <v>253</v>
      </c>
      <c r="C1952" s="65" t="s">
        <v>39</v>
      </c>
      <c r="D1952" s="65" t="s">
        <v>254</v>
      </c>
      <c r="E1952" s="64">
        <v>23.62</v>
      </c>
      <c r="F1952" s="63" t="s">
        <v>58</v>
      </c>
      <c r="G1952" s="62" t="s">
        <v>255</v>
      </c>
      <c r="H1952" s="62"/>
      <c r="I1952" s="61"/>
      <c r="J1952" s="60" t="s">
        <v>1315</v>
      </c>
    </row>
    <row r="1953" spans="1:11" ht="20.100000000000001" customHeight="1" x14ac:dyDescent="0.2">
      <c r="A1953" s="48"/>
      <c r="B1953" s="48"/>
      <c r="C1953" s="48"/>
      <c r="D1953" s="48"/>
      <c r="E1953" s="48"/>
      <c r="F1953" s="48" t="s">
        <v>392</v>
      </c>
      <c r="G1953" s="48"/>
      <c r="H1953" s="48"/>
      <c r="I1953" s="48"/>
      <c r="J1953" s="51">
        <v>3553.1578</v>
      </c>
    </row>
    <row r="1954" spans="1:11" x14ac:dyDescent="0.2">
      <c r="A1954" s="58"/>
      <c r="B1954" s="58"/>
      <c r="C1954" s="58"/>
      <c r="D1954" s="58"/>
      <c r="E1954" s="58" t="s">
        <v>391</v>
      </c>
      <c r="F1954" s="57">
        <v>0</v>
      </c>
      <c r="G1954" s="58" t="s">
        <v>390</v>
      </c>
      <c r="H1954" s="57">
        <v>1447.23</v>
      </c>
      <c r="I1954" s="58" t="s">
        <v>389</v>
      </c>
      <c r="J1954" s="57">
        <v>1447.23313507893</v>
      </c>
    </row>
    <row r="1955" spans="1:11" x14ac:dyDescent="0.2">
      <c r="A1955" s="58"/>
      <c r="B1955" s="58"/>
      <c r="C1955" s="58"/>
      <c r="D1955" s="58"/>
      <c r="E1955" s="58" t="s">
        <v>388</v>
      </c>
      <c r="F1955" s="57">
        <v>753.98</v>
      </c>
      <c r="G1955" s="58"/>
      <c r="H1955" s="59" t="s">
        <v>387</v>
      </c>
      <c r="I1955" s="59"/>
      <c r="J1955" s="57">
        <v>4307.1400000000003</v>
      </c>
    </row>
    <row r="1956" spans="1:11" ht="50.1" customHeight="1" thickBot="1" x14ac:dyDescent="0.25">
      <c r="A1956" s="51"/>
      <c r="B1956" s="51"/>
      <c r="C1956" s="51"/>
      <c r="D1956" s="51"/>
      <c r="E1956" s="51"/>
      <c r="F1956" s="51"/>
      <c r="G1956" s="51" t="s">
        <v>386</v>
      </c>
      <c r="H1956" s="56" t="s">
        <v>1295</v>
      </c>
      <c r="I1956" s="51" t="s">
        <v>384</v>
      </c>
      <c r="J1956" s="55">
        <v>17228.560000000001</v>
      </c>
    </row>
    <row r="1957" spans="1:11" ht="0.95" customHeight="1" thickTop="1" x14ac:dyDescent="0.2">
      <c r="A1957" s="54"/>
      <c r="B1957" s="54"/>
      <c r="C1957" s="54"/>
      <c r="D1957" s="54"/>
      <c r="E1957" s="54"/>
      <c r="F1957" s="54"/>
      <c r="G1957" s="54"/>
      <c r="H1957" s="54"/>
      <c r="I1957" s="54"/>
      <c r="J1957" s="54"/>
    </row>
    <row r="1958" spans="1:11" ht="26.1" customHeight="1" x14ac:dyDescent="0.2">
      <c r="A1958" s="85" t="s">
        <v>1314</v>
      </c>
      <c r="B1958" s="85"/>
      <c r="C1958" s="85"/>
      <c r="D1958" s="85" t="s">
        <v>1282</v>
      </c>
      <c r="E1958" s="85"/>
      <c r="F1958" s="87"/>
      <c r="G1958" s="87"/>
      <c r="H1958" s="85"/>
      <c r="I1958" s="86"/>
      <c r="J1958" s="85"/>
      <c r="K1958" s="84">
        <v>1579.09</v>
      </c>
    </row>
    <row r="1959" spans="1:11" ht="18" customHeight="1" x14ac:dyDescent="0.2">
      <c r="A1959" s="68" t="s">
        <v>1313</v>
      </c>
      <c r="B1959" s="67" t="s">
        <v>5</v>
      </c>
      <c r="C1959" s="68" t="s">
        <v>6</v>
      </c>
      <c r="D1959" s="68" t="s">
        <v>7</v>
      </c>
      <c r="E1959" s="76" t="s">
        <v>8</v>
      </c>
      <c r="F1959" s="76"/>
      <c r="G1959" s="75" t="s">
        <v>9</v>
      </c>
      <c r="H1959" s="67" t="s">
        <v>10</v>
      </c>
      <c r="I1959" s="67" t="s">
        <v>418</v>
      </c>
      <c r="J1959" s="67" t="s">
        <v>417</v>
      </c>
      <c r="K1959" s="67" t="s">
        <v>12</v>
      </c>
    </row>
    <row r="1960" spans="1:11" ht="39" customHeight="1" x14ac:dyDescent="0.2">
      <c r="A1960" s="73" t="s">
        <v>397</v>
      </c>
      <c r="B1960" s="74" t="s">
        <v>331</v>
      </c>
      <c r="C1960" s="73" t="s">
        <v>21</v>
      </c>
      <c r="D1960" s="73" t="s">
        <v>332</v>
      </c>
      <c r="E1960" s="72" t="s">
        <v>311</v>
      </c>
      <c r="F1960" s="72"/>
      <c r="G1960" s="71" t="s">
        <v>35</v>
      </c>
      <c r="H1960" s="70">
        <v>1</v>
      </c>
      <c r="I1960" s="69"/>
      <c r="J1960" s="69">
        <v>41.61</v>
      </c>
      <c r="K1960" s="69">
        <v>41.61</v>
      </c>
    </row>
    <row r="1961" spans="1:11" ht="24" customHeight="1" x14ac:dyDescent="0.2">
      <c r="A1961" s="65" t="s">
        <v>424</v>
      </c>
      <c r="B1961" s="66" t="s">
        <v>779</v>
      </c>
      <c r="C1961" s="65" t="s">
        <v>16</v>
      </c>
      <c r="D1961" s="65" t="s">
        <v>778</v>
      </c>
      <c r="E1961" s="61" t="s">
        <v>421</v>
      </c>
      <c r="F1961" s="61"/>
      <c r="G1961" s="63" t="s">
        <v>420</v>
      </c>
      <c r="H1961" s="64">
        <v>0.2999</v>
      </c>
      <c r="I1961" s="64">
        <v>0</v>
      </c>
      <c r="J1961" s="77">
        <v>32.69</v>
      </c>
      <c r="K1961" s="77">
        <v>9.8000000000000007</v>
      </c>
    </row>
    <row r="1962" spans="1:11" ht="65.099999999999994" customHeight="1" x14ac:dyDescent="0.2">
      <c r="A1962" s="65" t="s">
        <v>424</v>
      </c>
      <c r="B1962" s="66" t="s">
        <v>1280</v>
      </c>
      <c r="C1962" s="65" t="s">
        <v>16</v>
      </c>
      <c r="D1962" s="65" t="s">
        <v>1279</v>
      </c>
      <c r="E1962" s="61" t="s">
        <v>537</v>
      </c>
      <c r="F1962" s="61"/>
      <c r="G1962" s="63" t="s">
        <v>540</v>
      </c>
      <c r="H1962" s="64">
        <v>7.4200000000000002E-2</v>
      </c>
      <c r="I1962" s="64">
        <v>0</v>
      </c>
      <c r="J1962" s="77">
        <v>148.29</v>
      </c>
      <c r="K1962" s="77">
        <v>11</v>
      </c>
    </row>
    <row r="1963" spans="1:11" ht="24" customHeight="1" x14ac:dyDescent="0.2">
      <c r="A1963" s="65" t="s">
        <v>424</v>
      </c>
      <c r="B1963" s="66" t="s">
        <v>561</v>
      </c>
      <c r="C1963" s="65" t="s">
        <v>16</v>
      </c>
      <c r="D1963" s="65" t="s">
        <v>560</v>
      </c>
      <c r="E1963" s="61" t="s">
        <v>421</v>
      </c>
      <c r="F1963" s="61"/>
      <c r="G1963" s="63" t="s">
        <v>420</v>
      </c>
      <c r="H1963" s="64">
        <v>0.2356</v>
      </c>
      <c r="I1963" s="64">
        <v>0</v>
      </c>
      <c r="J1963" s="77">
        <v>24.94</v>
      </c>
      <c r="K1963" s="77">
        <v>5.87</v>
      </c>
    </row>
    <row r="1964" spans="1:11" ht="39" customHeight="1" x14ac:dyDescent="0.2">
      <c r="A1964" s="65" t="s">
        <v>424</v>
      </c>
      <c r="B1964" s="66" t="s">
        <v>1278</v>
      </c>
      <c r="C1964" s="65" t="s">
        <v>16</v>
      </c>
      <c r="D1964" s="65" t="s">
        <v>1277</v>
      </c>
      <c r="E1964" s="61" t="s">
        <v>817</v>
      </c>
      <c r="F1964" s="61"/>
      <c r="G1964" s="63" t="s">
        <v>44</v>
      </c>
      <c r="H1964" s="64">
        <v>6.1999999999999998E-3</v>
      </c>
      <c r="I1964" s="64">
        <v>0</v>
      </c>
      <c r="J1964" s="77">
        <v>843.66</v>
      </c>
      <c r="K1964" s="77">
        <v>5.23</v>
      </c>
    </row>
    <row r="1965" spans="1:11" ht="65.099999999999994" customHeight="1" x14ac:dyDescent="0.2">
      <c r="A1965" s="65" t="s">
        <v>424</v>
      </c>
      <c r="B1965" s="66" t="s">
        <v>1276</v>
      </c>
      <c r="C1965" s="65" t="s">
        <v>16</v>
      </c>
      <c r="D1965" s="65" t="s">
        <v>1275</v>
      </c>
      <c r="E1965" s="61" t="s">
        <v>537</v>
      </c>
      <c r="F1965" s="61"/>
      <c r="G1965" s="63" t="s">
        <v>536</v>
      </c>
      <c r="H1965" s="64">
        <v>0.1512</v>
      </c>
      <c r="I1965" s="64">
        <v>0</v>
      </c>
      <c r="J1965" s="77">
        <v>64.25</v>
      </c>
      <c r="K1965" s="77">
        <v>9.7100000000000009</v>
      </c>
    </row>
    <row r="1966" spans="1:11" ht="25.5" x14ac:dyDescent="0.2">
      <c r="A1966" s="58"/>
      <c r="B1966" s="58"/>
      <c r="C1966" s="58"/>
      <c r="D1966" s="58"/>
      <c r="E1966" s="58"/>
      <c r="F1966" s="58" t="s">
        <v>391</v>
      </c>
      <c r="G1966" s="57">
        <v>7.87</v>
      </c>
      <c r="H1966" s="58" t="s">
        <v>390</v>
      </c>
      <c r="I1966" s="57">
        <v>8.67</v>
      </c>
      <c r="J1966" s="58" t="s">
        <v>389</v>
      </c>
      <c r="K1966" s="57">
        <v>16.54</v>
      </c>
    </row>
    <row r="1967" spans="1:11" ht="25.5" x14ac:dyDescent="0.2">
      <c r="A1967" s="58"/>
      <c r="B1967" s="58"/>
      <c r="C1967" s="58"/>
      <c r="D1967" s="58"/>
      <c r="E1967" s="58"/>
      <c r="F1967" s="58" t="s">
        <v>388</v>
      </c>
      <c r="G1967" s="57">
        <v>8.82</v>
      </c>
      <c r="H1967" s="59"/>
      <c r="I1967" s="59" t="s">
        <v>387</v>
      </c>
      <c r="J1967" s="58"/>
      <c r="K1967" s="57">
        <v>50.43</v>
      </c>
    </row>
    <row r="1968" spans="1:11" ht="50.1" customHeight="1" thickBot="1" x14ac:dyDescent="0.25">
      <c r="A1968" s="51"/>
      <c r="B1968" s="51"/>
      <c r="C1968" s="51"/>
      <c r="D1968" s="51"/>
      <c r="E1968" s="51"/>
      <c r="F1968" s="51"/>
      <c r="G1968" s="51"/>
      <c r="H1968" s="51" t="s">
        <v>386</v>
      </c>
      <c r="I1968" s="56" t="s">
        <v>1295</v>
      </c>
      <c r="J1968" s="51" t="s">
        <v>384</v>
      </c>
      <c r="K1968" s="55">
        <v>201.72</v>
      </c>
    </row>
    <row r="1969" spans="1:11" ht="0.95" customHeight="1" thickTop="1" x14ac:dyDescent="0.2">
      <c r="A1969" s="54"/>
      <c r="B1969" s="54"/>
      <c r="C1969" s="54"/>
      <c r="D1969" s="54"/>
      <c r="E1969" s="54"/>
      <c r="F1969" s="54"/>
      <c r="G1969" s="54"/>
      <c r="H1969" s="54"/>
      <c r="I1969" s="54"/>
      <c r="J1969" s="54"/>
      <c r="K1969" s="54"/>
    </row>
    <row r="1970" spans="1:11" ht="18" customHeight="1" x14ac:dyDescent="0.2">
      <c r="A1970" s="68" t="s">
        <v>1312</v>
      </c>
      <c r="B1970" s="67" t="s">
        <v>5</v>
      </c>
      <c r="C1970" s="68" t="s">
        <v>6</v>
      </c>
      <c r="D1970" s="68" t="s">
        <v>7</v>
      </c>
      <c r="E1970" s="76" t="s">
        <v>8</v>
      </c>
      <c r="F1970" s="76"/>
      <c r="G1970" s="75" t="s">
        <v>9</v>
      </c>
      <c r="H1970" s="67" t="s">
        <v>10</v>
      </c>
      <c r="I1970" s="67" t="s">
        <v>418</v>
      </c>
      <c r="J1970" s="67" t="s">
        <v>417</v>
      </c>
      <c r="K1970" s="67" t="s">
        <v>12</v>
      </c>
    </row>
    <row r="1971" spans="1:11" ht="39" customHeight="1" x14ac:dyDescent="0.2">
      <c r="A1971" s="73" t="s">
        <v>397</v>
      </c>
      <c r="B1971" s="74" t="s">
        <v>150</v>
      </c>
      <c r="C1971" s="73" t="s">
        <v>16</v>
      </c>
      <c r="D1971" s="73" t="s">
        <v>151</v>
      </c>
      <c r="E1971" s="72" t="s">
        <v>152</v>
      </c>
      <c r="F1971" s="72"/>
      <c r="G1971" s="71" t="s">
        <v>35</v>
      </c>
      <c r="H1971" s="70">
        <v>1</v>
      </c>
      <c r="I1971" s="69"/>
      <c r="J1971" s="69">
        <v>132.13</v>
      </c>
      <c r="K1971" s="69">
        <v>132.13</v>
      </c>
    </row>
    <row r="1972" spans="1:11" ht="24" customHeight="1" x14ac:dyDescent="0.2">
      <c r="A1972" s="65" t="s">
        <v>424</v>
      </c>
      <c r="B1972" s="66" t="s">
        <v>561</v>
      </c>
      <c r="C1972" s="65" t="s">
        <v>16</v>
      </c>
      <c r="D1972" s="65" t="s">
        <v>560</v>
      </c>
      <c r="E1972" s="61" t="s">
        <v>421</v>
      </c>
      <c r="F1972" s="61"/>
      <c r="G1972" s="63" t="s">
        <v>420</v>
      </c>
      <c r="H1972" s="64">
        <v>0.5</v>
      </c>
      <c r="I1972" s="64">
        <v>0</v>
      </c>
      <c r="J1972" s="77">
        <v>24.94</v>
      </c>
      <c r="K1972" s="77">
        <v>12.47</v>
      </c>
    </row>
    <row r="1973" spans="1:11" ht="24" customHeight="1" x14ac:dyDescent="0.2">
      <c r="A1973" s="65" t="s">
        <v>424</v>
      </c>
      <c r="B1973" s="66" t="s">
        <v>1272</v>
      </c>
      <c r="C1973" s="65" t="s">
        <v>16</v>
      </c>
      <c r="D1973" s="65" t="s">
        <v>1271</v>
      </c>
      <c r="E1973" s="61" t="s">
        <v>421</v>
      </c>
      <c r="F1973" s="61"/>
      <c r="G1973" s="63" t="s">
        <v>420</v>
      </c>
      <c r="H1973" s="64">
        <v>1.01</v>
      </c>
      <c r="I1973" s="64">
        <v>0</v>
      </c>
      <c r="J1973" s="77">
        <v>32.46</v>
      </c>
      <c r="K1973" s="77">
        <v>32.78</v>
      </c>
    </row>
    <row r="1974" spans="1:11" ht="65.099999999999994" customHeight="1" x14ac:dyDescent="0.2">
      <c r="A1974" s="82" t="s">
        <v>440</v>
      </c>
      <c r="B1974" s="83" t="s">
        <v>1270</v>
      </c>
      <c r="C1974" s="82" t="s">
        <v>16</v>
      </c>
      <c r="D1974" s="82" t="s">
        <v>1269</v>
      </c>
      <c r="E1974" s="81" t="s">
        <v>23</v>
      </c>
      <c r="F1974" s="81"/>
      <c r="G1974" s="80" t="s">
        <v>35</v>
      </c>
      <c r="H1974" s="79">
        <v>1</v>
      </c>
      <c r="I1974" s="79">
        <v>0</v>
      </c>
      <c r="J1974" s="78">
        <v>0</v>
      </c>
      <c r="K1974" s="78">
        <v>0</v>
      </c>
    </row>
    <row r="1975" spans="1:11" ht="26.1" customHeight="1" x14ac:dyDescent="0.2">
      <c r="A1975" s="82" t="s">
        <v>440</v>
      </c>
      <c r="B1975" s="83" t="s">
        <v>1268</v>
      </c>
      <c r="C1975" s="82" t="s">
        <v>16</v>
      </c>
      <c r="D1975" s="82" t="s">
        <v>1267</v>
      </c>
      <c r="E1975" s="81" t="s">
        <v>23</v>
      </c>
      <c r="F1975" s="81"/>
      <c r="G1975" s="80" t="s">
        <v>32</v>
      </c>
      <c r="H1975" s="79">
        <v>4</v>
      </c>
      <c r="I1975" s="79">
        <v>0</v>
      </c>
      <c r="J1975" s="78">
        <v>21.72</v>
      </c>
      <c r="K1975" s="78">
        <v>86.88</v>
      </c>
    </row>
    <row r="1976" spans="1:11" ht="25.5" x14ac:dyDescent="0.2">
      <c r="A1976" s="58"/>
      <c r="B1976" s="58"/>
      <c r="C1976" s="58"/>
      <c r="D1976" s="58"/>
      <c r="E1976" s="58"/>
      <c r="F1976" s="58" t="s">
        <v>391</v>
      </c>
      <c r="G1976" s="57">
        <v>15.05</v>
      </c>
      <c r="H1976" s="58" t="s">
        <v>390</v>
      </c>
      <c r="I1976" s="57">
        <v>16.579999999999998</v>
      </c>
      <c r="J1976" s="58" t="s">
        <v>389</v>
      </c>
      <c r="K1976" s="57">
        <v>31.63</v>
      </c>
    </row>
    <row r="1977" spans="1:11" ht="25.5" x14ac:dyDescent="0.2">
      <c r="A1977" s="58"/>
      <c r="B1977" s="58"/>
      <c r="C1977" s="58"/>
      <c r="D1977" s="58"/>
      <c r="E1977" s="58"/>
      <c r="F1977" s="58" t="s">
        <v>388</v>
      </c>
      <c r="G1977" s="57">
        <v>28.03</v>
      </c>
      <c r="H1977" s="59"/>
      <c r="I1977" s="59" t="s">
        <v>387</v>
      </c>
      <c r="J1977" s="58"/>
      <c r="K1977" s="57">
        <v>160.16</v>
      </c>
    </row>
    <row r="1978" spans="1:11" ht="50.1" customHeight="1" thickBot="1" x14ac:dyDescent="0.25">
      <c r="A1978" s="51"/>
      <c r="B1978" s="51"/>
      <c r="C1978" s="51"/>
      <c r="D1978" s="51"/>
      <c r="E1978" s="51"/>
      <c r="F1978" s="51"/>
      <c r="G1978" s="51"/>
      <c r="H1978" s="51" t="s">
        <v>386</v>
      </c>
      <c r="I1978" s="56" t="s">
        <v>1311</v>
      </c>
      <c r="J1978" s="51" t="s">
        <v>384</v>
      </c>
      <c r="K1978" s="55">
        <v>1377.37</v>
      </c>
    </row>
    <row r="1979" spans="1:11" ht="0.95" customHeight="1" thickTop="1" x14ac:dyDescent="0.2">
      <c r="A1979" s="54"/>
      <c r="B1979" s="54"/>
      <c r="C1979" s="54"/>
      <c r="D1979" s="54"/>
      <c r="E1979" s="54"/>
      <c r="F1979" s="54"/>
      <c r="G1979" s="54"/>
      <c r="H1979" s="54"/>
      <c r="I1979" s="54"/>
      <c r="J1979" s="54"/>
      <c r="K1979" s="54"/>
    </row>
    <row r="1980" spans="1:11" ht="26.1" customHeight="1" x14ac:dyDescent="0.2">
      <c r="A1980" s="85" t="s">
        <v>1310</v>
      </c>
      <c r="B1980" s="85"/>
      <c r="C1980" s="85"/>
      <c r="D1980" s="85" t="s">
        <v>1264</v>
      </c>
      <c r="E1980" s="85"/>
      <c r="F1980" s="87"/>
      <c r="G1980" s="87"/>
      <c r="H1980" s="85"/>
      <c r="I1980" s="86"/>
      <c r="J1980" s="85"/>
      <c r="K1980" s="84">
        <v>3616.88</v>
      </c>
    </row>
    <row r="1981" spans="1:11" ht="18" customHeight="1" x14ac:dyDescent="0.2">
      <c r="A1981" s="68" t="s">
        <v>1309</v>
      </c>
      <c r="B1981" s="67" t="s">
        <v>5</v>
      </c>
      <c r="C1981" s="68" t="s">
        <v>6</v>
      </c>
      <c r="D1981" s="68" t="s">
        <v>7</v>
      </c>
      <c r="E1981" s="76" t="s">
        <v>8</v>
      </c>
      <c r="F1981" s="76"/>
      <c r="G1981" s="75" t="s">
        <v>9</v>
      </c>
      <c r="H1981" s="67" t="s">
        <v>10</v>
      </c>
      <c r="I1981" s="67" t="s">
        <v>418</v>
      </c>
      <c r="J1981" s="67" t="s">
        <v>417</v>
      </c>
      <c r="K1981" s="67" t="s">
        <v>12</v>
      </c>
    </row>
    <row r="1982" spans="1:11" ht="26.1" customHeight="1" x14ac:dyDescent="0.2">
      <c r="A1982" s="73" t="s">
        <v>397</v>
      </c>
      <c r="B1982" s="74" t="s">
        <v>48</v>
      </c>
      <c r="C1982" s="73" t="s">
        <v>16</v>
      </c>
      <c r="D1982" s="73" t="s">
        <v>49</v>
      </c>
      <c r="E1982" s="72" t="s">
        <v>50</v>
      </c>
      <c r="F1982" s="72"/>
      <c r="G1982" s="71" t="s">
        <v>32</v>
      </c>
      <c r="H1982" s="70">
        <v>1</v>
      </c>
      <c r="I1982" s="69"/>
      <c r="J1982" s="69">
        <v>634.76</v>
      </c>
      <c r="K1982" s="69">
        <v>634.76</v>
      </c>
    </row>
    <row r="1983" spans="1:11" ht="24" customHeight="1" x14ac:dyDescent="0.2">
      <c r="A1983" s="65" t="s">
        <v>424</v>
      </c>
      <c r="B1983" s="66" t="s">
        <v>561</v>
      </c>
      <c r="C1983" s="65" t="s">
        <v>16</v>
      </c>
      <c r="D1983" s="65" t="s">
        <v>560</v>
      </c>
      <c r="E1983" s="61" t="s">
        <v>421</v>
      </c>
      <c r="F1983" s="61"/>
      <c r="G1983" s="63" t="s">
        <v>420</v>
      </c>
      <c r="H1983" s="64">
        <v>0.90229999999999999</v>
      </c>
      <c r="I1983" s="64">
        <v>0</v>
      </c>
      <c r="J1983" s="77">
        <v>24.94</v>
      </c>
      <c r="K1983" s="77">
        <v>22.5</v>
      </c>
    </row>
    <row r="1984" spans="1:11" ht="39" customHeight="1" x14ac:dyDescent="0.2">
      <c r="A1984" s="65" t="s">
        <v>424</v>
      </c>
      <c r="B1984" s="66" t="s">
        <v>1072</v>
      </c>
      <c r="C1984" s="65" t="s">
        <v>16</v>
      </c>
      <c r="D1984" s="65" t="s">
        <v>1071</v>
      </c>
      <c r="E1984" s="61" t="s">
        <v>1070</v>
      </c>
      <c r="F1984" s="61"/>
      <c r="G1984" s="63" t="s">
        <v>44</v>
      </c>
      <c r="H1984" s="64">
        <v>2.81E-2</v>
      </c>
      <c r="I1984" s="64">
        <v>0</v>
      </c>
      <c r="J1984" s="77">
        <v>591.95000000000005</v>
      </c>
      <c r="K1984" s="77">
        <v>16.63</v>
      </c>
    </row>
    <row r="1985" spans="1:11" ht="24" customHeight="1" x14ac:dyDescent="0.2">
      <c r="A1985" s="65" t="s">
        <v>424</v>
      </c>
      <c r="B1985" s="66" t="s">
        <v>779</v>
      </c>
      <c r="C1985" s="65" t="s">
        <v>16</v>
      </c>
      <c r="D1985" s="65" t="s">
        <v>778</v>
      </c>
      <c r="E1985" s="61" t="s">
        <v>421</v>
      </c>
      <c r="F1985" s="61"/>
      <c r="G1985" s="63" t="s">
        <v>420</v>
      </c>
      <c r="H1985" s="64">
        <v>1.1484000000000001</v>
      </c>
      <c r="I1985" s="64">
        <v>0</v>
      </c>
      <c r="J1985" s="77">
        <v>32.69</v>
      </c>
      <c r="K1985" s="77">
        <v>37.54</v>
      </c>
    </row>
    <row r="1986" spans="1:11" ht="39" customHeight="1" x14ac:dyDescent="0.2">
      <c r="A1986" s="82" t="s">
        <v>440</v>
      </c>
      <c r="B1986" s="83" t="s">
        <v>1069</v>
      </c>
      <c r="C1986" s="82" t="s">
        <v>16</v>
      </c>
      <c r="D1986" s="82" t="s">
        <v>1068</v>
      </c>
      <c r="E1986" s="81" t="s">
        <v>23</v>
      </c>
      <c r="F1986" s="81"/>
      <c r="G1986" s="80" t="s">
        <v>32</v>
      </c>
      <c r="H1986" s="79">
        <v>1</v>
      </c>
      <c r="I1986" s="79">
        <v>0</v>
      </c>
      <c r="J1986" s="78">
        <v>558.09</v>
      </c>
      <c r="K1986" s="78">
        <v>558.09</v>
      </c>
    </row>
    <row r="1987" spans="1:11" ht="25.5" x14ac:dyDescent="0.2">
      <c r="A1987" s="58"/>
      <c r="B1987" s="58"/>
      <c r="C1987" s="58"/>
      <c r="D1987" s="58"/>
      <c r="E1987" s="58"/>
      <c r="F1987" s="58" t="s">
        <v>391</v>
      </c>
      <c r="G1987" s="57">
        <v>20.53</v>
      </c>
      <c r="H1987" s="58" t="s">
        <v>390</v>
      </c>
      <c r="I1987" s="57">
        <v>22.62</v>
      </c>
      <c r="J1987" s="58" t="s">
        <v>389</v>
      </c>
      <c r="K1987" s="57">
        <v>43.15</v>
      </c>
    </row>
    <row r="1988" spans="1:11" ht="25.5" x14ac:dyDescent="0.2">
      <c r="A1988" s="58"/>
      <c r="B1988" s="58"/>
      <c r="C1988" s="58"/>
      <c r="D1988" s="58"/>
      <c r="E1988" s="58"/>
      <c r="F1988" s="58" t="s">
        <v>388</v>
      </c>
      <c r="G1988" s="57">
        <v>134.69</v>
      </c>
      <c r="H1988" s="59"/>
      <c r="I1988" s="59" t="s">
        <v>387</v>
      </c>
      <c r="J1988" s="58"/>
      <c r="K1988" s="57">
        <v>769.45</v>
      </c>
    </row>
    <row r="1989" spans="1:11" ht="50.1" customHeight="1" thickBot="1" x14ac:dyDescent="0.25">
      <c r="A1989" s="51"/>
      <c r="B1989" s="51"/>
      <c r="C1989" s="51"/>
      <c r="D1989" s="51"/>
      <c r="E1989" s="51"/>
      <c r="F1989" s="51"/>
      <c r="G1989" s="51"/>
      <c r="H1989" s="51" t="s">
        <v>386</v>
      </c>
      <c r="I1989" s="56" t="s">
        <v>1295</v>
      </c>
      <c r="J1989" s="51" t="s">
        <v>384</v>
      </c>
      <c r="K1989" s="55">
        <v>3077.8</v>
      </c>
    </row>
    <row r="1990" spans="1:11" ht="0.95" customHeight="1" thickTop="1" x14ac:dyDescent="0.2">
      <c r="A1990" s="54"/>
      <c r="B1990" s="54"/>
      <c r="C1990" s="54"/>
      <c r="D1990" s="54"/>
      <c r="E1990" s="54"/>
      <c r="F1990" s="54"/>
      <c r="G1990" s="54"/>
      <c r="H1990" s="54"/>
      <c r="I1990" s="54"/>
      <c r="J1990" s="54"/>
      <c r="K1990" s="54"/>
    </row>
    <row r="1991" spans="1:11" ht="18" customHeight="1" x14ac:dyDescent="0.2">
      <c r="A1991" s="68" t="s">
        <v>1308</v>
      </c>
      <c r="B1991" s="67" t="s">
        <v>5</v>
      </c>
      <c r="C1991" s="68" t="s">
        <v>6</v>
      </c>
      <c r="D1991" s="68" t="s">
        <v>7</v>
      </c>
      <c r="E1991" s="76" t="s">
        <v>8</v>
      </c>
      <c r="F1991" s="76"/>
      <c r="G1991" s="75" t="s">
        <v>9</v>
      </c>
      <c r="H1991" s="67" t="s">
        <v>10</v>
      </c>
      <c r="I1991" s="67" t="s">
        <v>418</v>
      </c>
      <c r="J1991" s="67" t="s">
        <v>417</v>
      </c>
      <c r="K1991" s="67" t="s">
        <v>12</v>
      </c>
    </row>
    <row r="1992" spans="1:11" ht="39" customHeight="1" x14ac:dyDescent="0.2">
      <c r="A1992" s="73" t="s">
        <v>397</v>
      </c>
      <c r="B1992" s="74" t="s">
        <v>289</v>
      </c>
      <c r="C1992" s="73" t="s">
        <v>16</v>
      </c>
      <c r="D1992" s="73" t="s">
        <v>290</v>
      </c>
      <c r="E1992" s="72" t="s">
        <v>50</v>
      </c>
      <c r="F1992" s="72"/>
      <c r="G1992" s="71" t="s">
        <v>32</v>
      </c>
      <c r="H1992" s="70">
        <v>1</v>
      </c>
      <c r="I1992" s="69"/>
      <c r="J1992" s="69">
        <v>111.18</v>
      </c>
      <c r="K1992" s="69">
        <v>111.18</v>
      </c>
    </row>
    <row r="1993" spans="1:11" ht="39" customHeight="1" x14ac:dyDescent="0.2">
      <c r="A1993" s="65" t="s">
        <v>424</v>
      </c>
      <c r="B1993" s="66" t="s">
        <v>1261</v>
      </c>
      <c r="C1993" s="65" t="s">
        <v>16</v>
      </c>
      <c r="D1993" s="65" t="s">
        <v>1260</v>
      </c>
      <c r="E1993" s="61" t="s">
        <v>1259</v>
      </c>
      <c r="F1993" s="61"/>
      <c r="G1993" s="63" t="s">
        <v>44</v>
      </c>
      <c r="H1993" s="64">
        <v>3.85E-2</v>
      </c>
      <c r="I1993" s="64">
        <v>0</v>
      </c>
      <c r="J1993" s="77">
        <v>2750.18</v>
      </c>
      <c r="K1993" s="77">
        <v>105.88</v>
      </c>
    </row>
    <row r="1994" spans="1:11" ht="24" customHeight="1" x14ac:dyDescent="0.2">
      <c r="A1994" s="65" t="s">
        <v>424</v>
      </c>
      <c r="B1994" s="66" t="s">
        <v>779</v>
      </c>
      <c r="C1994" s="65" t="s">
        <v>16</v>
      </c>
      <c r="D1994" s="65" t="s">
        <v>778</v>
      </c>
      <c r="E1994" s="61" t="s">
        <v>421</v>
      </c>
      <c r="F1994" s="61"/>
      <c r="G1994" s="63" t="s">
        <v>420</v>
      </c>
      <c r="H1994" s="64">
        <v>0.10150000000000001</v>
      </c>
      <c r="I1994" s="64">
        <v>0</v>
      </c>
      <c r="J1994" s="77">
        <v>32.69</v>
      </c>
      <c r="K1994" s="77">
        <v>3.31</v>
      </c>
    </row>
    <row r="1995" spans="1:11" ht="24" customHeight="1" x14ac:dyDescent="0.2">
      <c r="A1995" s="65" t="s">
        <v>424</v>
      </c>
      <c r="B1995" s="66" t="s">
        <v>561</v>
      </c>
      <c r="C1995" s="65" t="s">
        <v>16</v>
      </c>
      <c r="D1995" s="65" t="s">
        <v>560</v>
      </c>
      <c r="E1995" s="61" t="s">
        <v>421</v>
      </c>
      <c r="F1995" s="61"/>
      <c r="G1995" s="63" t="s">
        <v>420</v>
      </c>
      <c r="H1995" s="64">
        <v>7.9799999999999996E-2</v>
      </c>
      <c r="I1995" s="64">
        <v>0</v>
      </c>
      <c r="J1995" s="77">
        <v>24.94</v>
      </c>
      <c r="K1995" s="77">
        <v>1.99</v>
      </c>
    </row>
    <row r="1996" spans="1:11" ht="25.5" x14ac:dyDescent="0.2">
      <c r="A1996" s="58"/>
      <c r="B1996" s="58"/>
      <c r="C1996" s="58"/>
      <c r="D1996" s="58"/>
      <c r="E1996" s="58"/>
      <c r="F1996" s="58" t="s">
        <v>391</v>
      </c>
      <c r="G1996" s="57">
        <v>24</v>
      </c>
      <c r="H1996" s="58" t="s">
        <v>390</v>
      </c>
      <c r="I1996" s="57">
        <v>26.43</v>
      </c>
      <c r="J1996" s="58" t="s">
        <v>389</v>
      </c>
      <c r="K1996" s="57">
        <v>50.43</v>
      </c>
    </row>
    <row r="1997" spans="1:11" ht="25.5" x14ac:dyDescent="0.2">
      <c r="A1997" s="58"/>
      <c r="B1997" s="58"/>
      <c r="C1997" s="58"/>
      <c r="D1997" s="58"/>
      <c r="E1997" s="58"/>
      <c r="F1997" s="58" t="s">
        <v>388</v>
      </c>
      <c r="G1997" s="57">
        <v>23.59</v>
      </c>
      <c r="H1997" s="59"/>
      <c r="I1997" s="59" t="s">
        <v>387</v>
      </c>
      <c r="J1997" s="58"/>
      <c r="K1997" s="57">
        <v>134.77000000000001</v>
      </c>
    </row>
    <row r="1998" spans="1:11" ht="50.1" customHeight="1" thickBot="1" x14ac:dyDescent="0.25">
      <c r="A1998" s="51"/>
      <c r="B1998" s="51"/>
      <c r="C1998" s="51"/>
      <c r="D1998" s="51"/>
      <c r="E1998" s="51"/>
      <c r="F1998" s="51"/>
      <c r="G1998" s="51"/>
      <c r="H1998" s="51" t="s">
        <v>386</v>
      </c>
      <c r="I1998" s="56" t="s">
        <v>1295</v>
      </c>
      <c r="J1998" s="51" t="s">
        <v>384</v>
      </c>
      <c r="K1998" s="55">
        <v>539.08000000000004</v>
      </c>
    </row>
    <row r="1999" spans="1:11" ht="0.95" customHeight="1" thickTop="1" x14ac:dyDescent="0.2">
      <c r="A1999" s="54"/>
      <c r="B1999" s="54"/>
      <c r="C1999" s="54"/>
      <c r="D1999" s="54"/>
      <c r="E1999" s="54"/>
      <c r="F1999" s="54"/>
      <c r="G1999" s="54"/>
      <c r="H1999" s="54"/>
      <c r="I1999" s="54"/>
      <c r="J1999" s="54"/>
      <c r="K1999" s="54"/>
    </row>
    <row r="2000" spans="1:11" ht="24" customHeight="1" x14ac:dyDescent="0.2">
      <c r="A2000" s="85" t="s">
        <v>1307</v>
      </c>
      <c r="B2000" s="85"/>
      <c r="C2000" s="85"/>
      <c r="D2000" s="85" t="s">
        <v>1081</v>
      </c>
      <c r="E2000" s="85"/>
      <c r="F2000" s="87"/>
      <c r="G2000" s="87"/>
      <c r="H2000" s="85"/>
      <c r="I2000" s="86"/>
      <c r="J2000" s="85"/>
      <c r="K2000" s="84">
        <v>1218.93</v>
      </c>
    </row>
    <row r="2001" spans="1:11" ht="18" customHeight="1" x14ac:dyDescent="0.2">
      <c r="A2001" s="68" t="s">
        <v>1306</v>
      </c>
      <c r="B2001" s="67" t="s">
        <v>5</v>
      </c>
      <c r="C2001" s="68" t="s">
        <v>6</v>
      </c>
      <c r="D2001" s="68" t="s">
        <v>7</v>
      </c>
      <c r="E2001" s="76" t="s">
        <v>8</v>
      </c>
      <c r="F2001" s="76"/>
      <c r="G2001" s="75" t="s">
        <v>9</v>
      </c>
      <c r="H2001" s="67" t="s">
        <v>10</v>
      </c>
      <c r="I2001" s="67" t="s">
        <v>418</v>
      </c>
      <c r="J2001" s="67" t="s">
        <v>417</v>
      </c>
      <c r="K2001" s="67" t="s">
        <v>12</v>
      </c>
    </row>
    <row r="2002" spans="1:11" ht="51.95" customHeight="1" x14ac:dyDescent="0.2">
      <c r="A2002" s="73" t="s">
        <v>397</v>
      </c>
      <c r="B2002" s="74" t="s">
        <v>177</v>
      </c>
      <c r="C2002" s="73" t="s">
        <v>16</v>
      </c>
      <c r="D2002" s="73" t="s">
        <v>178</v>
      </c>
      <c r="E2002" s="72" t="s">
        <v>18</v>
      </c>
      <c r="F2002" s="72"/>
      <c r="G2002" s="71" t="s">
        <v>71</v>
      </c>
      <c r="H2002" s="70">
        <v>1</v>
      </c>
      <c r="I2002" s="69"/>
      <c r="J2002" s="69">
        <v>5.81</v>
      </c>
      <c r="K2002" s="69">
        <v>5.81</v>
      </c>
    </row>
    <row r="2003" spans="1:11" ht="39" customHeight="1" x14ac:dyDescent="0.2">
      <c r="A2003" s="65" t="s">
        <v>424</v>
      </c>
      <c r="B2003" s="66" t="s">
        <v>546</v>
      </c>
      <c r="C2003" s="65" t="s">
        <v>16</v>
      </c>
      <c r="D2003" s="65" t="s">
        <v>545</v>
      </c>
      <c r="E2003" s="61" t="s">
        <v>537</v>
      </c>
      <c r="F2003" s="61"/>
      <c r="G2003" s="63" t="s">
        <v>536</v>
      </c>
      <c r="H2003" s="64">
        <v>5.7000000000000002E-3</v>
      </c>
      <c r="I2003" s="64">
        <v>0</v>
      </c>
      <c r="J2003" s="77">
        <v>74.180000000000007</v>
      </c>
      <c r="K2003" s="77">
        <v>0.42</v>
      </c>
    </row>
    <row r="2004" spans="1:11" ht="39" customHeight="1" x14ac:dyDescent="0.2">
      <c r="A2004" s="65" t="s">
        <v>424</v>
      </c>
      <c r="B2004" s="66" t="s">
        <v>544</v>
      </c>
      <c r="C2004" s="65" t="s">
        <v>16</v>
      </c>
      <c r="D2004" s="65" t="s">
        <v>543</v>
      </c>
      <c r="E2004" s="61" t="s">
        <v>537</v>
      </c>
      <c r="F2004" s="61"/>
      <c r="G2004" s="63" t="s">
        <v>540</v>
      </c>
      <c r="H2004" s="64">
        <v>5.5999999999999999E-3</v>
      </c>
      <c r="I2004" s="64">
        <v>0</v>
      </c>
      <c r="J2004" s="77">
        <v>166.79</v>
      </c>
      <c r="K2004" s="77">
        <v>0.93</v>
      </c>
    </row>
    <row r="2005" spans="1:11" ht="51.95" customHeight="1" x14ac:dyDescent="0.2">
      <c r="A2005" s="65" t="s">
        <v>424</v>
      </c>
      <c r="B2005" s="66" t="s">
        <v>542</v>
      </c>
      <c r="C2005" s="65" t="s">
        <v>16</v>
      </c>
      <c r="D2005" s="65" t="s">
        <v>541</v>
      </c>
      <c r="E2005" s="61" t="s">
        <v>537</v>
      </c>
      <c r="F2005" s="61"/>
      <c r="G2005" s="63" t="s">
        <v>540</v>
      </c>
      <c r="H2005" s="64">
        <v>1.1299999999999999E-2</v>
      </c>
      <c r="I2005" s="64">
        <v>0</v>
      </c>
      <c r="J2005" s="77">
        <v>335.65</v>
      </c>
      <c r="K2005" s="77">
        <v>3.79</v>
      </c>
    </row>
    <row r="2006" spans="1:11" ht="51.95" customHeight="1" x14ac:dyDescent="0.2">
      <c r="A2006" s="65" t="s">
        <v>424</v>
      </c>
      <c r="B2006" s="66" t="s">
        <v>539</v>
      </c>
      <c r="C2006" s="65" t="s">
        <v>16</v>
      </c>
      <c r="D2006" s="65" t="s">
        <v>538</v>
      </c>
      <c r="E2006" s="61" t="s">
        <v>537</v>
      </c>
      <c r="F2006" s="61"/>
      <c r="G2006" s="63" t="s">
        <v>536</v>
      </c>
      <c r="H2006" s="64">
        <v>7.4000000000000003E-3</v>
      </c>
      <c r="I2006" s="64">
        <v>0</v>
      </c>
      <c r="J2006" s="77">
        <v>90.76</v>
      </c>
      <c r="K2006" s="77">
        <v>0.67</v>
      </c>
    </row>
    <row r="2007" spans="1:11" ht="25.5" x14ac:dyDescent="0.2">
      <c r="A2007" s="58"/>
      <c r="B2007" s="58"/>
      <c r="C2007" s="58"/>
      <c r="D2007" s="58"/>
      <c r="E2007" s="58"/>
      <c r="F2007" s="58" t="s">
        <v>391</v>
      </c>
      <c r="G2007" s="57">
        <v>0.3</v>
      </c>
      <c r="H2007" s="58" t="s">
        <v>390</v>
      </c>
      <c r="I2007" s="57">
        <v>0.34</v>
      </c>
      <c r="J2007" s="58" t="s">
        <v>389</v>
      </c>
      <c r="K2007" s="57">
        <v>0.64</v>
      </c>
    </row>
    <row r="2008" spans="1:11" ht="25.5" x14ac:dyDescent="0.2">
      <c r="A2008" s="58"/>
      <c r="B2008" s="58"/>
      <c r="C2008" s="58"/>
      <c r="D2008" s="58"/>
      <c r="E2008" s="58"/>
      <c r="F2008" s="58" t="s">
        <v>388</v>
      </c>
      <c r="G2008" s="57">
        <v>1.23</v>
      </c>
      <c r="H2008" s="59"/>
      <c r="I2008" s="59" t="s">
        <v>387</v>
      </c>
      <c r="J2008" s="58"/>
      <c r="K2008" s="57">
        <v>7.04</v>
      </c>
    </row>
    <row r="2009" spans="1:11" ht="50.1" customHeight="1" thickBot="1" x14ac:dyDescent="0.25">
      <c r="A2009" s="51"/>
      <c r="B2009" s="51"/>
      <c r="C2009" s="51"/>
      <c r="D2009" s="51"/>
      <c r="E2009" s="51"/>
      <c r="F2009" s="51"/>
      <c r="G2009" s="51"/>
      <c r="H2009" s="51" t="s">
        <v>386</v>
      </c>
      <c r="I2009" s="56" t="s">
        <v>1305</v>
      </c>
      <c r="J2009" s="51" t="s">
        <v>384</v>
      </c>
      <c r="K2009" s="55">
        <v>303</v>
      </c>
    </row>
    <row r="2010" spans="1:11" ht="0.95" customHeight="1" thickTop="1" x14ac:dyDescent="0.2">
      <c r="A2010" s="54"/>
      <c r="B2010" s="54"/>
      <c r="C2010" s="54"/>
      <c r="D2010" s="54"/>
      <c r="E2010" s="54"/>
      <c r="F2010" s="54"/>
      <c r="G2010" s="54"/>
      <c r="H2010" s="54"/>
      <c r="I2010" s="54"/>
      <c r="J2010" s="54"/>
      <c r="K2010" s="54"/>
    </row>
    <row r="2011" spans="1:11" ht="18" customHeight="1" x14ac:dyDescent="0.2">
      <c r="A2011" s="68" t="s">
        <v>1304</v>
      </c>
      <c r="B2011" s="67" t="s">
        <v>5</v>
      </c>
      <c r="C2011" s="68" t="s">
        <v>6</v>
      </c>
      <c r="D2011" s="68" t="s">
        <v>7</v>
      </c>
      <c r="E2011" s="76" t="s">
        <v>8</v>
      </c>
      <c r="F2011" s="76"/>
      <c r="G2011" s="75" t="s">
        <v>9</v>
      </c>
      <c r="H2011" s="67" t="s">
        <v>10</v>
      </c>
      <c r="I2011" s="67" t="s">
        <v>418</v>
      </c>
      <c r="J2011" s="67" t="s">
        <v>417</v>
      </c>
      <c r="K2011" s="67" t="s">
        <v>12</v>
      </c>
    </row>
    <row r="2012" spans="1:11" ht="39" customHeight="1" x14ac:dyDescent="0.2">
      <c r="A2012" s="73" t="s">
        <v>397</v>
      </c>
      <c r="B2012" s="74" t="s">
        <v>15</v>
      </c>
      <c r="C2012" s="73" t="s">
        <v>16</v>
      </c>
      <c r="D2012" s="73" t="s">
        <v>17</v>
      </c>
      <c r="E2012" s="72" t="s">
        <v>18</v>
      </c>
      <c r="F2012" s="72"/>
      <c r="G2012" s="71" t="s">
        <v>19</v>
      </c>
      <c r="H2012" s="70">
        <v>1</v>
      </c>
      <c r="I2012" s="69"/>
      <c r="J2012" s="69">
        <v>1.26</v>
      </c>
      <c r="K2012" s="69">
        <v>1.26</v>
      </c>
    </row>
    <row r="2013" spans="1:11" ht="51.95" customHeight="1" x14ac:dyDescent="0.2">
      <c r="A2013" s="65" t="s">
        <v>424</v>
      </c>
      <c r="B2013" s="66" t="s">
        <v>572</v>
      </c>
      <c r="C2013" s="65" t="s">
        <v>16</v>
      </c>
      <c r="D2013" s="65" t="s">
        <v>571</v>
      </c>
      <c r="E2013" s="61" t="s">
        <v>537</v>
      </c>
      <c r="F2013" s="61"/>
      <c r="G2013" s="63" t="s">
        <v>540</v>
      </c>
      <c r="H2013" s="64">
        <v>3.0999999999999999E-3</v>
      </c>
      <c r="I2013" s="64">
        <v>0</v>
      </c>
      <c r="J2013" s="77">
        <v>370.94</v>
      </c>
      <c r="K2013" s="77">
        <v>1.1399999999999999</v>
      </c>
    </row>
    <row r="2014" spans="1:11" ht="51.95" customHeight="1" x14ac:dyDescent="0.2">
      <c r="A2014" s="65" t="s">
        <v>424</v>
      </c>
      <c r="B2014" s="66" t="s">
        <v>570</v>
      </c>
      <c r="C2014" s="65" t="s">
        <v>16</v>
      </c>
      <c r="D2014" s="65" t="s">
        <v>569</v>
      </c>
      <c r="E2014" s="61" t="s">
        <v>537</v>
      </c>
      <c r="F2014" s="61"/>
      <c r="G2014" s="63" t="s">
        <v>536</v>
      </c>
      <c r="H2014" s="64">
        <v>1.2999999999999999E-3</v>
      </c>
      <c r="I2014" s="64">
        <v>0</v>
      </c>
      <c r="J2014" s="77">
        <v>94.61</v>
      </c>
      <c r="K2014" s="77">
        <v>0.12</v>
      </c>
    </row>
    <row r="2015" spans="1:11" ht="25.5" x14ac:dyDescent="0.2">
      <c r="A2015" s="58"/>
      <c r="B2015" s="58"/>
      <c r="C2015" s="58"/>
      <c r="D2015" s="58"/>
      <c r="E2015" s="58"/>
      <c r="F2015" s="58" t="s">
        <v>391</v>
      </c>
      <c r="G2015" s="57">
        <v>0.04</v>
      </c>
      <c r="H2015" s="58" t="s">
        <v>390</v>
      </c>
      <c r="I2015" s="57">
        <v>0.06</v>
      </c>
      <c r="J2015" s="58" t="s">
        <v>389</v>
      </c>
      <c r="K2015" s="57">
        <v>0.1</v>
      </c>
    </row>
    <row r="2016" spans="1:11" ht="25.5" x14ac:dyDescent="0.2">
      <c r="A2016" s="58"/>
      <c r="B2016" s="58"/>
      <c r="C2016" s="58"/>
      <c r="D2016" s="58"/>
      <c r="E2016" s="58"/>
      <c r="F2016" s="58" t="s">
        <v>388</v>
      </c>
      <c r="G2016" s="57">
        <v>0.26</v>
      </c>
      <c r="H2016" s="59"/>
      <c r="I2016" s="59" t="s">
        <v>387</v>
      </c>
      <c r="J2016" s="58"/>
      <c r="K2016" s="57">
        <v>1.52</v>
      </c>
    </row>
    <row r="2017" spans="1:11" ht="50.1" customHeight="1" thickBot="1" x14ac:dyDescent="0.25">
      <c r="A2017" s="51"/>
      <c r="B2017" s="51"/>
      <c r="C2017" s="51"/>
      <c r="D2017" s="51"/>
      <c r="E2017" s="51"/>
      <c r="F2017" s="51"/>
      <c r="G2017" s="51"/>
      <c r="H2017" s="51" t="s">
        <v>386</v>
      </c>
      <c r="I2017" s="56" t="s">
        <v>1303</v>
      </c>
      <c r="J2017" s="51" t="s">
        <v>384</v>
      </c>
      <c r="K2017" s="55">
        <v>915.93</v>
      </c>
    </row>
    <row r="2018" spans="1:11" ht="0.95" customHeight="1" thickTop="1" x14ac:dyDescent="0.2">
      <c r="A2018" s="54"/>
      <c r="B2018" s="54"/>
      <c r="C2018" s="54"/>
      <c r="D2018" s="54"/>
      <c r="E2018" s="54"/>
      <c r="F2018" s="54"/>
      <c r="G2018" s="54"/>
      <c r="H2018" s="54"/>
      <c r="I2018" s="54"/>
      <c r="J2018" s="54"/>
      <c r="K2018" s="54"/>
    </row>
    <row r="2019" spans="1:11" ht="18" customHeight="1" x14ac:dyDescent="0.2">
      <c r="A2019" s="68" t="s">
        <v>1302</v>
      </c>
      <c r="B2019" s="67" t="s">
        <v>5</v>
      </c>
      <c r="C2019" s="68" t="s">
        <v>6</v>
      </c>
      <c r="D2019" s="68" t="s">
        <v>7</v>
      </c>
      <c r="E2019" s="76" t="s">
        <v>8</v>
      </c>
      <c r="F2019" s="76"/>
      <c r="G2019" s="75" t="s">
        <v>9</v>
      </c>
      <c r="H2019" s="67" t="s">
        <v>10</v>
      </c>
      <c r="I2019" s="67" t="s">
        <v>418</v>
      </c>
      <c r="J2019" s="67" t="s">
        <v>417</v>
      </c>
      <c r="K2019" s="67" t="s">
        <v>12</v>
      </c>
    </row>
    <row r="2020" spans="1:11" ht="39" customHeight="1" x14ac:dyDescent="0.2">
      <c r="A2020" s="73" t="s">
        <v>397</v>
      </c>
      <c r="B2020" s="74" t="s">
        <v>374</v>
      </c>
      <c r="C2020" s="73" t="s">
        <v>16</v>
      </c>
      <c r="D2020" s="73" t="s">
        <v>375</v>
      </c>
      <c r="E2020" s="72" t="s">
        <v>18</v>
      </c>
      <c r="F2020" s="72"/>
      <c r="G2020" s="71" t="s">
        <v>19</v>
      </c>
      <c r="H2020" s="70">
        <v>1</v>
      </c>
      <c r="I2020" s="69"/>
      <c r="J2020" s="69">
        <v>0.48</v>
      </c>
      <c r="K2020" s="69">
        <v>0.48</v>
      </c>
    </row>
    <row r="2021" spans="1:11" ht="51.95" customHeight="1" x14ac:dyDescent="0.2">
      <c r="A2021" s="65" t="s">
        <v>424</v>
      </c>
      <c r="B2021" s="66" t="s">
        <v>570</v>
      </c>
      <c r="C2021" s="65" t="s">
        <v>16</v>
      </c>
      <c r="D2021" s="65" t="s">
        <v>569</v>
      </c>
      <c r="E2021" s="61" t="s">
        <v>537</v>
      </c>
      <c r="F2021" s="61"/>
      <c r="G2021" s="63" t="s">
        <v>536</v>
      </c>
      <c r="H2021" s="64">
        <v>5.0000000000000001E-4</v>
      </c>
      <c r="I2021" s="64">
        <v>0</v>
      </c>
      <c r="J2021" s="77">
        <v>94.61</v>
      </c>
      <c r="K2021" s="77">
        <v>0.04</v>
      </c>
    </row>
    <row r="2022" spans="1:11" ht="51.95" customHeight="1" x14ac:dyDescent="0.2">
      <c r="A2022" s="65" t="s">
        <v>424</v>
      </c>
      <c r="B2022" s="66" t="s">
        <v>572</v>
      </c>
      <c r="C2022" s="65" t="s">
        <v>16</v>
      </c>
      <c r="D2022" s="65" t="s">
        <v>571</v>
      </c>
      <c r="E2022" s="61" t="s">
        <v>537</v>
      </c>
      <c r="F2022" s="61"/>
      <c r="G2022" s="63" t="s">
        <v>540</v>
      </c>
      <c r="H2022" s="64">
        <v>1.1999999999999999E-3</v>
      </c>
      <c r="I2022" s="64">
        <v>0</v>
      </c>
      <c r="J2022" s="77">
        <v>370.94</v>
      </c>
      <c r="K2022" s="77">
        <v>0.44</v>
      </c>
    </row>
    <row r="2023" spans="1:11" ht="25.5" x14ac:dyDescent="0.2">
      <c r="A2023" s="58"/>
      <c r="B2023" s="58"/>
      <c r="C2023" s="58"/>
      <c r="D2023" s="58"/>
      <c r="E2023" s="58"/>
      <c r="F2023" s="58" t="s">
        <v>391</v>
      </c>
      <c r="G2023" s="57">
        <v>0.01</v>
      </c>
      <c r="H2023" s="58" t="s">
        <v>390</v>
      </c>
      <c r="I2023" s="57">
        <v>0.02</v>
      </c>
      <c r="J2023" s="58" t="s">
        <v>389</v>
      </c>
      <c r="K2023" s="57">
        <v>0.03</v>
      </c>
    </row>
    <row r="2024" spans="1:11" ht="25.5" x14ac:dyDescent="0.2">
      <c r="A2024" s="58"/>
      <c r="B2024" s="58"/>
      <c r="C2024" s="58"/>
      <c r="D2024" s="58"/>
      <c r="E2024" s="58"/>
      <c r="F2024" s="58" t="s">
        <v>388</v>
      </c>
      <c r="G2024" s="57">
        <v>0.1</v>
      </c>
      <c r="H2024" s="59"/>
      <c r="I2024" s="59" t="s">
        <v>387</v>
      </c>
      <c r="J2024" s="58"/>
      <c r="K2024" s="57">
        <v>0.57999999999999996</v>
      </c>
    </row>
    <row r="2025" spans="1:11" ht="50.1" customHeight="1" thickBot="1" x14ac:dyDescent="0.25">
      <c r="A2025" s="51"/>
      <c r="B2025" s="51"/>
      <c r="C2025" s="51"/>
      <c r="D2025" s="51"/>
      <c r="E2025" s="51"/>
      <c r="F2025" s="51"/>
      <c r="G2025" s="51"/>
      <c r="H2025" s="51" t="s">
        <v>386</v>
      </c>
      <c r="I2025" s="56" t="s">
        <v>359</v>
      </c>
      <c r="J2025" s="51" t="s">
        <v>384</v>
      </c>
      <c r="K2025" s="55">
        <v>0</v>
      </c>
    </row>
    <row r="2026" spans="1:11" ht="0.95" customHeight="1" thickTop="1" x14ac:dyDescent="0.2">
      <c r="A2026" s="54"/>
      <c r="B2026" s="54"/>
      <c r="C2026" s="54"/>
      <c r="D2026" s="54"/>
      <c r="E2026" s="54"/>
      <c r="F2026" s="54"/>
      <c r="G2026" s="54"/>
      <c r="H2026" s="54"/>
      <c r="I2026" s="54"/>
      <c r="J2026" s="54"/>
      <c r="K2026" s="54"/>
    </row>
    <row r="2027" spans="1:11" ht="24" customHeight="1" x14ac:dyDescent="0.2">
      <c r="A2027" s="85" t="s">
        <v>1301</v>
      </c>
      <c r="B2027" s="85"/>
      <c r="C2027" s="85"/>
      <c r="D2027" s="85" t="s">
        <v>1247</v>
      </c>
      <c r="E2027" s="85"/>
      <c r="F2027" s="87"/>
      <c r="G2027" s="87"/>
      <c r="H2027" s="85"/>
      <c r="I2027" s="86"/>
      <c r="J2027" s="85"/>
      <c r="K2027" s="84">
        <v>406.28</v>
      </c>
    </row>
    <row r="2028" spans="1:11" ht="18" customHeight="1" x14ac:dyDescent="0.2">
      <c r="A2028" s="68" t="s">
        <v>1300</v>
      </c>
      <c r="B2028" s="67" t="s">
        <v>5</v>
      </c>
      <c r="C2028" s="68" t="s">
        <v>6</v>
      </c>
      <c r="D2028" s="68" t="s">
        <v>7</v>
      </c>
      <c r="E2028" s="76" t="s">
        <v>8</v>
      </c>
      <c r="F2028" s="76"/>
      <c r="G2028" s="75" t="s">
        <v>9</v>
      </c>
      <c r="H2028" s="67" t="s">
        <v>10</v>
      </c>
      <c r="I2028" s="67" t="s">
        <v>418</v>
      </c>
      <c r="J2028" s="67" t="s">
        <v>417</v>
      </c>
      <c r="K2028" s="67" t="s">
        <v>12</v>
      </c>
    </row>
    <row r="2029" spans="1:11" ht="39" customHeight="1" x14ac:dyDescent="0.2">
      <c r="A2029" s="73" t="s">
        <v>397</v>
      </c>
      <c r="B2029" s="74" t="s">
        <v>347</v>
      </c>
      <c r="C2029" s="73" t="s">
        <v>16</v>
      </c>
      <c r="D2029" s="73" t="s">
        <v>348</v>
      </c>
      <c r="E2029" s="72" t="s">
        <v>337</v>
      </c>
      <c r="F2029" s="72"/>
      <c r="G2029" s="71" t="s">
        <v>32</v>
      </c>
      <c r="H2029" s="70">
        <v>1</v>
      </c>
      <c r="I2029" s="69"/>
      <c r="J2029" s="69">
        <v>167.58</v>
      </c>
      <c r="K2029" s="69">
        <v>167.58</v>
      </c>
    </row>
    <row r="2030" spans="1:11" ht="26.1" customHeight="1" x14ac:dyDescent="0.2">
      <c r="A2030" s="65" t="s">
        <v>424</v>
      </c>
      <c r="B2030" s="66" t="s">
        <v>769</v>
      </c>
      <c r="C2030" s="65" t="s">
        <v>16</v>
      </c>
      <c r="D2030" s="65" t="s">
        <v>768</v>
      </c>
      <c r="E2030" s="61" t="s">
        <v>817</v>
      </c>
      <c r="F2030" s="61"/>
      <c r="G2030" s="63" t="s">
        <v>44</v>
      </c>
      <c r="H2030" s="64">
        <v>1.7399999999999999E-2</v>
      </c>
      <c r="I2030" s="64">
        <v>0</v>
      </c>
      <c r="J2030" s="77">
        <v>767.08</v>
      </c>
      <c r="K2030" s="77">
        <v>13.34</v>
      </c>
    </row>
    <row r="2031" spans="1:11" ht="24" customHeight="1" x14ac:dyDescent="0.2">
      <c r="A2031" s="65" t="s">
        <v>424</v>
      </c>
      <c r="B2031" s="66" t="s">
        <v>561</v>
      </c>
      <c r="C2031" s="65" t="s">
        <v>16</v>
      </c>
      <c r="D2031" s="65" t="s">
        <v>560</v>
      </c>
      <c r="E2031" s="61" t="s">
        <v>421</v>
      </c>
      <c r="F2031" s="61"/>
      <c r="G2031" s="63" t="s">
        <v>420</v>
      </c>
      <c r="H2031" s="64">
        <v>2.9967999999999999</v>
      </c>
      <c r="I2031" s="64">
        <v>0</v>
      </c>
      <c r="J2031" s="77">
        <v>24.94</v>
      </c>
      <c r="K2031" s="77">
        <v>74.739999999999995</v>
      </c>
    </row>
    <row r="2032" spans="1:11" ht="24" customHeight="1" x14ac:dyDescent="0.2">
      <c r="A2032" s="65" t="s">
        <v>424</v>
      </c>
      <c r="B2032" s="66" t="s">
        <v>1245</v>
      </c>
      <c r="C2032" s="65" t="s">
        <v>16</v>
      </c>
      <c r="D2032" s="65" t="s">
        <v>1244</v>
      </c>
      <c r="E2032" s="61" t="s">
        <v>421</v>
      </c>
      <c r="F2032" s="61"/>
      <c r="G2032" s="63" t="s">
        <v>420</v>
      </c>
      <c r="H2032" s="64">
        <v>2.9967999999999999</v>
      </c>
      <c r="I2032" s="64">
        <v>0</v>
      </c>
      <c r="J2032" s="77">
        <v>26.53</v>
      </c>
      <c r="K2032" s="77">
        <v>79.5</v>
      </c>
    </row>
    <row r="2033" spans="1:11" ht="25.5" x14ac:dyDescent="0.2">
      <c r="A2033" s="58"/>
      <c r="B2033" s="58"/>
      <c r="C2033" s="58"/>
      <c r="D2033" s="58"/>
      <c r="E2033" s="58"/>
      <c r="F2033" s="58" t="s">
        <v>391</v>
      </c>
      <c r="G2033" s="57">
        <v>50.54</v>
      </c>
      <c r="H2033" s="58" t="s">
        <v>390</v>
      </c>
      <c r="I2033" s="57">
        <v>55.67</v>
      </c>
      <c r="J2033" s="58" t="s">
        <v>389</v>
      </c>
      <c r="K2033" s="57">
        <v>106.21</v>
      </c>
    </row>
    <row r="2034" spans="1:11" ht="25.5" x14ac:dyDescent="0.2">
      <c r="A2034" s="58"/>
      <c r="B2034" s="58"/>
      <c r="C2034" s="58"/>
      <c r="D2034" s="58"/>
      <c r="E2034" s="58"/>
      <c r="F2034" s="58" t="s">
        <v>388</v>
      </c>
      <c r="G2034" s="57">
        <v>35.56</v>
      </c>
      <c r="H2034" s="59"/>
      <c r="I2034" s="59" t="s">
        <v>387</v>
      </c>
      <c r="J2034" s="58"/>
      <c r="K2034" s="57">
        <v>203.14</v>
      </c>
    </row>
    <row r="2035" spans="1:11" ht="50.1" customHeight="1" thickBot="1" x14ac:dyDescent="0.25">
      <c r="A2035" s="51"/>
      <c r="B2035" s="51"/>
      <c r="C2035" s="51"/>
      <c r="D2035" s="51"/>
      <c r="E2035" s="51"/>
      <c r="F2035" s="51"/>
      <c r="G2035" s="51"/>
      <c r="H2035" s="51" t="s">
        <v>386</v>
      </c>
      <c r="I2035" s="56" t="s">
        <v>1299</v>
      </c>
      <c r="J2035" s="51" t="s">
        <v>384</v>
      </c>
      <c r="K2035" s="55">
        <v>406.28</v>
      </c>
    </row>
    <row r="2036" spans="1:11" ht="0.95" customHeight="1" thickTop="1" x14ac:dyDescent="0.2">
      <c r="A2036" s="54"/>
      <c r="B2036" s="54"/>
      <c r="C2036" s="54"/>
      <c r="D2036" s="54"/>
      <c r="E2036" s="54"/>
      <c r="F2036" s="54"/>
      <c r="G2036" s="54"/>
      <c r="H2036" s="54"/>
      <c r="I2036" s="54"/>
      <c r="J2036" s="54"/>
      <c r="K2036" s="54"/>
    </row>
    <row r="2037" spans="1:11" ht="24" customHeight="1" x14ac:dyDescent="0.2">
      <c r="A2037" s="85" t="s">
        <v>1298</v>
      </c>
      <c r="B2037" s="85"/>
      <c r="C2037" s="85"/>
      <c r="D2037" s="85" t="s">
        <v>1297</v>
      </c>
      <c r="E2037" s="85"/>
      <c r="F2037" s="87"/>
      <c r="G2037" s="87"/>
      <c r="H2037" s="85"/>
      <c r="I2037" s="86"/>
      <c r="J2037" s="85"/>
      <c r="K2037" s="84">
        <v>720.04</v>
      </c>
    </row>
    <row r="2038" spans="1:11" ht="18" customHeight="1" x14ac:dyDescent="0.2">
      <c r="A2038" s="68" t="s">
        <v>1296</v>
      </c>
      <c r="B2038" s="67" t="s">
        <v>5</v>
      </c>
      <c r="C2038" s="68" t="s">
        <v>6</v>
      </c>
      <c r="D2038" s="68" t="s">
        <v>7</v>
      </c>
      <c r="E2038" s="76" t="s">
        <v>8</v>
      </c>
      <c r="F2038" s="76"/>
      <c r="G2038" s="75" t="s">
        <v>9</v>
      </c>
      <c r="H2038" s="67" t="s">
        <v>10</v>
      </c>
      <c r="I2038" s="67" t="s">
        <v>418</v>
      </c>
      <c r="J2038" s="67" t="s">
        <v>417</v>
      </c>
      <c r="K2038" s="67" t="s">
        <v>12</v>
      </c>
    </row>
    <row r="2039" spans="1:11" ht="39" customHeight="1" x14ac:dyDescent="0.2">
      <c r="A2039" s="73" t="s">
        <v>397</v>
      </c>
      <c r="B2039" s="74" t="s">
        <v>340</v>
      </c>
      <c r="C2039" s="73" t="s">
        <v>16</v>
      </c>
      <c r="D2039" s="73" t="s">
        <v>341</v>
      </c>
      <c r="E2039" s="72" t="s">
        <v>337</v>
      </c>
      <c r="F2039" s="72"/>
      <c r="G2039" s="71" t="s">
        <v>32</v>
      </c>
      <c r="H2039" s="70">
        <v>1</v>
      </c>
      <c r="I2039" s="69"/>
      <c r="J2039" s="69">
        <v>148.5</v>
      </c>
      <c r="K2039" s="69">
        <v>148.5</v>
      </c>
    </row>
    <row r="2040" spans="1:11" ht="24" customHeight="1" x14ac:dyDescent="0.2">
      <c r="A2040" s="65" t="s">
        <v>424</v>
      </c>
      <c r="B2040" s="66" t="s">
        <v>561</v>
      </c>
      <c r="C2040" s="65" t="s">
        <v>16</v>
      </c>
      <c r="D2040" s="65" t="s">
        <v>560</v>
      </c>
      <c r="E2040" s="61" t="s">
        <v>421</v>
      </c>
      <c r="F2040" s="61"/>
      <c r="G2040" s="63" t="s">
        <v>420</v>
      </c>
      <c r="H2040" s="64">
        <v>2.6575000000000002</v>
      </c>
      <c r="I2040" s="64">
        <v>0</v>
      </c>
      <c r="J2040" s="77">
        <v>24.94</v>
      </c>
      <c r="K2040" s="77">
        <v>66.27</v>
      </c>
    </row>
    <row r="2041" spans="1:11" ht="24" customHeight="1" x14ac:dyDescent="0.2">
      <c r="A2041" s="65" t="s">
        <v>424</v>
      </c>
      <c r="B2041" s="66" t="s">
        <v>1245</v>
      </c>
      <c r="C2041" s="65" t="s">
        <v>16</v>
      </c>
      <c r="D2041" s="65" t="s">
        <v>1244</v>
      </c>
      <c r="E2041" s="61" t="s">
        <v>421</v>
      </c>
      <c r="F2041" s="61"/>
      <c r="G2041" s="63" t="s">
        <v>420</v>
      </c>
      <c r="H2041" s="64">
        <v>2.6575000000000002</v>
      </c>
      <c r="I2041" s="64">
        <v>0</v>
      </c>
      <c r="J2041" s="77">
        <v>26.53</v>
      </c>
      <c r="K2041" s="77">
        <v>70.5</v>
      </c>
    </row>
    <row r="2042" spans="1:11" ht="26.1" customHeight="1" x14ac:dyDescent="0.2">
      <c r="A2042" s="65" t="s">
        <v>424</v>
      </c>
      <c r="B2042" s="66" t="s">
        <v>769</v>
      </c>
      <c r="C2042" s="65" t="s">
        <v>16</v>
      </c>
      <c r="D2042" s="65" t="s">
        <v>768</v>
      </c>
      <c r="E2042" s="61" t="s">
        <v>817</v>
      </c>
      <c r="F2042" s="61"/>
      <c r="G2042" s="63" t="s">
        <v>44</v>
      </c>
      <c r="H2042" s="64">
        <v>1.5299999999999999E-2</v>
      </c>
      <c r="I2042" s="64">
        <v>0</v>
      </c>
      <c r="J2042" s="77">
        <v>767.08</v>
      </c>
      <c r="K2042" s="77">
        <v>11.73</v>
      </c>
    </row>
    <row r="2043" spans="1:11" ht="25.5" x14ac:dyDescent="0.2">
      <c r="A2043" s="58"/>
      <c r="B2043" s="58"/>
      <c r="C2043" s="58"/>
      <c r="D2043" s="58"/>
      <c r="E2043" s="58"/>
      <c r="F2043" s="58" t="s">
        <v>391</v>
      </c>
      <c r="G2043" s="57">
        <v>44.81</v>
      </c>
      <c r="H2043" s="58" t="s">
        <v>390</v>
      </c>
      <c r="I2043" s="57">
        <v>49.35</v>
      </c>
      <c r="J2043" s="58" t="s">
        <v>389</v>
      </c>
      <c r="K2043" s="57">
        <v>94.16</v>
      </c>
    </row>
    <row r="2044" spans="1:11" ht="25.5" x14ac:dyDescent="0.2">
      <c r="A2044" s="58"/>
      <c r="B2044" s="58"/>
      <c r="C2044" s="58"/>
      <c r="D2044" s="58"/>
      <c r="E2044" s="58"/>
      <c r="F2044" s="58" t="s">
        <v>388</v>
      </c>
      <c r="G2044" s="57">
        <v>31.51</v>
      </c>
      <c r="H2044" s="59"/>
      <c r="I2044" s="59" t="s">
        <v>387</v>
      </c>
      <c r="J2044" s="58"/>
      <c r="K2044" s="57">
        <v>180.01</v>
      </c>
    </row>
    <row r="2045" spans="1:11" ht="50.1" customHeight="1" thickBot="1" x14ac:dyDescent="0.25">
      <c r="A2045" s="51"/>
      <c r="B2045" s="51"/>
      <c r="C2045" s="51"/>
      <c r="D2045" s="51"/>
      <c r="E2045" s="51"/>
      <c r="F2045" s="51"/>
      <c r="G2045" s="51"/>
      <c r="H2045" s="51" t="s">
        <v>386</v>
      </c>
      <c r="I2045" s="56" t="s">
        <v>1295</v>
      </c>
      <c r="J2045" s="51" t="s">
        <v>384</v>
      </c>
      <c r="K2045" s="55">
        <v>720.04</v>
      </c>
    </row>
    <row r="2046" spans="1:11" ht="0.95" customHeight="1" thickTop="1" x14ac:dyDescent="0.2">
      <c r="A2046" s="54"/>
      <c r="B2046" s="54"/>
      <c r="C2046" s="54"/>
      <c r="D2046" s="54"/>
      <c r="E2046" s="54"/>
      <c r="F2046" s="54"/>
      <c r="G2046" s="54"/>
      <c r="H2046" s="54"/>
      <c r="I2046" s="54"/>
      <c r="J2046" s="54"/>
      <c r="K2046" s="54"/>
    </row>
    <row r="2047" spans="1:11" ht="24" customHeight="1" x14ac:dyDescent="0.2">
      <c r="A2047" s="85" t="s">
        <v>1294</v>
      </c>
      <c r="B2047" s="85"/>
      <c r="C2047" s="85"/>
      <c r="D2047" s="85" t="s">
        <v>1293</v>
      </c>
      <c r="E2047" s="85"/>
      <c r="F2047" s="87"/>
      <c r="G2047" s="87"/>
      <c r="H2047" s="85"/>
      <c r="I2047" s="86"/>
      <c r="J2047" s="85"/>
      <c r="K2047" s="84">
        <v>30.46</v>
      </c>
    </row>
    <row r="2048" spans="1:11" ht="18" customHeight="1" x14ac:dyDescent="0.2">
      <c r="A2048" s="68" t="s">
        <v>1292</v>
      </c>
      <c r="B2048" s="67" t="s">
        <v>5</v>
      </c>
      <c r="C2048" s="68" t="s">
        <v>6</v>
      </c>
      <c r="D2048" s="68" t="s">
        <v>7</v>
      </c>
      <c r="E2048" s="76" t="s">
        <v>8</v>
      </c>
      <c r="F2048" s="76"/>
      <c r="G2048" s="75" t="s">
        <v>9</v>
      </c>
      <c r="H2048" s="67" t="s">
        <v>10</v>
      </c>
      <c r="I2048" s="67" t="s">
        <v>417</v>
      </c>
      <c r="J2048" s="67" t="s">
        <v>12</v>
      </c>
    </row>
    <row r="2049" spans="1:11" ht="39" customHeight="1" x14ac:dyDescent="0.2">
      <c r="A2049" s="73" t="s">
        <v>397</v>
      </c>
      <c r="B2049" s="74" t="s">
        <v>120</v>
      </c>
      <c r="C2049" s="73" t="s">
        <v>39</v>
      </c>
      <c r="D2049" s="73" t="s">
        <v>121</v>
      </c>
      <c r="E2049" s="72" t="s">
        <v>53</v>
      </c>
      <c r="F2049" s="72"/>
      <c r="G2049" s="71" t="s">
        <v>122</v>
      </c>
      <c r="H2049" s="70">
        <v>1</v>
      </c>
      <c r="I2049" s="69">
        <v>1.33</v>
      </c>
      <c r="J2049" s="69">
        <v>1.33</v>
      </c>
    </row>
    <row r="2050" spans="1:11" ht="15" customHeight="1" x14ac:dyDescent="0.2">
      <c r="A2050" s="76" t="s">
        <v>520</v>
      </c>
      <c r="B2050" s="94" t="s">
        <v>5</v>
      </c>
      <c r="C2050" s="76" t="s">
        <v>6</v>
      </c>
      <c r="D2050" s="76" t="s">
        <v>519</v>
      </c>
      <c r="E2050" s="94" t="s">
        <v>409</v>
      </c>
      <c r="F2050" s="95" t="s">
        <v>518</v>
      </c>
      <c r="G2050" s="94"/>
      <c r="H2050" s="95" t="s">
        <v>406</v>
      </c>
      <c r="I2050" s="94"/>
      <c r="J2050" s="94" t="s">
        <v>503</v>
      </c>
    </row>
    <row r="2051" spans="1:11" ht="15" customHeight="1" x14ac:dyDescent="0.2">
      <c r="A2051" s="94"/>
      <c r="B2051" s="94"/>
      <c r="C2051" s="94"/>
      <c r="D2051" s="94"/>
      <c r="E2051" s="94"/>
      <c r="F2051" s="67" t="s">
        <v>517</v>
      </c>
      <c r="G2051" s="67" t="s">
        <v>516</v>
      </c>
      <c r="H2051" s="67" t="s">
        <v>517</v>
      </c>
      <c r="I2051" s="67" t="s">
        <v>516</v>
      </c>
      <c r="J2051" s="94"/>
    </row>
    <row r="2052" spans="1:11" ht="26.1" customHeight="1" x14ac:dyDescent="0.2">
      <c r="A2052" s="82" t="s">
        <v>440</v>
      </c>
      <c r="B2052" s="83" t="s">
        <v>812</v>
      </c>
      <c r="C2052" s="82" t="s">
        <v>39</v>
      </c>
      <c r="D2052" s="82" t="s">
        <v>811</v>
      </c>
      <c r="E2052" s="79">
        <v>1</v>
      </c>
      <c r="F2052" s="78">
        <v>1</v>
      </c>
      <c r="G2052" s="78">
        <v>0</v>
      </c>
      <c r="H2052" s="96">
        <v>393.71</v>
      </c>
      <c r="I2052" s="96">
        <v>120.08</v>
      </c>
      <c r="J2052" s="96">
        <v>393.71</v>
      </c>
    </row>
    <row r="2053" spans="1:11" ht="20.100000000000001" customHeight="1" x14ac:dyDescent="0.2">
      <c r="A2053" s="48"/>
      <c r="B2053" s="48"/>
      <c r="C2053" s="48"/>
      <c r="D2053" s="48"/>
      <c r="E2053" s="48"/>
      <c r="F2053" s="48" t="s">
        <v>505</v>
      </c>
      <c r="G2053" s="48"/>
      <c r="H2053" s="48"/>
      <c r="I2053" s="48"/>
      <c r="J2053" s="51">
        <v>393.7099</v>
      </c>
    </row>
    <row r="2054" spans="1:11" ht="20.100000000000001" customHeight="1" x14ac:dyDescent="0.2">
      <c r="A2054" s="48"/>
      <c r="B2054" s="48"/>
      <c r="C2054" s="48"/>
      <c r="D2054" s="48"/>
      <c r="E2054" s="48"/>
      <c r="F2054" s="48" t="s">
        <v>416</v>
      </c>
      <c r="G2054" s="48"/>
      <c r="H2054" s="48"/>
      <c r="I2054" s="48"/>
      <c r="J2054" s="51">
        <v>393.7099</v>
      </c>
    </row>
    <row r="2055" spans="1:11" ht="20.100000000000001" customHeight="1" x14ac:dyDescent="0.2">
      <c r="A2055" s="48"/>
      <c r="B2055" s="48"/>
      <c r="C2055" s="48"/>
      <c r="D2055" s="48"/>
      <c r="E2055" s="48"/>
      <c r="F2055" s="48" t="s">
        <v>415</v>
      </c>
      <c r="G2055" s="48"/>
      <c r="H2055" s="48"/>
      <c r="I2055" s="48"/>
      <c r="J2055" s="51">
        <v>296.56</v>
      </c>
    </row>
    <row r="2056" spans="1:11" ht="20.100000000000001" customHeight="1" x14ac:dyDescent="0.2">
      <c r="A2056" s="48"/>
      <c r="B2056" s="48"/>
      <c r="C2056" s="48"/>
      <c r="D2056" s="48"/>
      <c r="E2056" s="48"/>
      <c r="F2056" s="48" t="s">
        <v>414</v>
      </c>
      <c r="G2056" s="48"/>
      <c r="H2056" s="48"/>
      <c r="I2056" s="48"/>
      <c r="J2056" s="51">
        <v>1.3275999999999999</v>
      </c>
    </row>
    <row r="2057" spans="1:11" ht="20.100000000000001" customHeight="1" x14ac:dyDescent="0.2">
      <c r="A2057" s="48"/>
      <c r="B2057" s="48"/>
      <c r="C2057" s="48"/>
      <c r="D2057" s="48"/>
      <c r="E2057" s="48"/>
      <c r="F2057" s="48" t="s">
        <v>413</v>
      </c>
      <c r="G2057" s="48"/>
      <c r="H2057" s="48"/>
      <c r="I2057" s="48"/>
      <c r="J2057" s="51">
        <v>0</v>
      </c>
    </row>
    <row r="2058" spans="1:11" ht="20.100000000000001" customHeight="1" x14ac:dyDescent="0.2">
      <c r="A2058" s="48"/>
      <c r="B2058" s="48"/>
      <c r="C2058" s="48"/>
      <c r="D2058" s="48"/>
      <c r="E2058" s="48"/>
      <c r="F2058" s="48" t="s">
        <v>412</v>
      </c>
      <c r="G2058" s="48"/>
      <c r="H2058" s="48"/>
      <c r="I2058" s="48"/>
      <c r="J2058" s="51">
        <v>0</v>
      </c>
    </row>
    <row r="2059" spans="1:11" x14ac:dyDescent="0.2">
      <c r="A2059" s="58"/>
      <c r="B2059" s="58"/>
      <c r="C2059" s="58"/>
      <c r="D2059" s="58"/>
      <c r="E2059" s="58" t="s">
        <v>391</v>
      </c>
      <c r="F2059" s="57">
        <v>0</v>
      </c>
      <c r="G2059" s="58" t="s">
        <v>390</v>
      </c>
      <c r="H2059" s="57">
        <v>0</v>
      </c>
      <c r="I2059" s="58" t="s">
        <v>389</v>
      </c>
      <c r="J2059" s="57">
        <v>0</v>
      </c>
    </row>
    <row r="2060" spans="1:11" x14ac:dyDescent="0.2">
      <c r="A2060" s="58"/>
      <c r="B2060" s="58"/>
      <c r="C2060" s="58"/>
      <c r="D2060" s="58"/>
      <c r="E2060" s="58" t="s">
        <v>388</v>
      </c>
      <c r="F2060" s="57">
        <v>0.28000000000000003</v>
      </c>
      <c r="G2060" s="58"/>
      <c r="H2060" s="59" t="s">
        <v>387</v>
      </c>
      <c r="I2060" s="59"/>
      <c r="J2060" s="57">
        <v>1.61</v>
      </c>
    </row>
    <row r="2061" spans="1:11" ht="50.1" customHeight="1" thickBot="1" x14ac:dyDescent="0.25">
      <c r="A2061" s="51"/>
      <c r="B2061" s="51"/>
      <c r="C2061" s="51"/>
      <c r="D2061" s="51"/>
      <c r="E2061" s="51"/>
      <c r="F2061" s="51"/>
      <c r="G2061" s="51" t="s">
        <v>386</v>
      </c>
      <c r="H2061" s="56" t="s">
        <v>1291</v>
      </c>
      <c r="I2061" s="51" t="s">
        <v>384</v>
      </c>
      <c r="J2061" s="55">
        <v>30.46</v>
      </c>
    </row>
    <row r="2062" spans="1:11" ht="0.95" customHeight="1" thickTop="1" x14ac:dyDescent="0.2">
      <c r="A2062" s="54"/>
      <c r="B2062" s="54"/>
      <c r="C2062" s="54"/>
      <c r="D2062" s="54"/>
      <c r="E2062" s="54"/>
      <c r="F2062" s="54"/>
      <c r="G2062" s="54"/>
      <c r="H2062" s="54"/>
      <c r="I2062" s="54"/>
      <c r="J2062" s="54"/>
    </row>
    <row r="2063" spans="1:11" ht="24" customHeight="1" x14ac:dyDescent="0.2">
      <c r="A2063" s="85" t="s">
        <v>1290</v>
      </c>
      <c r="B2063" s="85"/>
      <c r="C2063" s="85"/>
      <c r="D2063" s="85" t="s">
        <v>1289</v>
      </c>
      <c r="E2063" s="85"/>
      <c r="F2063" s="87"/>
      <c r="G2063" s="87"/>
      <c r="H2063" s="85"/>
      <c r="I2063" s="86"/>
      <c r="J2063" s="85"/>
      <c r="K2063" s="84">
        <v>71807.69</v>
      </c>
    </row>
    <row r="2064" spans="1:11" ht="18" customHeight="1" x14ac:dyDescent="0.2">
      <c r="A2064" s="68" t="s">
        <v>1288</v>
      </c>
      <c r="B2064" s="67" t="s">
        <v>5</v>
      </c>
      <c r="C2064" s="68" t="s">
        <v>6</v>
      </c>
      <c r="D2064" s="68" t="s">
        <v>7</v>
      </c>
      <c r="E2064" s="76" t="s">
        <v>8</v>
      </c>
      <c r="F2064" s="76"/>
      <c r="G2064" s="75" t="s">
        <v>9</v>
      </c>
      <c r="H2064" s="67" t="s">
        <v>10</v>
      </c>
      <c r="I2064" s="67" t="s">
        <v>417</v>
      </c>
      <c r="J2064" s="67" t="s">
        <v>12</v>
      </c>
    </row>
    <row r="2065" spans="1:11" ht="26.1" customHeight="1" x14ac:dyDescent="0.2">
      <c r="A2065" s="73" t="s">
        <v>397</v>
      </c>
      <c r="B2065" s="74" t="s">
        <v>179</v>
      </c>
      <c r="C2065" s="73" t="s">
        <v>39</v>
      </c>
      <c r="D2065" s="73" t="s">
        <v>180</v>
      </c>
      <c r="E2065" s="72" t="s">
        <v>53</v>
      </c>
      <c r="F2065" s="72"/>
      <c r="G2065" s="71" t="s">
        <v>62</v>
      </c>
      <c r="H2065" s="70">
        <v>1</v>
      </c>
      <c r="I2065" s="69">
        <v>4435.55</v>
      </c>
      <c r="J2065" s="69">
        <v>4435.55</v>
      </c>
    </row>
    <row r="2066" spans="1:11" ht="20.100000000000001" customHeight="1" x14ac:dyDescent="0.2">
      <c r="A2066" s="48"/>
      <c r="B2066" s="48"/>
      <c r="C2066" s="48"/>
      <c r="D2066" s="48"/>
      <c r="E2066" s="48"/>
      <c r="F2066" s="48" t="s">
        <v>416</v>
      </c>
      <c r="G2066" s="48"/>
      <c r="H2066" s="48"/>
      <c r="I2066" s="48"/>
      <c r="J2066" s="51">
        <v>0</v>
      </c>
    </row>
    <row r="2067" spans="1:11" ht="20.100000000000001" customHeight="1" x14ac:dyDescent="0.2">
      <c r="A2067" s="48"/>
      <c r="B2067" s="48"/>
      <c r="C2067" s="48"/>
      <c r="D2067" s="48"/>
      <c r="E2067" s="48"/>
      <c r="F2067" s="48" t="s">
        <v>415</v>
      </c>
      <c r="G2067" s="48"/>
      <c r="H2067" s="48"/>
      <c r="I2067" s="48"/>
      <c r="J2067" s="51">
        <v>1</v>
      </c>
    </row>
    <row r="2068" spans="1:11" ht="20.100000000000001" customHeight="1" x14ac:dyDescent="0.2">
      <c r="A2068" s="48"/>
      <c r="B2068" s="48"/>
      <c r="C2068" s="48"/>
      <c r="D2068" s="48"/>
      <c r="E2068" s="48"/>
      <c r="F2068" s="48" t="s">
        <v>414</v>
      </c>
      <c r="G2068" s="48"/>
      <c r="H2068" s="48"/>
      <c r="I2068" s="48"/>
      <c r="J2068" s="51">
        <v>0</v>
      </c>
    </row>
    <row r="2069" spans="1:11" ht="20.100000000000001" customHeight="1" x14ac:dyDescent="0.2">
      <c r="A2069" s="48"/>
      <c r="B2069" s="48"/>
      <c r="C2069" s="48"/>
      <c r="D2069" s="48"/>
      <c r="E2069" s="48"/>
      <c r="F2069" s="48" t="s">
        <v>413</v>
      </c>
      <c r="G2069" s="48"/>
      <c r="H2069" s="48"/>
      <c r="I2069" s="48"/>
      <c r="J2069" s="51">
        <v>0</v>
      </c>
    </row>
    <row r="2070" spans="1:11" ht="20.100000000000001" customHeight="1" x14ac:dyDescent="0.2">
      <c r="A2070" s="48"/>
      <c r="B2070" s="48"/>
      <c r="C2070" s="48"/>
      <c r="D2070" s="48"/>
      <c r="E2070" s="48"/>
      <c r="F2070" s="48" t="s">
        <v>412</v>
      </c>
      <c r="G2070" s="48"/>
      <c r="H2070" s="48"/>
      <c r="I2070" s="48"/>
      <c r="J2070" s="51">
        <v>0</v>
      </c>
    </row>
    <row r="2071" spans="1:11" ht="20.100000000000001" customHeight="1" x14ac:dyDescent="0.2">
      <c r="A2071" s="68" t="s">
        <v>411</v>
      </c>
      <c r="B2071" s="67" t="s">
        <v>5</v>
      </c>
      <c r="C2071" s="68" t="s">
        <v>6</v>
      </c>
      <c r="D2071" s="68" t="s">
        <v>410</v>
      </c>
      <c r="E2071" s="67" t="s">
        <v>409</v>
      </c>
      <c r="F2071" s="67" t="s">
        <v>408</v>
      </c>
      <c r="G2071" s="67" t="s">
        <v>407</v>
      </c>
      <c r="H2071" s="67"/>
      <c r="I2071" s="67"/>
      <c r="J2071" s="67" t="s">
        <v>406</v>
      </c>
    </row>
    <row r="2072" spans="1:11" ht="26.1" customHeight="1" x14ac:dyDescent="0.2">
      <c r="A2072" s="65" t="s">
        <v>397</v>
      </c>
      <c r="B2072" s="66" t="s">
        <v>51</v>
      </c>
      <c r="C2072" s="65" t="s">
        <v>39</v>
      </c>
      <c r="D2072" s="65" t="s">
        <v>52</v>
      </c>
      <c r="E2072" s="64">
        <v>3.5</v>
      </c>
      <c r="F2072" s="63" t="s">
        <v>44</v>
      </c>
      <c r="G2072" s="62" t="s">
        <v>54</v>
      </c>
      <c r="H2072" s="62"/>
      <c r="I2072" s="61"/>
      <c r="J2072" s="60" t="s">
        <v>1287</v>
      </c>
    </row>
    <row r="2073" spans="1:11" ht="26.1" customHeight="1" x14ac:dyDescent="0.2">
      <c r="A2073" s="65" t="s">
        <v>397</v>
      </c>
      <c r="B2073" s="66" t="s">
        <v>279</v>
      </c>
      <c r="C2073" s="65" t="s">
        <v>39</v>
      </c>
      <c r="D2073" s="65" t="s">
        <v>280</v>
      </c>
      <c r="E2073" s="64">
        <v>31.6</v>
      </c>
      <c r="F2073" s="63" t="s">
        <v>281</v>
      </c>
      <c r="G2073" s="62" t="s">
        <v>282</v>
      </c>
      <c r="H2073" s="62"/>
      <c r="I2073" s="61"/>
      <c r="J2073" s="60" t="s">
        <v>1286</v>
      </c>
    </row>
    <row r="2074" spans="1:11" ht="39" customHeight="1" x14ac:dyDescent="0.2">
      <c r="A2074" s="65" t="s">
        <v>397</v>
      </c>
      <c r="B2074" s="66" t="s">
        <v>253</v>
      </c>
      <c r="C2074" s="65" t="s">
        <v>39</v>
      </c>
      <c r="D2074" s="65" t="s">
        <v>254</v>
      </c>
      <c r="E2074" s="64">
        <v>30.19</v>
      </c>
      <c r="F2074" s="63" t="s">
        <v>58</v>
      </c>
      <c r="G2074" s="62" t="s">
        <v>255</v>
      </c>
      <c r="H2074" s="62"/>
      <c r="I2074" s="61"/>
      <c r="J2074" s="60" t="s">
        <v>1285</v>
      </c>
    </row>
    <row r="2075" spans="1:11" ht="20.100000000000001" customHeight="1" x14ac:dyDescent="0.2">
      <c r="A2075" s="48"/>
      <c r="B2075" s="48"/>
      <c r="C2075" s="48"/>
      <c r="D2075" s="48"/>
      <c r="E2075" s="48"/>
      <c r="F2075" s="48" t="s">
        <v>392</v>
      </c>
      <c r="G2075" s="48"/>
      <c r="H2075" s="48"/>
      <c r="I2075" s="48"/>
      <c r="J2075" s="51">
        <v>4435.5519000000004</v>
      </c>
    </row>
    <row r="2076" spans="1:11" x14ac:dyDescent="0.2">
      <c r="A2076" s="58"/>
      <c r="B2076" s="58"/>
      <c r="C2076" s="58"/>
      <c r="D2076" s="58"/>
      <c r="E2076" s="58" t="s">
        <v>391</v>
      </c>
      <c r="F2076" s="57">
        <v>0</v>
      </c>
      <c r="G2076" s="58" t="s">
        <v>390</v>
      </c>
      <c r="H2076" s="57">
        <v>1832.13</v>
      </c>
      <c r="I2076" s="58" t="s">
        <v>389</v>
      </c>
      <c r="J2076" s="57">
        <v>1832.1282075770107</v>
      </c>
    </row>
    <row r="2077" spans="1:11" x14ac:dyDescent="0.2">
      <c r="A2077" s="58"/>
      <c r="B2077" s="58"/>
      <c r="C2077" s="58"/>
      <c r="D2077" s="58"/>
      <c r="E2077" s="58" t="s">
        <v>388</v>
      </c>
      <c r="F2077" s="57">
        <v>941.22</v>
      </c>
      <c r="G2077" s="58"/>
      <c r="H2077" s="59" t="s">
        <v>387</v>
      </c>
      <c r="I2077" s="59"/>
      <c r="J2077" s="57">
        <v>5376.77</v>
      </c>
    </row>
    <row r="2078" spans="1:11" ht="50.1" customHeight="1" thickBot="1" x14ac:dyDescent="0.25">
      <c r="A2078" s="51"/>
      <c r="B2078" s="51"/>
      <c r="C2078" s="51"/>
      <c r="D2078" s="51"/>
      <c r="E2078" s="51"/>
      <c r="F2078" s="51"/>
      <c r="G2078" s="51" t="s">
        <v>386</v>
      </c>
      <c r="H2078" s="56" t="s">
        <v>1284</v>
      </c>
      <c r="I2078" s="51" t="s">
        <v>384</v>
      </c>
      <c r="J2078" s="55">
        <v>32260.62</v>
      </c>
    </row>
    <row r="2079" spans="1:11" ht="0.95" customHeight="1" thickTop="1" x14ac:dyDescent="0.2">
      <c r="A2079" s="54"/>
      <c r="B2079" s="54"/>
      <c r="C2079" s="54"/>
      <c r="D2079" s="54"/>
      <c r="E2079" s="54"/>
      <c r="F2079" s="54"/>
      <c r="G2079" s="54"/>
      <c r="H2079" s="54"/>
      <c r="I2079" s="54"/>
      <c r="J2079" s="54"/>
    </row>
    <row r="2080" spans="1:11" ht="26.1" customHeight="1" x14ac:dyDescent="0.2">
      <c r="A2080" s="85" t="s">
        <v>1283</v>
      </c>
      <c r="B2080" s="85"/>
      <c r="C2080" s="85"/>
      <c r="D2080" s="85" t="s">
        <v>1282</v>
      </c>
      <c r="E2080" s="85"/>
      <c r="F2080" s="87"/>
      <c r="G2080" s="87"/>
      <c r="H2080" s="85"/>
      <c r="I2080" s="86"/>
      <c r="J2080" s="85"/>
      <c r="K2080" s="84">
        <v>22324.83</v>
      </c>
    </row>
    <row r="2081" spans="1:11" ht="18" customHeight="1" x14ac:dyDescent="0.2">
      <c r="A2081" s="68" t="s">
        <v>1281</v>
      </c>
      <c r="B2081" s="67" t="s">
        <v>5</v>
      </c>
      <c r="C2081" s="68" t="s">
        <v>6</v>
      </c>
      <c r="D2081" s="68" t="s">
        <v>7</v>
      </c>
      <c r="E2081" s="76" t="s">
        <v>8</v>
      </c>
      <c r="F2081" s="76"/>
      <c r="G2081" s="75" t="s">
        <v>9</v>
      </c>
      <c r="H2081" s="67" t="s">
        <v>10</v>
      </c>
      <c r="I2081" s="67" t="s">
        <v>418</v>
      </c>
      <c r="J2081" s="67" t="s">
        <v>417</v>
      </c>
      <c r="K2081" s="67" t="s">
        <v>12</v>
      </c>
    </row>
    <row r="2082" spans="1:11" ht="39" customHeight="1" x14ac:dyDescent="0.2">
      <c r="A2082" s="73" t="s">
        <v>397</v>
      </c>
      <c r="B2082" s="74" t="s">
        <v>331</v>
      </c>
      <c r="C2082" s="73" t="s">
        <v>21</v>
      </c>
      <c r="D2082" s="73" t="s">
        <v>332</v>
      </c>
      <c r="E2082" s="72" t="s">
        <v>311</v>
      </c>
      <c r="F2082" s="72"/>
      <c r="G2082" s="71" t="s">
        <v>35</v>
      </c>
      <c r="H2082" s="70">
        <v>1</v>
      </c>
      <c r="I2082" s="69"/>
      <c r="J2082" s="69">
        <v>41.61</v>
      </c>
      <c r="K2082" s="69">
        <v>41.61</v>
      </c>
    </row>
    <row r="2083" spans="1:11" ht="24" customHeight="1" x14ac:dyDescent="0.2">
      <c r="A2083" s="65" t="s">
        <v>424</v>
      </c>
      <c r="B2083" s="66" t="s">
        <v>779</v>
      </c>
      <c r="C2083" s="65" t="s">
        <v>16</v>
      </c>
      <c r="D2083" s="65" t="s">
        <v>778</v>
      </c>
      <c r="E2083" s="61" t="s">
        <v>421</v>
      </c>
      <c r="F2083" s="61"/>
      <c r="G2083" s="63" t="s">
        <v>420</v>
      </c>
      <c r="H2083" s="64">
        <v>0.2999</v>
      </c>
      <c r="I2083" s="64">
        <v>0</v>
      </c>
      <c r="J2083" s="77">
        <v>32.69</v>
      </c>
      <c r="K2083" s="77">
        <v>9.8000000000000007</v>
      </c>
    </row>
    <row r="2084" spans="1:11" ht="65.099999999999994" customHeight="1" x14ac:dyDescent="0.2">
      <c r="A2084" s="65" t="s">
        <v>424</v>
      </c>
      <c r="B2084" s="66" t="s">
        <v>1280</v>
      </c>
      <c r="C2084" s="65" t="s">
        <v>16</v>
      </c>
      <c r="D2084" s="65" t="s">
        <v>1279</v>
      </c>
      <c r="E2084" s="61" t="s">
        <v>537</v>
      </c>
      <c r="F2084" s="61"/>
      <c r="G2084" s="63" t="s">
        <v>540</v>
      </c>
      <c r="H2084" s="64">
        <v>7.4200000000000002E-2</v>
      </c>
      <c r="I2084" s="64">
        <v>0</v>
      </c>
      <c r="J2084" s="77">
        <v>148.29</v>
      </c>
      <c r="K2084" s="77">
        <v>11</v>
      </c>
    </row>
    <row r="2085" spans="1:11" ht="24" customHeight="1" x14ac:dyDescent="0.2">
      <c r="A2085" s="65" t="s">
        <v>424</v>
      </c>
      <c r="B2085" s="66" t="s">
        <v>561</v>
      </c>
      <c r="C2085" s="65" t="s">
        <v>16</v>
      </c>
      <c r="D2085" s="65" t="s">
        <v>560</v>
      </c>
      <c r="E2085" s="61" t="s">
        <v>421</v>
      </c>
      <c r="F2085" s="61"/>
      <c r="G2085" s="63" t="s">
        <v>420</v>
      </c>
      <c r="H2085" s="64">
        <v>0.2356</v>
      </c>
      <c r="I2085" s="64">
        <v>0</v>
      </c>
      <c r="J2085" s="77">
        <v>24.94</v>
      </c>
      <c r="K2085" s="77">
        <v>5.87</v>
      </c>
    </row>
    <row r="2086" spans="1:11" ht="39" customHeight="1" x14ac:dyDescent="0.2">
      <c r="A2086" s="65" t="s">
        <v>424</v>
      </c>
      <c r="B2086" s="66" t="s">
        <v>1278</v>
      </c>
      <c r="C2086" s="65" t="s">
        <v>16</v>
      </c>
      <c r="D2086" s="65" t="s">
        <v>1277</v>
      </c>
      <c r="E2086" s="61" t="s">
        <v>817</v>
      </c>
      <c r="F2086" s="61"/>
      <c r="G2086" s="63" t="s">
        <v>44</v>
      </c>
      <c r="H2086" s="64">
        <v>6.1999999999999998E-3</v>
      </c>
      <c r="I2086" s="64">
        <v>0</v>
      </c>
      <c r="J2086" s="77">
        <v>843.66</v>
      </c>
      <c r="K2086" s="77">
        <v>5.23</v>
      </c>
    </row>
    <row r="2087" spans="1:11" ht="65.099999999999994" customHeight="1" x14ac:dyDescent="0.2">
      <c r="A2087" s="65" t="s">
        <v>424</v>
      </c>
      <c r="B2087" s="66" t="s">
        <v>1276</v>
      </c>
      <c r="C2087" s="65" t="s">
        <v>16</v>
      </c>
      <c r="D2087" s="65" t="s">
        <v>1275</v>
      </c>
      <c r="E2087" s="61" t="s">
        <v>537</v>
      </c>
      <c r="F2087" s="61"/>
      <c r="G2087" s="63" t="s">
        <v>536</v>
      </c>
      <c r="H2087" s="64">
        <v>0.1512</v>
      </c>
      <c r="I2087" s="64">
        <v>0</v>
      </c>
      <c r="J2087" s="77">
        <v>64.25</v>
      </c>
      <c r="K2087" s="77">
        <v>9.7100000000000009</v>
      </c>
    </row>
    <row r="2088" spans="1:11" ht="25.5" x14ac:dyDescent="0.2">
      <c r="A2088" s="58"/>
      <c r="B2088" s="58"/>
      <c r="C2088" s="58"/>
      <c r="D2088" s="58"/>
      <c r="E2088" s="58"/>
      <c r="F2088" s="58" t="s">
        <v>391</v>
      </c>
      <c r="G2088" s="57">
        <v>7.87</v>
      </c>
      <c r="H2088" s="58" t="s">
        <v>390</v>
      </c>
      <c r="I2088" s="57">
        <v>8.67</v>
      </c>
      <c r="J2088" s="58" t="s">
        <v>389</v>
      </c>
      <c r="K2088" s="57">
        <v>16.54</v>
      </c>
    </row>
    <row r="2089" spans="1:11" ht="25.5" x14ac:dyDescent="0.2">
      <c r="A2089" s="58"/>
      <c r="B2089" s="58"/>
      <c r="C2089" s="58"/>
      <c r="D2089" s="58"/>
      <c r="E2089" s="58"/>
      <c r="F2089" s="58" t="s">
        <v>388</v>
      </c>
      <c r="G2089" s="57">
        <v>8.82</v>
      </c>
      <c r="H2089" s="59"/>
      <c r="I2089" s="59" t="s">
        <v>387</v>
      </c>
      <c r="J2089" s="58"/>
      <c r="K2089" s="57">
        <v>50.43</v>
      </c>
    </row>
    <row r="2090" spans="1:11" ht="50.1" customHeight="1" thickBot="1" x14ac:dyDescent="0.25">
      <c r="A2090" s="51"/>
      <c r="B2090" s="51"/>
      <c r="C2090" s="51"/>
      <c r="D2090" s="51"/>
      <c r="E2090" s="51"/>
      <c r="F2090" s="51"/>
      <c r="G2090" s="51"/>
      <c r="H2090" s="51" t="s">
        <v>386</v>
      </c>
      <c r="I2090" s="56" t="s">
        <v>1274</v>
      </c>
      <c r="J2090" s="51" t="s">
        <v>384</v>
      </c>
      <c r="K2090" s="55">
        <v>1664.19</v>
      </c>
    </row>
    <row r="2091" spans="1:11" ht="0.95" customHeight="1" thickTop="1" x14ac:dyDescent="0.2">
      <c r="A2091" s="54"/>
      <c r="B2091" s="54"/>
      <c r="C2091" s="54"/>
      <c r="D2091" s="54"/>
      <c r="E2091" s="54"/>
      <c r="F2091" s="54"/>
      <c r="G2091" s="54"/>
      <c r="H2091" s="54"/>
      <c r="I2091" s="54"/>
      <c r="J2091" s="54"/>
      <c r="K2091" s="54"/>
    </row>
    <row r="2092" spans="1:11" ht="18" customHeight="1" x14ac:dyDescent="0.2">
      <c r="A2092" s="68" t="s">
        <v>1273</v>
      </c>
      <c r="B2092" s="67" t="s">
        <v>5</v>
      </c>
      <c r="C2092" s="68" t="s">
        <v>6</v>
      </c>
      <c r="D2092" s="68" t="s">
        <v>7</v>
      </c>
      <c r="E2092" s="76" t="s">
        <v>8</v>
      </c>
      <c r="F2092" s="76"/>
      <c r="G2092" s="75" t="s">
        <v>9</v>
      </c>
      <c r="H2092" s="67" t="s">
        <v>10</v>
      </c>
      <c r="I2092" s="67" t="s">
        <v>418</v>
      </c>
      <c r="J2092" s="67" t="s">
        <v>417</v>
      </c>
      <c r="K2092" s="67" t="s">
        <v>12</v>
      </c>
    </row>
    <row r="2093" spans="1:11" ht="39" customHeight="1" x14ac:dyDescent="0.2">
      <c r="A2093" s="73" t="s">
        <v>397</v>
      </c>
      <c r="B2093" s="74" t="s">
        <v>150</v>
      </c>
      <c r="C2093" s="73" t="s">
        <v>16</v>
      </c>
      <c r="D2093" s="73" t="s">
        <v>151</v>
      </c>
      <c r="E2093" s="72" t="s">
        <v>152</v>
      </c>
      <c r="F2093" s="72"/>
      <c r="G2093" s="71" t="s">
        <v>35</v>
      </c>
      <c r="H2093" s="70">
        <v>1</v>
      </c>
      <c r="I2093" s="69"/>
      <c r="J2093" s="69">
        <v>132.13</v>
      </c>
      <c r="K2093" s="69">
        <v>132.13</v>
      </c>
    </row>
    <row r="2094" spans="1:11" ht="24" customHeight="1" x14ac:dyDescent="0.2">
      <c r="A2094" s="65" t="s">
        <v>424</v>
      </c>
      <c r="B2094" s="66" t="s">
        <v>561</v>
      </c>
      <c r="C2094" s="65" t="s">
        <v>16</v>
      </c>
      <c r="D2094" s="65" t="s">
        <v>560</v>
      </c>
      <c r="E2094" s="61" t="s">
        <v>421</v>
      </c>
      <c r="F2094" s="61"/>
      <c r="G2094" s="63" t="s">
        <v>420</v>
      </c>
      <c r="H2094" s="64">
        <v>0.5</v>
      </c>
      <c r="I2094" s="64">
        <v>0</v>
      </c>
      <c r="J2094" s="77">
        <v>24.94</v>
      </c>
      <c r="K2094" s="77">
        <v>12.47</v>
      </c>
    </row>
    <row r="2095" spans="1:11" ht="24" customHeight="1" x14ac:dyDescent="0.2">
      <c r="A2095" s="65" t="s">
        <v>424</v>
      </c>
      <c r="B2095" s="66" t="s">
        <v>1272</v>
      </c>
      <c r="C2095" s="65" t="s">
        <v>16</v>
      </c>
      <c r="D2095" s="65" t="s">
        <v>1271</v>
      </c>
      <c r="E2095" s="61" t="s">
        <v>421</v>
      </c>
      <c r="F2095" s="61"/>
      <c r="G2095" s="63" t="s">
        <v>420</v>
      </c>
      <c r="H2095" s="64">
        <v>1.01</v>
      </c>
      <c r="I2095" s="64">
        <v>0</v>
      </c>
      <c r="J2095" s="77">
        <v>32.46</v>
      </c>
      <c r="K2095" s="77">
        <v>32.78</v>
      </c>
    </row>
    <row r="2096" spans="1:11" ht="65.099999999999994" customHeight="1" x14ac:dyDescent="0.2">
      <c r="A2096" s="82" t="s">
        <v>440</v>
      </c>
      <c r="B2096" s="83" t="s">
        <v>1270</v>
      </c>
      <c r="C2096" s="82" t="s">
        <v>16</v>
      </c>
      <c r="D2096" s="82" t="s">
        <v>1269</v>
      </c>
      <c r="E2096" s="81" t="s">
        <v>23</v>
      </c>
      <c r="F2096" s="81"/>
      <c r="G2096" s="80" t="s">
        <v>35</v>
      </c>
      <c r="H2096" s="79">
        <v>1</v>
      </c>
      <c r="I2096" s="79">
        <v>0</v>
      </c>
      <c r="J2096" s="78">
        <v>0</v>
      </c>
      <c r="K2096" s="78">
        <v>0</v>
      </c>
    </row>
    <row r="2097" spans="1:11" ht="26.1" customHeight="1" x14ac:dyDescent="0.2">
      <c r="A2097" s="82" t="s">
        <v>440</v>
      </c>
      <c r="B2097" s="83" t="s">
        <v>1268</v>
      </c>
      <c r="C2097" s="82" t="s">
        <v>16</v>
      </c>
      <c r="D2097" s="82" t="s">
        <v>1267</v>
      </c>
      <c r="E2097" s="81" t="s">
        <v>23</v>
      </c>
      <c r="F2097" s="81"/>
      <c r="G2097" s="80" t="s">
        <v>32</v>
      </c>
      <c r="H2097" s="79">
        <v>4</v>
      </c>
      <c r="I2097" s="79">
        <v>0</v>
      </c>
      <c r="J2097" s="78">
        <v>21.72</v>
      </c>
      <c r="K2097" s="78">
        <v>86.88</v>
      </c>
    </row>
    <row r="2098" spans="1:11" ht="25.5" x14ac:dyDescent="0.2">
      <c r="A2098" s="58"/>
      <c r="B2098" s="58"/>
      <c r="C2098" s="58"/>
      <c r="D2098" s="58"/>
      <c r="E2098" s="58"/>
      <c r="F2098" s="58" t="s">
        <v>391</v>
      </c>
      <c r="G2098" s="57">
        <v>15.05</v>
      </c>
      <c r="H2098" s="58" t="s">
        <v>390</v>
      </c>
      <c r="I2098" s="57">
        <v>16.579999999999998</v>
      </c>
      <c r="J2098" s="58" t="s">
        <v>389</v>
      </c>
      <c r="K2098" s="57">
        <v>31.63</v>
      </c>
    </row>
    <row r="2099" spans="1:11" ht="25.5" x14ac:dyDescent="0.2">
      <c r="A2099" s="58"/>
      <c r="B2099" s="58"/>
      <c r="C2099" s="58"/>
      <c r="D2099" s="58"/>
      <c r="E2099" s="58"/>
      <c r="F2099" s="58" t="s">
        <v>388</v>
      </c>
      <c r="G2099" s="57">
        <v>28.03</v>
      </c>
      <c r="H2099" s="59"/>
      <c r="I2099" s="59" t="s">
        <v>387</v>
      </c>
      <c r="J2099" s="58"/>
      <c r="K2099" s="57">
        <v>160.16</v>
      </c>
    </row>
    <row r="2100" spans="1:11" ht="50.1" customHeight="1" thickBot="1" x14ac:dyDescent="0.25">
      <c r="A2100" s="51"/>
      <c r="B2100" s="51"/>
      <c r="C2100" s="51"/>
      <c r="D2100" s="51"/>
      <c r="E2100" s="51"/>
      <c r="F2100" s="51"/>
      <c r="G2100" s="51"/>
      <c r="H2100" s="51" t="s">
        <v>386</v>
      </c>
      <c r="I2100" s="56" t="s">
        <v>1266</v>
      </c>
      <c r="J2100" s="51" t="s">
        <v>384</v>
      </c>
      <c r="K2100" s="55">
        <v>20660.64</v>
      </c>
    </row>
    <row r="2101" spans="1:11" ht="0.95" customHeight="1" thickTop="1" x14ac:dyDescent="0.2">
      <c r="A2101" s="54"/>
      <c r="B2101" s="54"/>
      <c r="C2101" s="54"/>
      <c r="D2101" s="54"/>
      <c r="E2101" s="54"/>
      <c r="F2101" s="54"/>
      <c r="G2101" s="54"/>
      <c r="H2101" s="54"/>
      <c r="I2101" s="54"/>
      <c r="J2101" s="54"/>
      <c r="K2101" s="54"/>
    </row>
    <row r="2102" spans="1:11" ht="26.1" customHeight="1" x14ac:dyDescent="0.2">
      <c r="A2102" s="85" t="s">
        <v>1265</v>
      </c>
      <c r="B2102" s="85"/>
      <c r="C2102" s="85"/>
      <c r="D2102" s="85" t="s">
        <v>1264</v>
      </c>
      <c r="E2102" s="85"/>
      <c r="F2102" s="87"/>
      <c r="G2102" s="87"/>
      <c r="H2102" s="85"/>
      <c r="I2102" s="86"/>
      <c r="J2102" s="85"/>
      <c r="K2102" s="84">
        <v>11754.86</v>
      </c>
    </row>
    <row r="2103" spans="1:11" ht="18" customHeight="1" x14ac:dyDescent="0.2">
      <c r="A2103" s="68" t="s">
        <v>1263</v>
      </c>
      <c r="B2103" s="67" t="s">
        <v>5</v>
      </c>
      <c r="C2103" s="68" t="s">
        <v>6</v>
      </c>
      <c r="D2103" s="68" t="s">
        <v>7</v>
      </c>
      <c r="E2103" s="76" t="s">
        <v>8</v>
      </c>
      <c r="F2103" s="76"/>
      <c r="G2103" s="75" t="s">
        <v>9</v>
      </c>
      <c r="H2103" s="67" t="s">
        <v>10</v>
      </c>
      <c r="I2103" s="67" t="s">
        <v>418</v>
      </c>
      <c r="J2103" s="67" t="s">
        <v>417</v>
      </c>
      <c r="K2103" s="67" t="s">
        <v>12</v>
      </c>
    </row>
    <row r="2104" spans="1:11" ht="26.1" customHeight="1" x14ac:dyDescent="0.2">
      <c r="A2104" s="73" t="s">
        <v>397</v>
      </c>
      <c r="B2104" s="74" t="s">
        <v>48</v>
      </c>
      <c r="C2104" s="73" t="s">
        <v>16</v>
      </c>
      <c r="D2104" s="73" t="s">
        <v>49</v>
      </c>
      <c r="E2104" s="72" t="s">
        <v>50</v>
      </c>
      <c r="F2104" s="72"/>
      <c r="G2104" s="71" t="s">
        <v>32</v>
      </c>
      <c r="H2104" s="70">
        <v>1</v>
      </c>
      <c r="I2104" s="69"/>
      <c r="J2104" s="69">
        <v>634.76</v>
      </c>
      <c r="K2104" s="69">
        <v>634.76</v>
      </c>
    </row>
    <row r="2105" spans="1:11" ht="24" customHeight="1" x14ac:dyDescent="0.2">
      <c r="A2105" s="65" t="s">
        <v>424</v>
      </c>
      <c r="B2105" s="66" t="s">
        <v>561</v>
      </c>
      <c r="C2105" s="65" t="s">
        <v>16</v>
      </c>
      <c r="D2105" s="65" t="s">
        <v>560</v>
      </c>
      <c r="E2105" s="61" t="s">
        <v>421</v>
      </c>
      <c r="F2105" s="61"/>
      <c r="G2105" s="63" t="s">
        <v>420</v>
      </c>
      <c r="H2105" s="64">
        <v>0.90229999999999999</v>
      </c>
      <c r="I2105" s="64">
        <v>0</v>
      </c>
      <c r="J2105" s="77">
        <v>24.94</v>
      </c>
      <c r="K2105" s="77">
        <v>22.5</v>
      </c>
    </row>
    <row r="2106" spans="1:11" ht="39" customHeight="1" x14ac:dyDescent="0.2">
      <c r="A2106" s="65" t="s">
        <v>424</v>
      </c>
      <c r="B2106" s="66" t="s">
        <v>1072</v>
      </c>
      <c r="C2106" s="65" t="s">
        <v>16</v>
      </c>
      <c r="D2106" s="65" t="s">
        <v>1071</v>
      </c>
      <c r="E2106" s="61" t="s">
        <v>1070</v>
      </c>
      <c r="F2106" s="61"/>
      <c r="G2106" s="63" t="s">
        <v>44</v>
      </c>
      <c r="H2106" s="64">
        <v>2.81E-2</v>
      </c>
      <c r="I2106" s="64">
        <v>0</v>
      </c>
      <c r="J2106" s="77">
        <v>591.95000000000005</v>
      </c>
      <c r="K2106" s="77">
        <v>16.63</v>
      </c>
    </row>
    <row r="2107" spans="1:11" ht="24" customHeight="1" x14ac:dyDescent="0.2">
      <c r="A2107" s="65" t="s">
        <v>424</v>
      </c>
      <c r="B2107" s="66" t="s">
        <v>779</v>
      </c>
      <c r="C2107" s="65" t="s">
        <v>16</v>
      </c>
      <c r="D2107" s="65" t="s">
        <v>778</v>
      </c>
      <c r="E2107" s="61" t="s">
        <v>421</v>
      </c>
      <c r="F2107" s="61"/>
      <c r="G2107" s="63" t="s">
        <v>420</v>
      </c>
      <c r="H2107" s="64">
        <v>1.1484000000000001</v>
      </c>
      <c r="I2107" s="64">
        <v>0</v>
      </c>
      <c r="J2107" s="77">
        <v>32.69</v>
      </c>
      <c r="K2107" s="77">
        <v>37.54</v>
      </c>
    </row>
    <row r="2108" spans="1:11" ht="39" customHeight="1" x14ac:dyDescent="0.2">
      <c r="A2108" s="82" t="s">
        <v>440</v>
      </c>
      <c r="B2108" s="83" t="s">
        <v>1069</v>
      </c>
      <c r="C2108" s="82" t="s">
        <v>16</v>
      </c>
      <c r="D2108" s="82" t="s">
        <v>1068</v>
      </c>
      <c r="E2108" s="81" t="s">
        <v>23</v>
      </c>
      <c r="F2108" s="81"/>
      <c r="G2108" s="80" t="s">
        <v>32</v>
      </c>
      <c r="H2108" s="79">
        <v>1</v>
      </c>
      <c r="I2108" s="79">
        <v>0</v>
      </c>
      <c r="J2108" s="78">
        <v>558.09</v>
      </c>
      <c r="K2108" s="78">
        <v>558.09</v>
      </c>
    </row>
    <row r="2109" spans="1:11" ht="25.5" x14ac:dyDescent="0.2">
      <c r="A2109" s="58"/>
      <c r="B2109" s="58"/>
      <c r="C2109" s="58"/>
      <c r="D2109" s="58"/>
      <c r="E2109" s="58"/>
      <c r="F2109" s="58" t="s">
        <v>391</v>
      </c>
      <c r="G2109" s="57">
        <v>20.53</v>
      </c>
      <c r="H2109" s="58" t="s">
        <v>390</v>
      </c>
      <c r="I2109" s="57">
        <v>22.62</v>
      </c>
      <c r="J2109" s="58" t="s">
        <v>389</v>
      </c>
      <c r="K2109" s="57">
        <v>43.15</v>
      </c>
    </row>
    <row r="2110" spans="1:11" ht="25.5" x14ac:dyDescent="0.2">
      <c r="A2110" s="58"/>
      <c r="B2110" s="58"/>
      <c r="C2110" s="58"/>
      <c r="D2110" s="58"/>
      <c r="E2110" s="58"/>
      <c r="F2110" s="58" t="s">
        <v>388</v>
      </c>
      <c r="G2110" s="57">
        <v>134.69</v>
      </c>
      <c r="H2110" s="59"/>
      <c r="I2110" s="59" t="s">
        <v>387</v>
      </c>
      <c r="J2110" s="58"/>
      <c r="K2110" s="57">
        <v>769.45</v>
      </c>
    </row>
    <row r="2111" spans="1:11" ht="50.1" customHeight="1" thickBot="1" x14ac:dyDescent="0.25">
      <c r="A2111" s="51"/>
      <c r="B2111" s="51"/>
      <c r="C2111" s="51"/>
      <c r="D2111" s="51"/>
      <c r="E2111" s="51"/>
      <c r="F2111" s="51"/>
      <c r="G2111" s="51"/>
      <c r="H2111" s="51" t="s">
        <v>386</v>
      </c>
      <c r="I2111" s="56" t="s">
        <v>1258</v>
      </c>
      <c r="J2111" s="51" t="s">
        <v>384</v>
      </c>
      <c r="K2111" s="55">
        <v>10002.85</v>
      </c>
    </row>
    <row r="2112" spans="1:11" ht="0.95" customHeight="1" thickTop="1" x14ac:dyDescent="0.2">
      <c r="A2112" s="54"/>
      <c r="B2112" s="54"/>
      <c r="C2112" s="54"/>
      <c r="D2112" s="54"/>
      <c r="E2112" s="54"/>
      <c r="F2112" s="54"/>
      <c r="G2112" s="54"/>
      <c r="H2112" s="54"/>
      <c r="I2112" s="54"/>
      <c r="J2112" s="54"/>
      <c r="K2112" s="54"/>
    </row>
    <row r="2113" spans="1:11" ht="18" customHeight="1" x14ac:dyDescent="0.2">
      <c r="A2113" s="68" t="s">
        <v>1262</v>
      </c>
      <c r="B2113" s="67" t="s">
        <v>5</v>
      </c>
      <c r="C2113" s="68" t="s">
        <v>6</v>
      </c>
      <c r="D2113" s="68" t="s">
        <v>7</v>
      </c>
      <c r="E2113" s="76" t="s">
        <v>8</v>
      </c>
      <c r="F2113" s="76"/>
      <c r="G2113" s="75" t="s">
        <v>9</v>
      </c>
      <c r="H2113" s="67" t="s">
        <v>10</v>
      </c>
      <c r="I2113" s="67" t="s">
        <v>418</v>
      </c>
      <c r="J2113" s="67" t="s">
        <v>417</v>
      </c>
      <c r="K2113" s="67" t="s">
        <v>12</v>
      </c>
    </row>
    <row r="2114" spans="1:11" ht="39" customHeight="1" x14ac:dyDescent="0.2">
      <c r="A2114" s="73" t="s">
        <v>397</v>
      </c>
      <c r="B2114" s="74" t="s">
        <v>289</v>
      </c>
      <c r="C2114" s="73" t="s">
        <v>16</v>
      </c>
      <c r="D2114" s="73" t="s">
        <v>290</v>
      </c>
      <c r="E2114" s="72" t="s">
        <v>50</v>
      </c>
      <c r="F2114" s="72"/>
      <c r="G2114" s="71" t="s">
        <v>32</v>
      </c>
      <c r="H2114" s="70">
        <v>1</v>
      </c>
      <c r="I2114" s="69"/>
      <c r="J2114" s="69">
        <v>111.18</v>
      </c>
      <c r="K2114" s="69">
        <v>111.18</v>
      </c>
    </row>
    <row r="2115" spans="1:11" ht="39" customHeight="1" x14ac:dyDescent="0.2">
      <c r="A2115" s="65" t="s">
        <v>424</v>
      </c>
      <c r="B2115" s="66" t="s">
        <v>1261</v>
      </c>
      <c r="C2115" s="65" t="s">
        <v>16</v>
      </c>
      <c r="D2115" s="65" t="s">
        <v>1260</v>
      </c>
      <c r="E2115" s="61" t="s">
        <v>1259</v>
      </c>
      <c r="F2115" s="61"/>
      <c r="G2115" s="63" t="s">
        <v>44</v>
      </c>
      <c r="H2115" s="64">
        <v>3.85E-2</v>
      </c>
      <c r="I2115" s="64">
        <v>0</v>
      </c>
      <c r="J2115" s="77">
        <v>2750.18</v>
      </c>
      <c r="K2115" s="77">
        <v>105.88</v>
      </c>
    </row>
    <row r="2116" spans="1:11" ht="24" customHeight="1" x14ac:dyDescent="0.2">
      <c r="A2116" s="65" t="s">
        <v>424</v>
      </c>
      <c r="B2116" s="66" t="s">
        <v>779</v>
      </c>
      <c r="C2116" s="65" t="s">
        <v>16</v>
      </c>
      <c r="D2116" s="65" t="s">
        <v>778</v>
      </c>
      <c r="E2116" s="61" t="s">
        <v>421</v>
      </c>
      <c r="F2116" s="61"/>
      <c r="G2116" s="63" t="s">
        <v>420</v>
      </c>
      <c r="H2116" s="64">
        <v>0.10150000000000001</v>
      </c>
      <c r="I2116" s="64">
        <v>0</v>
      </c>
      <c r="J2116" s="77">
        <v>32.69</v>
      </c>
      <c r="K2116" s="77">
        <v>3.31</v>
      </c>
    </row>
    <row r="2117" spans="1:11" ht="24" customHeight="1" x14ac:dyDescent="0.2">
      <c r="A2117" s="65" t="s">
        <v>424</v>
      </c>
      <c r="B2117" s="66" t="s">
        <v>561</v>
      </c>
      <c r="C2117" s="65" t="s">
        <v>16</v>
      </c>
      <c r="D2117" s="65" t="s">
        <v>560</v>
      </c>
      <c r="E2117" s="61" t="s">
        <v>421</v>
      </c>
      <c r="F2117" s="61"/>
      <c r="G2117" s="63" t="s">
        <v>420</v>
      </c>
      <c r="H2117" s="64">
        <v>7.9799999999999996E-2</v>
      </c>
      <c r="I2117" s="64">
        <v>0</v>
      </c>
      <c r="J2117" s="77">
        <v>24.94</v>
      </c>
      <c r="K2117" s="77">
        <v>1.99</v>
      </c>
    </row>
    <row r="2118" spans="1:11" ht="25.5" x14ac:dyDescent="0.2">
      <c r="A2118" s="58"/>
      <c r="B2118" s="58"/>
      <c r="C2118" s="58"/>
      <c r="D2118" s="58"/>
      <c r="E2118" s="58"/>
      <c r="F2118" s="58" t="s">
        <v>391</v>
      </c>
      <c r="G2118" s="57">
        <v>24</v>
      </c>
      <c r="H2118" s="58" t="s">
        <v>390</v>
      </c>
      <c r="I2118" s="57">
        <v>26.43</v>
      </c>
      <c r="J2118" s="58" t="s">
        <v>389</v>
      </c>
      <c r="K2118" s="57">
        <v>50.43</v>
      </c>
    </row>
    <row r="2119" spans="1:11" ht="25.5" x14ac:dyDescent="0.2">
      <c r="A2119" s="58"/>
      <c r="B2119" s="58"/>
      <c r="C2119" s="58"/>
      <c r="D2119" s="58"/>
      <c r="E2119" s="58"/>
      <c r="F2119" s="58" t="s">
        <v>388</v>
      </c>
      <c r="G2119" s="57">
        <v>23.59</v>
      </c>
      <c r="H2119" s="59"/>
      <c r="I2119" s="59" t="s">
        <v>387</v>
      </c>
      <c r="J2119" s="58"/>
      <c r="K2119" s="57">
        <v>134.77000000000001</v>
      </c>
    </row>
    <row r="2120" spans="1:11" ht="50.1" customHeight="1" thickBot="1" x14ac:dyDescent="0.25">
      <c r="A2120" s="51"/>
      <c r="B2120" s="51"/>
      <c r="C2120" s="51"/>
      <c r="D2120" s="51"/>
      <c r="E2120" s="51"/>
      <c r="F2120" s="51"/>
      <c r="G2120" s="51"/>
      <c r="H2120" s="51" t="s">
        <v>386</v>
      </c>
      <c r="I2120" s="56" t="s">
        <v>1258</v>
      </c>
      <c r="J2120" s="51" t="s">
        <v>384</v>
      </c>
      <c r="K2120" s="55">
        <v>1752.01</v>
      </c>
    </row>
    <row r="2121" spans="1:11" ht="0.95" customHeight="1" thickTop="1" x14ac:dyDescent="0.2">
      <c r="A2121" s="54"/>
      <c r="B2121" s="54"/>
      <c r="C2121" s="54"/>
      <c r="D2121" s="54"/>
      <c r="E2121" s="54"/>
      <c r="F2121" s="54"/>
      <c r="G2121" s="54"/>
      <c r="H2121" s="54"/>
      <c r="I2121" s="54"/>
      <c r="J2121" s="54"/>
      <c r="K2121" s="54"/>
    </row>
    <row r="2122" spans="1:11" ht="24" customHeight="1" x14ac:dyDescent="0.2">
      <c r="A2122" s="85" t="s">
        <v>1257</v>
      </c>
      <c r="B2122" s="85"/>
      <c r="C2122" s="85"/>
      <c r="D2122" s="85" t="s">
        <v>1081</v>
      </c>
      <c r="E2122" s="85"/>
      <c r="F2122" s="87"/>
      <c r="G2122" s="87"/>
      <c r="H2122" s="85"/>
      <c r="I2122" s="86"/>
      <c r="J2122" s="85"/>
      <c r="K2122" s="84">
        <v>4043.73</v>
      </c>
    </row>
    <row r="2123" spans="1:11" ht="18" customHeight="1" x14ac:dyDescent="0.2">
      <c r="A2123" s="68" t="s">
        <v>1256</v>
      </c>
      <c r="B2123" s="67" t="s">
        <v>5</v>
      </c>
      <c r="C2123" s="68" t="s">
        <v>6</v>
      </c>
      <c r="D2123" s="68" t="s">
        <v>7</v>
      </c>
      <c r="E2123" s="76" t="s">
        <v>8</v>
      </c>
      <c r="F2123" s="76"/>
      <c r="G2123" s="75" t="s">
        <v>9</v>
      </c>
      <c r="H2123" s="67" t="s">
        <v>10</v>
      </c>
      <c r="I2123" s="67" t="s">
        <v>418</v>
      </c>
      <c r="J2123" s="67" t="s">
        <v>417</v>
      </c>
      <c r="K2123" s="67" t="s">
        <v>12</v>
      </c>
    </row>
    <row r="2124" spans="1:11" ht="51.95" customHeight="1" x14ac:dyDescent="0.2">
      <c r="A2124" s="73" t="s">
        <v>397</v>
      </c>
      <c r="B2124" s="74" t="s">
        <v>177</v>
      </c>
      <c r="C2124" s="73" t="s">
        <v>16</v>
      </c>
      <c r="D2124" s="73" t="s">
        <v>178</v>
      </c>
      <c r="E2124" s="72" t="s">
        <v>18</v>
      </c>
      <c r="F2124" s="72"/>
      <c r="G2124" s="71" t="s">
        <v>71</v>
      </c>
      <c r="H2124" s="70">
        <v>1</v>
      </c>
      <c r="I2124" s="69"/>
      <c r="J2124" s="69">
        <v>5.81</v>
      </c>
      <c r="K2124" s="69">
        <v>5.81</v>
      </c>
    </row>
    <row r="2125" spans="1:11" ht="39" customHeight="1" x14ac:dyDescent="0.2">
      <c r="A2125" s="65" t="s">
        <v>424</v>
      </c>
      <c r="B2125" s="66" t="s">
        <v>546</v>
      </c>
      <c r="C2125" s="65" t="s">
        <v>16</v>
      </c>
      <c r="D2125" s="65" t="s">
        <v>545</v>
      </c>
      <c r="E2125" s="61" t="s">
        <v>537</v>
      </c>
      <c r="F2125" s="61"/>
      <c r="G2125" s="63" t="s">
        <v>536</v>
      </c>
      <c r="H2125" s="64">
        <v>5.7000000000000002E-3</v>
      </c>
      <c r="I2125" s="64">
        <v>0</v>
      </c>
      <c r="J2125" s="77">
        <v>74.180000000000007</v>
      </c>
      <c r="K2125" s="77">
        <v>0.42</v>
      </c>
    </row>
    <row r="2126" spans="1:11" ht="39" customHeight="1" x14ac:dyDescent="0.2">
      <c r="A2126" s="65" t="s">
        <v>424</v>
      </c>
      <c r="B2126" s="66" t="s">
        <v>544</v>
      </c>
      <c r="C2126" s="65" t="s">
        <v>16</v>
      </c>
      <c r="D2126" s="65" t="s">
        <v>543</v>
      </c>
      <c r="E2126" s="61" t="s">
        <v>537</v>
      </c>
      <c r="F2126" s="61"/>
      <c r="G2126" s="63" t="s">
        <v>540</v>
      </c>
      <c r="H2126" s="64">
        <v>5.5999999999999999E-3</v>
      </c>
      <c r="I2126" s="64">
        <v>0</v>
      </c>
      <c r="J2126" s="77">
        <v>166.79</v>
      </c>
      <c r="K2126" s="77">
        <v>0.93</v>
      </c>
    </row>
    <row r="2127" spans="1:11" ht="51.95" customHeight="1" x14ac:dyDescent="0.2">
      <c r="A2127" s="65" t="s">
        <v>424</v>
      </c>
      <c r="B2127" s="66" t="s">
        <v>542</v>
      </c>
      <c r="C2127" s="65" t="s">
        <v>16</v>
      </c>
      <c r="D2127" s="65" t="s">
        <v>541</v>
      </c>
      <c r="E2127" s="61" t="s">
        <v>537</v>
      </c>
      <c r="F2127" s="61"/>
      <c r="G2127" s="63" t="s">
        <v>540</v>
      </c>
      <c r="H2127" s="64">
        <v>1.1299999999999999E-2</v>
      </c>
      <c r="I2127" s="64">
        <v>0</v>
      </c>
      <c r="J2127" s="77">
        <v>335.65</v>
      </c>
      <c r="K2127" s="77">
        <v>3.79</v>
      </c>
    </row>
    <row r="2128" spans="1:11" ht="51.95" customHeight="1" x14ac:dyDescent="0.2">
      <c r="A2128" s="65" t="s">
        <v>424</v>
      </c>
      <c r="B2128" s="66" t="s">
        <v>539</v>
      </c>
      <c r="C2128" s="65" t="s">
        <v>16</v>
      </c>
      <c r="D2128" s="65" t="s">
        <v>538</v>
      </c>
      <c r="E2128" s="61" t="s">
        <v>537</v>
      </c>
      <c r="F2128" s="61"/>
      <c r="G2128" s="63" t="s">
        <v>536</v>
      </c>
      <c r="H2128" s="64">
        <v>7.4000000000000003E-3</v>
      </c>
      <c r="I2128" s="64">
        <v>0</v>
      </c>
      <c r="J2128" s="77">
        <v>90.76</v>
      </c>
      <c r="K2128" s="77">
        <v>0.67</v>
      </c>
    </row>
    <row r="2129" spans="1:11" ht="25.5" x14ac:dyDescent="0.2">
      <c r="A2129" s="58"/>
      <c r="B2129" s="58"/>
      <c r="C2129" s="58"/>
      <c r="D2129" s="58"/>
      <c r="E2129" s="58"/>
      <c r="F2129" s="58" t="s">
        <v>391</v>
      </c>
      <c r="G2129" s="57">
        <v>0.3</v>
      </c>
      <c r="H2129" s="58" t="s">
        <v>390</v>
      </c>
      <c r="I2129" s="57">
        <v>0.34</v>
      </c>
      <c r="J2129" s="58" t="s">
        <v>389</v>
      </c>
      <c r="K2129" s="57">
        <v>0.64</v>
      </c>
    </row>
    <row r="2130" spans="1:11" ht="25.5" x14ac:dyDescent="0.2">
      <c r="A2130" s="58"/>
      <c r="B2130" s="58"/>
      <c r="C2130" s="58"/>
      <c r="D2130" s="58"/>
      <c r="E2130" s="58"/>
      <c r="F2130" s="58" t="s">
        <v>388</v>
      </c>
      <c r="G2130" s="57">
        <v>1.23</v>
      </c>
      <c r="H2130" s="59"/>
      <c r="I2130" s="59" t="s">
        <v>387</v>
      </c>
      <c r="J2130" s="58"/>
      <c r="K2130" s="57">
        <v>7.04</v>
      </c>
    </row>
    <row r="2131" spans="1:11" ht="50.1" customHeight="1" thickBot="1" x14ac:dyDescent="0.25">
      <c r="A2131" s="51"/>
      <c r="B2131" s="51"/>
      <c r="C2131" s="51"/>
      <c r="D2131" s="51"/>
      <c r="E2131" s="51"/>
      <c r="F2131" s="51"/>
      <c r="G2131" s="51"/>
      <c r="H2131" s="51" t="s">
        <v>386</v>
      </c>
      <c r="I2131" s="56" t="s">
        <v>1255</v>
      </c>
      <c r="J2131" s="51" t="s">
        <v>384</v>
      </c>
      <c r="K2131" s="55">
        <v>730.68</v>
      </c>
    </row>
    <row r="2132" spans="1:11" ht="0.95" customHeight="1" thickTop="1" x14ac:dyDescent="0.2">
      <c r="A2132" s="54"/>
      <c r="B2132" s="54"/>
      <c r="C2132" s="54"/>
      <c r="D2132" s="54"/>
      <c r="E2132" s="54"/>
      <c r="F2132" s="54"/>
      <c r="G2132" s="54"/>
      <c r="H2132" s="54"/>
      <c r="I2132" s="54"/>
      <c r="J2132" s="54"/>
      <c r="K2132" s="54"/>
    </row>
    <row r="2133" spans="1:11" ht="18" customHeight="1" x14ac:dyDescent="0.2">
      <c r="A2133" s="68" t="s">
        <v>1254</v>
      </c>
      <c r="B2133" s="67" t="s">
        <v>5</v>
      </c>
      <c r="C2133" s="68" t="s">
        <v>6</v>
      </c>
      <c r="D2133" s="68" t="s">
        <v>7</v>
      </c>
      <c r="E2133" s="76" t="s">
        <v>8</v>
      </c>
      <c r="F2133" s="76"/>
      <c r="G2133" s="75" t="s">
        <v>9</v>
      </c>
      <c r="H2133" s="67" t="s">
        <v>10</v>
      </c>
      <c r="I2133" s="67" t="s">
        <v>418</v>
      </c>
      <c r="J2133" s="67" t="s">
        <v>417</v>
      </c>
      <c r="K2133" s="67" t="s">
        <v>12</v>
      </c>
    </row>
    <row r="2134" spans="1:11" ht="39" customHeight="1" x14ac:dyDescent="0.2">
      <c r="A2134" s="73" t="s">
        <v>397</v>
      </c>
      <c r="B2134" s="74" t="s">
        <v>15</v>
      </c>
      <c r="C2134" s="73" t="s">
        <v>16</v>
      </c>
      <c r="D2134" s="73" t="s">
        <v>17</v>
      </c>
      <c r="E2134" s="72" t="s">
        <v>18</v>
      </c>
      <c r="F2134" s="72"/>
      <c r="G2134" s="71" t="s">
        <v>19</v>
      </c>
      <c r="H2134" s="70">
        <v>1</v>
      </c>
      <c r="I2134" s="69"/>
      <c r="J2134" s="69">
        <v>1.26</v>
      </c>
      <c r="K2134" s="69">
        <v>1.26</v>
      </c>
    </row>
    <row r="2135" spans="1:11" ht="51.95" customHeight="1" x14ac:dyDescent="0.2">
      <c r="A2135" s="65" t="s">
        <v>424</v>
      </c>
      <c r="B2135" s="66" t="s">
        <v>572</v>
      </c>
      <c r="C2135" s="65" t="s">
        <v>16</v>
      </c>
      <c r="D2135" s="65" t="s">
        <v>571</v>
      </c>
      <c r="E2135" s="61" t="s">
        <v>537</v>
      </c>
      <c r="F2135" s="61"/>
      <c r="G2135" s="63" t="s">
        <v>540</v>
      </c>
      <c r="H2135" s="64">
        <v>3.0999999999999999E-3</v>
      </c>
      <c r="I2135" s="64">
        <v>0</v>
      </c>
      <c r="J2135" s="77">
        <v>370.94</v>
      </c>
      <c r="K2135" s="77">
        <v>1.1399999999999999</v>
      </c>
    </row>
    <row r="2136" spans="1:11" ht="51.95" customHeight="1" x14ac:dyDescent="0.2">
      <c r="A2136" s="65" t="s">
        <v>424</v>
      </c>
      <c r="B2136" s="66" t="s">
        <v>570</v>
      </c>
      <c r="C2136" s="65" t="s">
        <v>16</v>
      </c>
      <c r="D2136" s="65" t="s">
        <v>569</v>
      </c>
      <c r="E2136" s="61" t="s">
        <v>537</v>
      </c>
      <c r="F2136" s="61"/>
      <c r="G2136" s="63" t="s">
        <v>536</v>
      </c>
      <c r="H2136" s="64">
        <v>1.2999999999999999E-3</v>
      </c>
      <c r="I2136" s="64">
        <v>0</v>
      </c>
      <c r="J2136" s="77">
        <v>94.61</v>
      </c>
      <c r="K2136" s="77">
        <v>0.12</v>
      </c>
    </row>
    <row r="2137" spans="1:11" ht="25.5" x14ac:dyDescent="0.2">
      <c r="A2137" s="58"/>
      <c r="B2137" s="58"/>
      <c r="C2137" s="58"/>
      <c r="D2137" s="58"/>
      <c r="E2137" s="58"/>
      <c r="F2137" s="58" t="s">
        <v>391</v>
      </c>
      <c r="G2137" s="57">
        <v>0.04</v>
      </c>
      <c r="H2137" s="58" t="s">
        <v>390</v>
      </c>
      <c r="I2137" s="57">
        <v>0.06</v>
      </c>
      <c r="J2137" s="58" t="s">
        <v>389</v>
      </c>
      <c r="K2137" s="57">
        <v>0.1</v>
      </c>
    </row>
    <row r="2138" spans="1:11" ht="25.5" x14ac:dyDescent="0.2">
      <c r="A2138" s="58"/>
      <c r="B2138" s="58"/>
      <c r="C2138" s="58"/>
      <c r="D2138" s="58"/>
      <c r="E2138" s="58"/>
      <c r="F2138" s="58" t="s">
        <v>388</v>
      </c>
      <c r="G2138" s="57">
        <v>0.26</v>
      </c>
      <c r="H2138" s="59"/>
      <c r="I2138" s="59" t="s">
        <v>387</v>
      </c>
      <c r="J2138" s="58"/>
      <c r="K2138" s="57">
        <v>1.52</v>
      </c>
    </row>
    <row r="2139" spans="1:11" ht="50.1" customHeight="1" thickBot="1" x14ac:dyDescent="0.25">
      <c r="A2139" s="51"/>
      <c r="B2139" s="51"/>
      <c r="C2139" s="51"/>
      <c r="D2139" s="51"/>
      <c r="E2139" s="51"/>
      <c r="F2139" s="51"/>
      <c r="G2139" s="51"/>
      <c r="H2139" s="51" t="s">
        <v>386</v>
      </c>
      <c r="I2139" s="56" t="s">
        <v>1253</v>
      </c>
      <c r="J2139" s="51" t="s">
        <v>384</v>
      </c>
      <c r="K2139" s="55">
        <v>3313.05</v>
      </c>
    </row>
    <row r="2140" spans="1:11" ht="0.95" customHeight="1" thickTop="1" x14ac:dyDescent="0.2">
      <c r="A2140" s="54"/>
      <c r="B2140" s="54"/>
      <c r="C2140" s="54"/>
      <c r="D2140" s="54"/>
      <c r="E2140" s="54"/>
      <c r="F2140" s="54"/>
      <c r="G2140" s="54"/>
      <c r="H2140" s="54"/>
      <c r="I2140" s="54"/>
      <c r="J2140" s="54"/>
      <c r="K2140" s="54"/>
    </row>
    <row r="2141" spans="1:11" ht="18" customHeight="1" x14ac:dyDescent="0.2">
      <c r="A2141" s="68" t="s">
        <v>1252</v>
      </c>
      <c r="B2141" s="67" t="s">
        <v>5</v>
      </c>
      <c r="C2141" s="68" t="s">
        <v>6</v>
      </c>
      <c r="D2141" s="68" t="s">
        <v>7</v>
      </c>
      <c r="E2141" s="76" t="s">
        <v>8</v>
      </c>
      <c r="F2141" s="76"/>
      <c r="G2141" s="75" t="s">
        <v>9</v>
      </c>
      <c r="H2141" s="67" t="s">
        <v>10</v>
      </c>
      <c r="I2141" s="67" t="s">
        <v>418</v>
      </c>
      <c r="J2141" s="67" t="s">
        <v>417</v>
      </c>
      <c r="K2141" s="67" t="s">
        <v>12</v>
      </c>
    </row>
    <row r="2142" spans="1:11" ht="39" customHeight="1" x14ac:dyDescent="0.2">
      <c r="A2142" s="73" t="s">
        <v>397</v>
      </c>
      <c r="B2142" s="74" t="s">
        <v>374</v>
      </c>
      <c r="C2142" s="73" t="s">
        <v>16</v>
      </c>
      <c r="D2142" s="73" t="s">
        <v>375</v>
      </c>
      <c r="E2142" s="72" t="s">
        <v>18</v>
      </c>
      <c r="F2142" s="72"/>
      <c r="G2142" s="71" t="s">
        <v>19</v>
      </c>
      <c r="H2142" s="70">
        <v>1</v>
      </c>
      <c r="I2142" s="69"/>
      <c r="J2142" s="69">
        <v>0.48</v>
      </c>
      <c r="K2142" s="69">
        <v>0.48</v>
      </c>
    </row>
    <row r="2143" spans="1:11" ht="51.95" customHeight="1" x14ac:dyDescent="0.2">
      <c r="A2143" s="65" t="s">
        <v>424</v>
      </c>
      <c r="B2143" s="66" t="s">
        <v>570</v>
      </c>
      <c r="C2143" s="65" t="s">
        <v>16</v>
      </c>
      <c r="D2143" s="65" t="s">
        <v>569</v>
      </c>
      <c r="E2143" s="61" t="s">
        <v>537</v>
      </c>
      <c r="F2143" s="61"/>
      <c r="G2143" s="63" t="s">
        <v>536</v>
      </c>
      <c r="H2143" s="64">
        <v>5.0000000000000001E-4</v>
      </c>
      <c r="I2143" s="64">
        <v>0</v>
      </c>
      <c r="J2143" s="77">
        <v>94.61</v>
      </c>
      <c r="K2143" s="77">
        <v>0.04</v>
      </c>
    </row>
    <row r="2144" spans="1:11" ht="51.95" customHeight="1" x14ac:dyDescent="0.2">
      <c r="A2144" s="65" t="s">
        <v>424</v>
      </c>
      <c r="B2144" s="66" t="s">
        <v>572</v>
      </c>
      <c r="C2144" s="65" t="s">
        <v>16</v>
      </c>
      <c r="D2144" s="65" t="s">
        <v>571</v>
      </c>
      <c r="E2144" s="61" t="s">
        <v>537</v>
      </c>
      <c r="F2144" s="61"/>
      <c r="G2144" s="63" t="s">
        <v>540</v>
      </c>
      <c r="H2144" s="64">
        <v>1.1999999999999999E-3</v>
      </c>
      <c r="I2144" s="64">
        <v>0</v>
      </c>
      <c r="J2144" s="77">
        <v>370.94</v>
      </c>
      <c r="K2144" s="77">
        <v>0.44</v>
      </c>
    </row>
    <row r="2145" spans="1:11" ht="25.5" x14ac:dyDescent="0.2">
      <c r="A2145" s="58"/>
      <c r="B2145" s="58"/>
      <c r="C2145" s="58"/>
      <c r="D2145" s="58"/>
      <c r="E2145" s="58"/>
      <c r="F2145" s="58" t="s">
        <v>391</v>
      </c>
      <c r="G2145" s="57">
        <v>0.01</v>
      </c>
      <c r="H2145" s="58" t="s">
        <v>390</v>
      </c>
      <c r="I2145" s="57">
        <v>0.02</v>
      </c>
      <c r="J2145" s="58" t="s">
        <v>389</v>
      </c>
      <c r="K2145" s="57">
        <v>0.03</v>
      </c>
    </row>
    <row r="2146" spans="1:11" ht="25.5" x14ac:dyDescent="0.2">
      <c r="A2146" s="58"/>
      <c r="B2146" s="58"/>
      <c r="C2146" s="58"/>
      <c r="D2146" s="58"/>
      <c r="E2146" s="58"/>
      <c r="F2146" s="58" t="s">
        <v>388</v>
      </c>
      <c r="G2146" s="57">
        <v>0.1</v>
      </c>
      <c r="H2146" s="59"/>
      <c r="I2146" s="59" t="s">
        <v>387</v>
      </c>
      <c r="J2146" s="58"/>
      <c r="K2146" s="57">
        <v>0.57999999999999996</v>
      </c>
    </row>
    <row r="2147" spans="1:11" ht="50.1" customHeight="1" thickBot="1" x14ac:dyDescent="0.25">
      <c r="A2147" s="51"/>
      <c r="B2147" s="51"/>
      <c r="C2147" s="51"/>
      <c r="D2147" s="51"/>
      <c r="E2147" s="51"/>
      <c r="F2147" s="51"/>
      <c r="G2147" s="51"/>
      <c r="H2147" s="51" t="s">
        <v>386</v>
      </c>
      <c r="I2147" s="56" t="s">
        <v>359</v>
      </c>
      <c r="J2147" s="51" t="s">
        <v>384</v>
      </c>
      <c r="K2147" s="55">
        <v>0</v>
      </c>
    </row>
    <row r="2148" spans="1:11" ht="0.95" customHeight="1" thickTop="1" x14ac:dyDescent="0.2">
      <c r="A2148" s="54"/>
      <c r="B2148" s="54"/>
      <c r="C2148" s="54"/>
      <c r="D2148" s="54"/>
      <c r="E2148" s="54"/>
      <c r="F2148" s="54"/>
      <c r="G2148" s="54"/>
      <c r="H2148" s="54"/>
      <c r="I2148" s="54"/>
      <c r="J2148" s="54"/>
      <c r="K2148" s="54"/>
    </row>
    <row r="2149" spans="1:11" ht="24" customHeight="1" x14ac:dyDescent="0.2">
      <c r="A2149" s="85" t="s">
        <v>1251</v>
      </c>
      <c r="B2149" s="85"/>
      <c r="C2149" s="85"/>
      <c r="D2149" s="85" t="s">
        <v>1250</v>
      </c>
      <c r="E2149" s="85"/>
      <c r="F2149" s="87"/>
      <c r="G2149" s="87"/>
      <c r="H2149" s="85"/>
      <c r="I2149" s="86"/>
      <c r="J2149" s="85"/>
      <c r="K2149" s="84">
        <v>748.11</v>
      </c>
    </row>
    <row r="2150" spans="1:11" ht="18" customHeight="1" x14ac:dyDescent="0.2">
      <c r="A2150" s="68" t="s">
        <v>1249</v>
      </c>
      <c r="B2150" s="67" t="s">
        <v>5</v>
      </c>
      <c r="C2150" s="68" t="s">
        <v>6</v>
      </c>
      <c r="D2150" s="68" t="s">
        <v>7</v>
      </c>
      <c r="E2150" s="76" t="s">
        <v>8</v>
      </c>
      <c r="F2150" s="76"/>
      <c r="G2150" s="75" t="s">
        <v>9</v>
      </c>
      <c r="H2150" s="67" t="s">
        <v>10</v>
      </c>
      <c r="I2150" s="67" t="s">
        <v>418</v>
      </c>
      <c r="J2150" s="67" t="s">
        <v>417</v>
      </c>
      <c r="K2150" s="67" t="s">
        <v>12</v>
      </c>
    </row>
    <row r="2151" spans="1:11" ht="39" customHeight="1" x14ac:dyDescent="0.2">
      <c r="A2151" s="73" t="s">
        <v>397</v>
      </c>
      <c r="B2151" s="74" t="s">
        <v>352</v>
      </c>
      <c r="C2151" s="73" t="s">
        <v>16</v>
      </c>
      <c r="D2151" s="73" t="s">
        <v>353</v>
      </c>
      <c r="E2151" s="72" t="s">
        <v>337</v>
      </c>
      <c r="F2151" s="72"/>
      <c r="G2151" s="71" t="s">
        <v>32</v>
      </c>
      <c r="H2151" s="70">
        <v>1</v>
      </c>
      <c r="I2151" s="69"/>
      <c r="J2151" s="69">
        <v>205.72</v>
      </c>
      <c r="K2151" s="69">
        <v>205.72</v>
      </c>
    </row>
    <row r="2152" spans="1:11" ht="24" customHeight="1" x14ac:dyDescent="0.2">
      <c r="A2152" s="65" t="s">
        <v>424</v>
      </c>
      <c r="B2152" s="66" t="s">
        <v>1245</v>
      </c>
      <c r="C2152" s="65" t="s">
        <v>16</v>
      </c>
      <c r="D2152" s="65" t="s">
        <v>1244</v>
      </c>
      <c r="E2152" s="61" t="s">
        <v>421</v>
      </c>
      <c r="F2152" s="61"/>
      <c r="G2152" s="63" t="s">
        <v>420</v>
      </c>
      <c r="H2152" s="64">
        <v>3.6753999999999998</v>
      </c>
      <c r="I2152" s="64">
        <v>0</v>
      </c>
      <c r="J2152" s="77">
        <v>26.53</v>
      </c>
      <c r="K2152" s="77">
        <v>97.5</v>
      </c>
    </row>
    <row r="2153" spans="1:11" ht="24" customHeight="1" x14ac:dyDescent="0.2">
      <c r="A2153" s="65" t="s">
        <v>424</v>
      </c>
      <c r="B2153" s="66" t="s">
        <v>561</v>
      </c>
      <c r="C2153" s="65" t="s">
        <v>16</v>
      </c>
      <c r="D2153" s="65" t="s">
        <v>560</v>
      </c>
      <c r="E2153" s="61" t="s">
        <v>421</v>
      </c>
      <c r="F2153" s="61"/>
      <c r="G2153" s="63" t="s">
        <v>420</v>
      </c>
      <c r="H2153" s="64">
        <v>3.6753999999999998</v>
      </c>
      <c r="I2153" s="64">
        <v>0</v>
      </c>
      <c r="J2153" s="77">
        <v>24.94</v>
      </c>
      <c r="K2153" s="77">
        <v>91.66</v>
      </c>
    </row>
    <row r="2154" spans="1:11" ht="26.1" customHeight="1" x14ac:dyDescent="0.2">
      <c r="A2154" s="65" t="s">
        <v>424</v>
      </c>
      <c r="B2154" s="66" t="s">
        <v>769</v>
      </c>
      <c r="C2154" s="65" t="s">
        <v>16</v>
      </c>
      <c r="D2154" s="65" t="s">
        <v>768</v>
      </c>
      <c r="E2154" s="61" t="s">
        <v>817</v>
      </c>
      <c r="F2154" s="61"/>
      <c r="G2154" s="63" t="s">
        <v>44</v>
      </c>
      <c r="H2154" s="64">
        <v>2.1600000000000001E-2</v>
      </c>
      <c r="I2154" s="64">
        <v>0</v>
      </c>
      <c r="J2154" s="77">
        <v>767.08</v>
      </c>
      <c r="K2154" s="77">
        <v>16.559999999999999</v>
      </c>
    </row>
    <row r="2155" spans="1:11" ht="25.5" x14ac:dyDescent="0.2">
      <c r="A2155" s="58"/>
      <c r="B2155" s="58"/>
      <c r="C2155" s="58"/>
      <c r="D2155" s="58"/>
      <c r="E2155" s="58"/>
      <c r="F2155" s="58" t="s">
        <v>391</v>
      </c>
      <c r="G2155" s="57">
        <v>62.01</v>
      </c>
      <c r="H2155" s="58" t="s">
        <v>390</v>
      </c>
      <c r="I2155" s="57">
        <v>68.28</v>
      </c>
      <c r="J2155" s="58" t="s">
        <v>389</v>
      </c>
      <c r="K2155" s="57">
        <v>130.29</v>
      </c>
    </row>
    <row r="2156" spans="1:11" ht="25.5" x14ac:dyDescent="0.2">
      <c r="A2156" s="58"/>
      <c r="B2156" s="58"/>
      <c r="C2156" s="58"/>
      <c r="D2156" s="58"/>
      <c r="E2156" s="58"/>
      <c r="F2156" s="58" t="s">
        <v>388</v>
      </c>
      <c r="G2156" s="57">
        <v>43.65</v>
      </c>
      <c r="H2156" s="59"/>
      <c r="I2156" s="59" t="s">
        <v>387</v>
      </c>
      <c r="J2156" s="58"/>
      <c r="K2156" s="57">
        <v>249.37</v>
      </c>
    </row>
    <row r="2157" spans="1:11" ht="50.1" customHeight="1" thickBot="1" x14ac:dyDescent="0.25">
      <c r="A2157" s="51"/>
      <c r="B2157" s="51"/>
      <c r="C2157" s="51"/>
      <c r="D2157" s="51"/>
      <c r="E2157" s="51"/>
      <c r="F2157" s="51"/>
      <c r="G2157" s="51"/>
      <c r="H2157" s="51" t="s">
        <v>386</v>
      </c>
      <c r="I2157" s="56" t="s">
        <v>1243</v>
      </c>
      <c r="J2157" s="51" t="s">
        <v>384</v>
      </c>
      <c r="K2157" s="55">
        <v>748.11</v>
      </c>
    </row>
    <row r="2158" spans="1:11" ht="0.95" customHeight="1" thickTop="1" x14ac:dyDescent="0.2">
      <c r="A2158" s="54"/>
      <c r="B2158" s="54"/>
      <c r="C2158" s="54"/>
      <c r="D2158" s="54"/>
      <c r="E2158" s="54"/>
      <c r="F2158" s="54"/>
      <c r="G2158" s="54"/>
      <c r="H2158" s="54"/>
      <c r="I2158" s="54"/>
      <c r="J2158" s="54"/>
      <c r="K2158" s="54"/>
    </row>
    <row r="2159" spans="1:11" ht="24" customHeight="1" x14ac:dyDescent="0.2">
      <c r="A2159" s="85" t="s">
        <v>1248</v>
      </c>
      <c r="B2159" s="85"/>
      <c r="C2159" s="85"/>
      <c r="D2159" s="85" t="s">
        <v>1247</v>
      </c>
      <c r="E2159" s="85"/>
      <c r="F2159" s="87"/>
      <c r="G2159" s="87"/>
      <c r="H2159" s="85"/>
      <c r="I2159" s="86"/>
      <c r="J2159" s="85"/>
      <c r="K2159" s="84">
        <v>609.41999999999996</v>
      </c>
    </row>
    <row r="2160" spans="1:11" ht="18" customHeight="1" x14ac:dyDescent="0.2">
      <c r="A2160" s="68" t="s">
        <v>1246</v>
      </c>
      <c r="B2160" s="67" t="s">
        <v>5</v>
      </c>
      <c r="C2160" s="68" t="s">
        <v>6</v>
      </c>
      <c r="D2160" s="68" t="s">
        <v>7</v>
      </c>
      <c r="E2160" s="76" t="s">
        <v>8</v>
      </c>
      <c r="F2160" s="76"/>
      <c r="G2160" s="75" t="s">
        <v>9</v>
      </c>
      <c r="H2160" s="67" t="s">
        <v>10</v>
      </c>
      <c r="I2160" s="67" t="s">
        <v>418</v>
      </c>
      <c r="J2160" s="67" t="s">
        <v>417</v>
      </c>
      <c r="K2160" s="67" t="s">
        <v>12</v>
      </c>
    </row>
    <row r="2161" spans="1:11" ht="39" customHeight="1" x14ac:dyDescent="0.2">
      <c r="A2161" s="73" t="s">
        <v>397</v>
      </c>
      <c r="B2161" s="74" t="s">
        <v>347</v>
      </c>
      <c r="C2161" s="73" t="s">
        <v>16</v>
      </c>
      <c r="D2161" s="73" t="s">
        <v>348</v>
      </c>
      <c r="E2161" s="72" t="s">
        <v>337</v>
      </c>
      <c r="F2161" s="72"/>
      <c r="G2161" s="71" t="s">
        <v>32</v>
      </c>
      <c r="H2161" s="70">
        <v>1</v>
      </c>
      <c r="I2161" s="69"/>
      <c r="J2161" s="69">
        <v>167.58</v>
      </c>
      <c r="K2161" s="69">
        <v>167.58</v>
      </c>
    </row>
    <row r="2162" spans="1:11" ht="26.1" customHeight="1" x14ac:dyDescent="0.2">
      <c r="A2162" s="65" t="s">
        <v>424</v>
      </c>
      <c r="B2162" s="66" t="s">
        <v>769</v>
      </c>
      <c r="C2162" s="65" t="s">
        <v>16</v>
      </c>
      <c r="D2162" s="65" t="s">
        <v>768</v>
      </c>
      <c r="E2162" s="61" t="s">
        <v>817</v>
      </c>
      <c r="F2162" s="61"/>
      <c r="G2162" s="63" t="s">
        <v>44</v>
      </c>
      <c r="H2162" s="64">
        <v>1.7399999999999999E-2</v>
      </c>
      <c r="I2162" s="64">
        <v>0</v>
      </c>
      <c r="J2162" s="77">
        <v>767.08</v>
      </c>
      <c r="K2162" s="77">
        <v>13.34</v>
      </c>
    </row>
    <row r="2163" spans="1:11" ht="24" customHeight="1" x14ac:dyDescent="0.2">
      <c r="A2163" s="65" t="s">
        <v>424</v>
      </c>
      <c r="B2163" s="66" t="s">
        <v>561</v>
      </c>
      <c r="C2163" s="65" t="s">
        <v>16</v>
      </c>
      <c r="D2163" s="65" t="s">
        <v>560</v>
      </c>
      <c r="E2163" s="61" t="s">
        <v>421</v>
      </c>
      <c r="F2163" s="61"/>
      <c r="G2163" s="63" t="s">
        <v>420</v>
      </c>
      <c r="H2163" s="64">
        <v>2.9967999999999999</v>
      </c>
      <c r="I2163" s="64">
        <v>0</v>
      </c>
      <c r="J2163" s="77">
        <v>24.94</v>
      </c>
      <c r="K2163" s="77">
        <v>74.739999999999995</v>
      </c>
    </row>
    <row r="2164" spans="1:11" ht="24" customHeight="1" x14ac:dyDescent="0.2">
      <c r="A2164" s="65" t="s">
        <v>424</v>
      </c>
      <c r="B2164" s="66" t="s">
        <v>1245</v>
      </c>
      <c r="C2164" s="65" t="s">
        <v>16</v>
      </c>
      <c r="D2164" s="65" t="s">
        <v>1244</v>
      </c>
      <c r="E2164" s="61" t="s">
        <v>421</v>
      </c>
      <c r="F2164" s="61"/>
      <c r="G2164" s="63" t="s">
        <v>420</v>
      </c>
      <c r="H2164" s="64">
        <v>2.9967999999999999</v>
      </c>
      <c r="I2164" s="64">
        <v>0</v>
      </c>
      <c r="J2164" s="77">
        <v>26.53</v>
      </c>
      <c r="K2164" s="77">
        <v>79.5</v>
      </c>
    </row>
    <row r="2165" spans="1:11" ht="25.5" x14ac:dyDescent="0.2">
      <c r="A2165" s="58"/>
      <c r="B2165" s="58"/>
      <c r="C2165" s="58"/>
      <c r="D2165" s="58"/>
      <c r="E2165" s="58"/>
      <c r="F2165" s="58" t="s">
        <v>391</v>
      </c>
      <c r="G2165" s="57">
        <v>50.54</v>
      </c>
      <c r="H2165" s="58" t="s">
        <v>390</v>
      </c>
      <c r="I2165" s="57">
        <v>55.67</v>
      </c>
      <c r="J2165" s="58" t="s">
        <v>389</v>
      </c>
      <c r="K2165" s="57">
        <v>106.21</v>
      </c>
    </row>
    <row r="2166" spans="1:11" ht="25.5" x14ac:dyDescent="0.2">
      <c r="A2166" s="58"/>
      <c r="B2166" s="58"/>
      <c r="C2166" s="58"/>
      <c r="D2166" s="58"/>
      <c r="E2166" s="58"/>
      <c r="F2166" s="58" t="s">
        <v>388</v>
      </c>
      <c r="G2166" s="57">
        <v>35.56</v>
      </c>
      <c r="H2166" s="59"/>
      <c r="I2166" s="59" t="s">
        <v>387</v>
      </c>
      <c r="J2166" s="58"/>
      <c r="K2166" s="57">
        <v>203.14</v>
      </c>
    </row>
    <row r="2167" spans="1:11" ht="50.1" customHeight="1" thickBot="1" x14ac:dyDescent="0.25">
      <c r="A2167" s="51"/>
      <c r="B2167" s="51"/>
      <c r="C2167" s="51"/>
      <c r="D2167" s="51"/>
      <c r="E2167" s="51"/>
      <c r="F2167" s="51"/>
      <c r="G2167" s="51"/>
      <c r="H2167" s="51" t="s">
        <v>386</v>
      </c>
      <c r="I2167" s="56" t="s">
        <v>1243</v>
      </c>
      <c r="J2167" s="51" t="s">
        <v>384</v>
      </c>
      <c r="K2167" s="55">
        <v>609.41999999999996</v>
      </c>
    </row>
    <row r="2168" spans="1:11" ht="0.95" customHeight="1" thickTop="1" x14ac:dyDescent="0.2">
      <c r="A2168" s="54"/>
      <c r="B2168" s="54"/>
      <c r="C2168" s="54"/>
      <c r="D2168" s="54"/>
      <c r="E2168" s="54"/>
      <c r="F2168" s="54"/>
      <c r="G2168" s="54"/>
      <c r="H2168" s="54"/>
      <c r="I2168" s="54"/>
      <c r="J2168" s="54"/>
      <c r="K2168" s="54"/>
    </row>
    <row r="2169" spans="1:11" ht="24" customHeight="1" x14ac:dyDescent="0.2">
      <c r="A2169" s="85" t="s">
        <v>1242</v>
      </c>
      <c r="B2169" s="85"/>
      <c r="C2169" s="85"/>
      <c r="D2169" s="85" t="s">
        <v>1241</v>
      </c>
      <c r="E2169" s="85"/>
      <c r="F2169" s="87"/>
      <c r="G2169" s="87"/>
      <c r="H2169" s="85"/>
      <c r="I2169" s="86"/>
      <c r="J2169" s="85"/>
      <c r="K2169" s="84">
        <v>66.12</v>
      </c>
    </row>
    <row r="2170" spans="1:11" ht="18" customHeight="1" x14ac:dyDescent="0.2">
      <c r="A2170" s="68" t="s">
        <v>1240</v>
      </c>
      <c r="B2170" s="67" t="s">
        <v>5</v>
      </c>
      <c r="C2170" s="68" t="s">
        <v>6</v>
      </c>
      <c r="D2170" s="68" t="s">
        <v>7</v>
      </c>
      <c r="E2170" s="76" t="s">
        <v>8</v>
      </c>
      <c r="F2170" s="76"/>
      <c r="G2170" s="75" t="s">
        <v>9</v>
      </c>
      <c r="H2170" s="67" t="s">
        <v>10</v>
      </c>
      <c r="I2170" s="67" t="s">
        <v>417</v>
      </c>
      <c r="J2170" s="67" t="s">
        <v>12</v>
      </c>
    </row>
    <row r="2171" spans="1:11" ht="39" customHeight="1" x14ac:dyDescent="0.2">
      <c r="A2171" s="73" t="s">
        <v>397</v>
      </c>
      <c r="B2171" s="74" t="s">
        <v>120</v>
      </c>
      <c r="C2171" s="73" t="s">
        <v>39</v>
      </c>
      <c r="D2171" s="73" t="s">
        <v>121</v>
      </c>
      <c r="E2171" s="72" t="s">
        <v>53</v>
      </c>
      <c r="F2171" s="72"/>
      <c r="G2171" s="71" t="s">
        <v>122</v>
      </c>
      <c r="H2171" s="70">
        <v>1</v>
      </c>
      <c r="I2171" s="69">
        <v>1.33</v>
      </c>
      <c r="J2171" s="69">
        <v>1.33</v>
      </c>
    </row>
    <row r="2172" spans="1:11" ht="15" customHeight="1" x14ac:dyDescent="0.2">
      <c r="A2172" s="76" t="s">
        <v>520</v>
      </c>
      <c r="B2172" s="94" t="s">
        <v>5</v>
      </c>
      <c r="C2172" s="76" t="s">
        <v>6</v>
      </c>
      <c r="D2172" s="76" t="s">
        <v>519</v>
      </c>
      <c r="E2172" s="94" t="s">
        <v>409</v>
      </c>
      <c r="F2172" s="95" t="s">
        <v>518</v>
      </c>
      <c r="G2172" s="94"/>
      <c r="H2172" s="95" t="s">
        <v>406</v>
      </c>
      <c r="I2172" s="94"/>
      <c r="J2172" s="94" t="s">
        <v>503</v>
      </c>
    </row>
    <row r="2173" spans="1:11" ht="15" customHeight="1" x14ac:dyDescent="0.2">
      <c r="A2173" s="94"/>
      <c r="B2173" s="94"/>
      <c r="C2173" s="94"/>
      <c r="D2173" s="94"/>
      <c r="E2173" s="94"/>
      <c r="F2173" s="67" t="s">
        <v>517</v>
      </c>
      <c r="G2173" s="67" t="s">
        <v>516</v>
      </c>
      <c r="H2173" s="67" t="s">
        <v>517</v>
      </c>
      <c r="I2173" s="67" t="s">
        <v>516</v>
      </c>
      <c r="J2173" s="94"/>
    </row>
    <row r="2174" spans="1:11" ht="26.1" customHeight="1" x14ac:dyDescent="0.2">
      <c r="A2174" s="82" t="s">
        <v>440</v>
      </c>
      <c r="B2174" s="83" t="s">
        <v>812</v>
      </c>
      <c r="C2174" s="82" t="s">
        <v>39</v>
      </c>
      <c r="D2174" s="82" t="s">
        <v>811</v>
      </c>
      <c r="E2174" s="79">
        <v>1</v>
      </c>
      <c r="F2174" s="78">
        <v>1</v>
      </c>
      <c r="G2174" s="78">
        <v>0</v>
      </c>
      <c r="H2174" s="96">
        <v>393.71</v>
      </c>
      <c r="I2174" s="96">
        <v>120.08</v>
      </c>
      <c r="J2174" s="96">
        <v>393.71</v>
      </c>
    </row>
    <row r="2175" spans="1:11" ht="20.100000000000001" customHeight="1" x14ac:dyDescent="0.2">
      <c r="A2175" s="48"/>
      <c r="B2175" s="48"/>
      <c r="C2175" s="48"/>
      <c r="D2175" s="48"/>
      <c r="E2175" s="48"/>
      <c r="F2175" s="48" t="s">
        <v>505</v>
      </c>
      <c r="G2175" s="48"/>
      <c r="H2175" s="48"/>
      <c r="I2175" s="48"/>
      <c r="J2175" s="51">
        <v>393.7099</v>
      </c>
    </row>
    <row r="2176" spans="1:11" ht="20.100000000000001" customHeight="1" x14ac:dyDescent="0.2">
      <c r="A2176" s="48"/>
      <c r="B2176" s="48"/>
      <c r="C2176" s="48"/>
      <c r="D2176" s="48"/>
      <c r="E2176" s="48"/>
      <c r="F2176" s="48" t="s">
        <v>416</v>
      </c>
      <c r="G2176" s="48"/>
      <c r="H2176" s="48"/>
      <c r="I2176" s="48"/>
      <c r="J2176" s="51">
        <v>393.7099</v>
      </c>
    </row>
    <row r="2177" spans="1:11" ht="20.100000000000001" customHeight="1" x14ac:dyDescent="0.2">
      <c r="A2177" s="48"/>
      <c r="B2177" s="48"/>
      <c r="C2177" s="48"/>
      <c r="D2177" s="48"/>
      <c r="E2177" s="48"/>
      <c r="F2177" s="48" t="s">
        <v>415</v>
      </c>
      <c r="G2177" s="48"/>
      <c r="H2177" s="48"/>
      <c r="I2177" s="48"/>
      <c r="J2177" s="51">
        <v>296.56</v>
      </c>
    </row>
    <row r="2178" spans="1:11" ht="20.100000000000001" customHeight="1" x14ac:dyDescent="0.2">
      <c r="A2178" s="48"/>
      <c r="B2178" s="48"/>
      <c r="C2178" s="48"/>
      <c r="D2178" s="48"/>
      <c r="E2178" s="48"/>
      <c r="F2178" s="48" t="s">
        <v>414</v>
      </c>
      <c r="G2178" s="48"/>
      <c r="H2178" s="48"/>
      <c r="I2178" s="48"/>
      <c r="J2178" s="51">
        <v>1.3275999999999999</v>
      </c>
    </row>
    <row r="2179" spans="1:11" ht="20.100000000000001" customHeight="1" x14ac:dyDescent="0.2">
      <c r="A2179" s="48"/>
      <c r="B2179" s="48"/>
      <c r="C2179" s="48"/>
      <c r="D2179" s="48"/>
      <c r="E2179" s="48"/>
      <c r="F2179" s="48" t="s">
        <v>413</v>
      </c>
      <c r="G2179" s="48"/>
      <c r="H2179" s="48"/>
      <c r="I2179" s="48"/>
      <c r="J2179" s="51">
        <v>0</v>
      </c>
    </row>
    <row r="2180" spans="1:11" ht="20.100000000000001" customHeight="1" x14ac:dyDescent="0.2">
      <c r="A2180" s="48"/>
      <c r="B2180" s="48"/>
      <c r="C2180" s="48"/>
      <c r="D2180" s="48"/>
      <c r="E2180" s="48"/>
      <c r="F2180" s="48" t="s">
        <v>412</v>
      </c>
      <c r="G2180" s="48"/>
      <c r="H2180" s="48"/>
      <c r="I2180" s="48"/>
      <c r="J2180" s="51">
        <v>0</v>
      </c>
    </row>
    <row r="2181" spans="1:11" x14ac:dyDescent="0.2">
      <c r="A2181" s="58"/>
      <c r="B2181" s="58"/>
      <c r="C2181" s="58"/>
      <c r="D2181" s="58"/>
      <c r="E2181" s="58" t="s">
        <v>391</v>
      </c>
      <c r="F2181" s="57">
        <v>0</v>
      </c>
      <c r="G2181" s="58" t="s">
        <v>390</v>
      </c>
      <c r="H2181" s="57">
        <v>0</v>
      </c>
      <c r="I2181" s="58" t="s">
        <v>389</v>
      </c>
      <c r="J2181" s="57">
        <v>0</v>
      </c>
    </row>
    <row r="2182" spans="1:11" x14ac:dyDescent="0.2">
      <c r="A2182" s="58"/>
      <c r="B2182" s="58"/>
      <c r="C2182" s="58"/>
      <c r="D2182" s="58"/>
      <c r="E2182" s="58" t="s">
        <v>388</v>
      </c>
      <c r="F2182" s="57">
        <v>0.28000000000000003</v>
      </c>
      <c r="G2182" s="58"/>
      <c r="H2182" s="59" t="s">
        <v>387</v>
      </c>
      <c r="I2182" s="59"/>
      <c r="J2182" s="57">
        <v>1.61</v>
      </c>
    </row>
    <row r="2183" spans="1:11" ht="50.1" customHeight="1" thickBot="1" x14ac:dyDescent="0.25">
      <c r="A2183" s="51"/>
      <c r="B2183" s="51"/>
      <c r="C2183" s="51"/>
      <c r="D2183" s="51"/>
      <c r="E2183" s="51"/>
      <c r="F2183" s="51"/>
      <c r="G2183" s="51" t="s">
        <v>386</v>
      </c>
      <c r="H2183" s="56" t="s">
        <v>1239</v>
      </c>
      <c r="I2183" s="51" t="s">
        <v>384</v>
      </c>
      <c r="J2183" s="55">
        <v>66.12</v>
      </c>
    </row>
    <row r="2184" spans="1:11" ht="0.95" customHeight="1" thickTop="1" x14ac:dyDescent="0.2">
      <c r="A2184" s="54"/>
      <c r="B2184" s="54"/>
      <c r="C2184" s="54"/>
      <c r="D2184" s="54"/>
      <c r="E2184" s="54"/>
      <c r="F2184" s="54"/>
      <c r="G2184" s="54"/>
      <c r="H2184" s="54"/>
      <c r="I2184" s="54"/>
      <c r="J2184" s="54"/>
    </row>
    <row r="2185" spans="1:11" ht="24" customHeight="1" x14ac:dyDescent="0.2">
      <c r="A2185" s="85" t="s">
        <v>1238</v>
      </c>
      <c r="B2185" s="85"/>
      <c r="C2185" s="85"/>
      <c r="D2185" s="85" t="s">
        <v>1237</v>
      </c>
      <c r="E2185" s="85"/>
      <c r="F2185" s="87"/>
      <c r="G2185" s="87"/>
      <c r="H2185" s="85"/>
      <c r="I2185" s="86"/>
      <c r="J2185" s="85"/>
      <c r="K2185" s="84">
        <v>122097.83</v>
      </c>
    </row>
    <row r="2186" spans="1:11" ht="18" customHeight="1" x14ac:dyDescent="0.2">
      <c r="A2186" s="68" t="s">
        <v>1236</v>
      </c>
      <c r="B2186" s="67" t="s">
        <v>5</v>
      </c>
      <c r="C2186" s="68" t="s">
        <v>6</v>
      </c>
      <c r="D2186" s="68" t="s">
        <v>7</v>
      </c>
      <c r="E2186" s="76" t="s">
        <v>8</v>
      </c>
      <c r="F2186" s="76"/>
      <c r="G2186" s="75" t="s">
        <v>9</v>
      </c>
      <c r="H2186" s="67" t="s">
        <v>10</v>
      </c>
      <c r="I2186" s="67" t="s">
        <v>417</v>
      </c>
      <c r="J2186" s="67" t="s">
        <v>12</v>
      </c>
    </row>
    <row r="2187" spans="1:11" ht="24" customHeight="1" x14ac:dyDescent="0.2">
      <c r="A2187" s="73" t="s">
        <v>397</v>
      </c>
      <c r="B2187" s="74" t="s">
        <v>167</v>
      </c>
      <c r="C2187" s="73" t="s">
        <v>39</v>
      </c>
      <c r="D2187" s="73" t="s">
        <v>168</v>
      </c>
      <c r="E2187" s="72" t="s">
        <v>53</v>
      </c>
      <c r="F2187" s="72"/>
      <c r="G2187" s="71" t="s">
        <v>44</v>
      </c>
      <c r="H2187" s="70">
        <v>1</v>
      </c>
      <c r="I2187" s="69">
        <v>22.53</v>
      </c>
      <c r="J2187" s="69">
        <v>22.53</v>
      </c>
    </row>
    <row r="2188" spans="1:11" ht="20.100000000000001" customHeight="1" x14ac:dyDescent="0.2">
      <c r="A2188" s="68" t="s">
        <v>504</v>
      </c>
      <c r="B2188" s="67" t="s">
        <v>5</v>
      </c>
      <c r="C2188" s="68" t="s">
        <v>6</v>
      </c>
      <c r="D2188" s="68" t="s">
        <v>205</v>
      </c>
      <c r="E2188" s="67" t="s">
        <v>409</v>
      </c>
      <c r="F2188" s="94" t="s">
        <v>406</v>
      </c>
      <c r="G2188" s="94"/>
      <c r="H2188" s="94"/>
      <c r="I2188" s="94"/>
      <c r="J2188" s="67" t="s">
        <v>503</v>
      </c>
    </row>
    <row r="2189" spans="1:11" ht="24" customHeight="1" x14ac:dyDescent="0.2">
      <c r="A2189" s="82" t="s">
        <v>440</v>
      </c>
      <c r="B2189" s="83" t="s">
        <v>237</v>
      </c>
      <c r="C2189" s="82" t="s">
        <v>39</v>
      </c>
      <c r="D2189" s="82" t="s">
        <v>238</v>
      </c>
      <c r="E2189" s="79">
        <v>5</v>
      </c>
      <c r="F2189" s="82"/>
      <c r="G2189" s="82"/>
      <c r="H2189" s="82"/>
      <c r="I2189" s="96" t="s">
        <v>169</v>
      </c>
      <c r="J2189" s="96" t="s">
        <v>1205</v>
      </c>
    </row>
    <row r="2190" spans="1:11" ht="20.100000000000001" customHeight="1" x14ac:dyDescent="0.2">
      <c r="A2190" s="48"/>
      <c r="B2190" s="48"/>
      <c r="C2190" s="48"/>
      <c r="D2190" s="48"/>
      <c r="E2190" s="48"/>
      <c r="F2190" s="48" t="s">
        <v>491</v>
      </c>
      <c r="G2190" s="48"/>
      <c r="H2190" s="48"/>
      <c r="I2190" s="48"/>
      <c r="J2190" s="98">
        <v>0</v>
      </c>
    </row>
    <row r="2191" spans="1:11" ht="20.100000000000001" customHeight="1" x14ac:dyDescent="0.2">
      <c r="A2191" s="48"/>
      <c r="B2191" s="48"/>
      <c r="C2191" s="48"/>
      <c r="D2191" s="48"/>
      <c r="E2191" s="48"/>
      <c r="F2191" s="48" t="s">
        <v>490</v>
      </c>
      <c r="G2191" s="48"/>
      <c r="H2191" s="48"/>
      <c r="I2191" s="48"/>
      <c r="J2191" s="51">
        <v>112.636</v>
      </c>
    </row>
    <row r="2192" spans="1:11" ht="20.100000000000001" customHeight="1" x14ac:dyDescent="0.2">
      <c r="A2192" s="48"/>
      <c r="B2192" s="48"/>
      <c r="C2192" s="48"/>
      <c r="D2192" s="48"/>
      <c r="E2192" s="48"/>
      <c r="F2192" s="48" t="s">
        <v>416</v>
      </c>
      <c r="G2192" s="48"/>
      <c r="H2192" s="48"/>
      <c r="I2192" s="48"/>
      <c r="J2192" s="51">
        <v>112.636</v>
      </c>
    </row>
    <row r="2193" spans="1:11" ht="20.100000000000001" customHeight="1" x14ac:dyDescent="0.2">
      <c r="A2193" s="48"/>
      <c r="B2193" s="48"/>
      <c r="C2193" s="48"/>
      <c r="D2193" s="48"/>
      <c r="E2193" s="48"/>
      <c r="F2193" s="48" t="s">
        <v>415</v>
      </c>
      <c r="G2193" s="48"/>
      <c r="H2193" s="48"/>
      <c r="I2193" s="48"/>
      <c r="J2193" s="51">
        <v>5</v>
      </c>
    </row>
    <row r="2194" spans="1:11" ht="20.100000000000001" customHeight="1" x14ac:dyDescent="0.2">
      <c r="A2194" s="48"/>
      <c r="B2194" s="48"/>
      <c r="C2194" s="48"/>
      <c r="D2194" s="48"/>
      <c r="E2194" s="48"/>
      <c r="F2194" s="48" t="s">
        <v>414</v>
      </c>
      <c r="G2194" s="48"/>
      <c r="H2194" s="48"/>
      <c r="I2194" s="48"/>
      <c r="J2194" s="51">
        <v>22.527200000000001</v>
      </c>
    </row>
    <row r="2195" spans="1:11" ht="20.100000000000001" customHeight="1" x14ac:dyDescent="0.2">
      <c r="A2195" s="48"/>
      <c r="B2195" s="48"/>
      <c r="C2195" s="48"/>
      <c r="D2195" s="48"/>
      <c r="E2195" s="48"/>
      <c r="F2195" s="48" t="s">
        <v>413</v>
      </c>
      <c r="G2195" s="48"/>
      <c r="H2195" s="48"/>
      <c r="I2195" s="48"/>
      <c r="J2195" s="51">
        <v>0</v>
      </c>
    </row>
    <row r="2196" spans="1:11" ht="20.100000000000001" customHeight="1" x14ac:dyDescent="0.2">
      <c r="A2196" s="48"/>
      <c r="B2196" s="48"/>
      <c r="C2196" s="48"/>
      <c r="D2196" s="48"/>
      <c r="E2196" s="48"/>
      <c r="F2196" s="48" t="s">
        <v>412</v>
      </c>
      <c r="G2196" s="48"/>
      <c r="H2196" s="48"/>
      <c r="I2196" s="48"/>
      <c r="J2196" s="51">
        <v>0</v>
      </c>
    </row>
    <row r="2197" spans="1:11" x14ac:dyDescent="0.2">
      <c r="A2197" s="58"/>
      <c r="B2197" s="58"/>
      <c r="C2197" s="58"/>
      <c r="D2197" s="58"/>
      <c r="E2197" s="58" t="s">
        <v>391</v>
      </c>
      <c r="F2197" s="57">
        <v>0</v>
      </c>
      <c r="G2197" s="58" t="s">
        <v>390</v>
      </c>
      <c r="H2197" s="57">
        <v>22.53</v>
      </c>
      <c r="I2197" s="58" t="s">
        <v>389</v>
      </c>
      <c r="J2197" s="57">
        <v>22.527200000000001</v>
      </c>
    </row>
    <row r="2198" spans="1:11" x14ac:dyDescent="0.2">
      <c r="A2198" s="58"/>
      <c r="B2198" s="58"/>
      <c r="C2198" s="58"/>
      <c r="D2198" s="58"/>
      <c r="E2198" s="58" t="s">
        <v>388</v>
      </c>
      <c r="F2198" s="57">
        <v>4.78</v>
      </c>
      <c r="G2198" s="58"/>
      <c r="H2198" s="59" t="s">
        <v>387</v>
      </c>
      <c r="I2198" s="59"/>
      <c r="J2198" s="57">
        <v>27.31</v>
      </c>
    </row>
    <row r="2199" spans="1:11" ht="50.1" customHeight="1" thickBot="1" x14ac:dyDescent="0.25">
      <c r="A2199" s="51"/>
      <c r="B2199" s="51"/>
      <c r="C2199" s="51"/>
      <c r="D2199" s="51"/>
      <c r="E2199" s="51"/>
      <c r="F2199" s="51"/>
      <c r="G2199" s="51" t="s">
        <v>386</v>
      </c>
      <c r="H2199" s="56" t="s">
        <v>1235</v>
      </c>
      <c r="I2199" s="51" t="s">
        <v>384</v>
      </c>
      <c r="J2199" s="55">
        <v>32908.550000000003</v>
      </c>
    </row>
    <row r="2200" spans="1:11" ht="0.95" customHeight="1" thickTop="1" x14ac:dyDescent="0.2">
      <c r="A2200" s="54"/>
      <c r="B2200" s="54"/>
      <c r="C2200" s="54"/>
      <c r="D2200" s="54"/>
      <c r="E2200" s="54"/>
      <c r="F2200" s="54"/>
      <c r="G2200" s="54"/>
      <c r="H2200" s="54"/>
      <c r="I2200" s="54"/>
      <c r="J2200" s="54"/>
    </row>
    <row r="2201" spans="1:11" ht="18" customHeight="1" x14ac:dyDescent="0.2">
      <c r="A2201" s="68" t="s">
        <v>1234</v>
      </c>
      <c r="B2201" s="67" t="s">
        <v>5</v>
      </c>
      <c r="C2201" s="68" t="s">
        <v>6</v>
      </c>
      <c r="D2201" s="68" t="s">
        <v>7</v>
      </c>
      <c r="E2201" s="76" t="s">
        <v>8</v>
      </c>
      <c r="F2201" s="76"/>
      <c r="G2201" s="75" t="s">
        <v>9</v>
      </c>
      <c r="H2201" s="67" t="s">
        <v>10</v>
      </c>
      <c r="I2201" s="67" t="s">
        <v>418</v>
      </c>
      <c r="J2201" s="67" t="s">
        <v>417</v>
      </c>
      <c r="K2201" s="67" t="s">
        <v>12</v>
      </c>
    </row>
    <row r="2202" spans="1:11" ht="51.95" customHeight="1" x14ac:dyDescent="0.2">
      <c r="A2202" s="73" t="s">
        <v>397</v>
      </c>
      <c r="B2202" s="74" t="s">
        <v>177</v>
      </c>
      <c r="C2202" s="73" t="s">
        <v>16</v>
      </c>
      <c r="D2202" s="73" t="s">
        <v>178</v>
      </c>
      <c r="E2202" s="72" t="s">
        <v>18</v>
      </c>
      <c r="F2202" s="72"/>
      <c r="G2202" s="71" t="s">
        <v>71</v>
      </c>
      <c r="H2202" s="70">
        <v>1</v>
      </c>
      <c r="I2202" s="69"/>
      <c r="J2202" s="69">
        <v>5.81</v>
      </c>
      <c r="K2202" s="69">
        <v>5.81</v>
      </c>
    </row>
    <row r="2203" spans="1:11" ht="39" customHeight="1" x14ac:dyDescent="0.2">
      <c r="A2203" s="65" t="s">
        <v>424</v>
      </c>
      <c r="B2203" s="66" t="s">
        <v>546</v>
      </c>
      <c r="C2203" s="65" t="s">
        <v>16</v>
      </c>
      <c r="D2203" s="65" t="s">
        <v>545</v>
      </c>
      <c r="E2203" s="61" t="s">
        <v>537</v>
      </c>
      <c r="F2203" s="61"/>
      <c r="G2203" s="63" t="s">
        <v>536</v>
      </c>
      <c r="H2203" s="64">
        <v>5.7000000000000002E-3</v>
      </c>
      <c r="I2203" s="64">
        <v>0</v>
      </c>
      <c r="J2203" s="77">
        <v>74.180000000000007</v>
      </c>
      <c r="K2203" s="77">
        <v>0.42</v>
      </c>
    </row>
    <row r="2204" spans="1:11" ht="39" customHeight="1" x14ac:dyDescent="0.2">
      <c r="A2204" s="65" t="s">
        <v>424</v>
      </c>
      <c r="B2204" s="66" t="s">
        <v>544</v>
      </c>
      <c r="C2204" s="65" t="s">
        <v>16</v>
      </c>
      <c r="D2204" s="65" t="s">
        <v>543</v>
      </c>
      <c r="E2204" s="61" t="s">
        <v>537</v>
      </c>
      <c r="F2204" s="61"/>
      <c r="G2204" s="63" t="s">
        <v>540</v>
      </c>
      <c r="H2204" s="64">
        <v>5.5999999999999999E-3</v>
      </c>
      <c r="I2204" s="64">
        <v>0</v>
      </c>
      <c r="J2204" s="77">
        <v>166.79</v>
      </c>
      <c r="K2204" s="77">
        <v>0.93</v>
      </c>
    </row>
    <row r="2205" spans="1:11" ht="51.95" customHeight="1" x14ac:dyDescent="0.2">
      <c r="A2205" s="65" t="s">
        <v>424</v>
      </c>
      <c r="B2205" s="66" t="s">
        <v>542</v>
      </c>
      <c r="C2205" s="65" t="s">
        <v>16</v>
      </c>
      <c r="D2205" s="65" t="s">
        <v>541</v>
      </c>
      <c r="E2205" s="61" t="s">
        <v>537</v>
      </c>
      <c r="F2205" s="61"/>
      <c r="G2205" s="63" t="s">
        <v>540</v>
      </c>
      <c r="H2205" s="64">
        <v>1.1299999999999999E-2</v>
      </c>
      <c r="I2205" s="64">
        <v>0</v>
      </c>
      <c r="J2205" s="77">
        <v>335.65</v>
      </c>
      <c r="K2205" s="77">
        <v>3.79</v>
      </c>
    </row>
    <row r="2206" spans="1:11" ht="51.95" customHeight="1" x14ac:dyDescent="0.2">
      <c r="A2206" s="65" t="s">
        <v>424</v>
      </c>
      <c r="B2206" s="66" t="s">
        <v>539</v>
      </c>
      <c r="C2206" s="65" t="s">
        <v>16</v>
      </c>
      <c r="D2206" s="65" t="s">
        <v>538</v>
      </c>
      <c r="E2206" s="61" t="s">
        <v>537</v>
      </c>
      <c r="F2206" s="61"/>
      <c r="G2206" s="63" t="s">
        <v>536</v>
      </c>
      <c r="H2206" s="64">
        <v>7.4000000000000003E-3</v>
      </c>
      <c r="I2206" s="64">
        <v>0</v>
      </c>
      <c r="J2206" s="77">
        <v>90.76</v>
      </c>
      <c r="K2206" s="77">
        <v>0.67</v>
      </c>
    </row>
    <row r="2207" spans="1:11" ht="25.5" x14ac:dyDescent="0.2">
      <c r="A2207" s="58"/>
      <c r="B2207" s="58"/>
      <c r="C2207" s="58"/>
      <c r="D2207" s="58"/>
      <c r="E2207" s="58"/>
      <c r="F2207" s="58" t="s">
        <v>391</v>
      </c>
      <c r="G2207" s="57">
        <v>0.3</v>
      </c>
      <c r="H2207" s="58" t="s">
        <v>390</v>
      </c>
      <c r="I2207" s="57">
        <v>0.34</v>
      </c>
      <c r="J2207" s="58" t="s">
        <v>389</v>
      </c>
      <c r="K2207" s="57">
        <v>0.64</v>
      </c>
    </row>
    <row r="2208" spans="1:11" ht="25.5" x14ac:dyDescent="0.2">
      <c r="A2208" s="58"/>
      <c r="B2208" s="58"/>
      <c r="C2208" s="58"/>
      <c r="D2208" s="58"/>
      <c r="E2208" s="58"/>
      <c r="F2208" s="58" t="s">
        <v>388</v>
      </c>
      <c r="G2208" s="57">
        <v>1.23</v>
      </c>
      <c r="H2208" s="59"/>
      <c r="I2208" s="59" t="s">
        <v>387</v>
      </c>
      <c r="J2208" s="58"/>
      <c r="K2208" s="57">
        <v>7.04</v>
      </c>
    </row>
    <row r="2209" spans="1:11" ht="50.1" customHeight="1" thickBot="1" x14ac:dyDescent="0.25">
      <c r="A2209" s="51"/>
      <c r="B2209" s="51"/>
      <c r="C2209" s="51"/>
      <c r="D2209" s="51"/>
      <c r="E2209" s="51"/>
      <c r="F2209" s="51"/>
      <c r="G2209" s="51"/>
      <c r="H2209" s="51" t="s">
        <v>386</v>
      </c>
      <c r="I2209" s="56" t="s">
        <v>1233</v>
      </c>
      <c r="J2209" s="51" t="s">
        <v>384</v>
      </c>
      <c r="K2209" s="55">
        <v>12724.8</v>
      </c>
    </row>
    <row r="2210" spans="1:11" ht="0.95" customHeight="1" thickTop="1" x14ac:dyDescent="0.2">
      <c r="A2210" s="54"/>
      <c r="B2210" s="54"/>
      <c r="C2210" s="54"/>
      <c r="D2210" s="54"/>
      <c r="E2210" s="54"/>
      <c r="F2210" s="54"/>
      <c r="G2210" s="54"/>
      <c r="H2210" s="54"/>
      <c r="I2210" s="54"/>
      <c r="J2210" s="54"/>
      <c r="K2210" s="54"/>
    </row>
    <row r="2211" spans="1:11" ht="18" customHeight="1" x14ac:dyDescent="0.2">
      <c r="A2211" s="68" t="s">
        <v>1232</v>
      </c>
      <c r="B2211" s="67" t="s">
        <v>5</v>
      </c>
      <c r="C2211" s="68" t="s">
        <v>6</v>
      </c>
      <c r="D2211" s="68" t="s">
        <v>7</v>
      </c>
      <c r="E2211" s="76" t="s">
        <v>8</v>
      </c>
      <c r="F2211" s="76"/>
      <c r="G2211" s="75" t="s">
        <v>9</v>
      </c>
      <c r="H2211" s="67" t="s">
        <v>10</v>
      </c>
      <c r="I2211" s="67" t="s">
        <v>418</v>
      </c>
      <c r="J2211" s="67" t="s">
        <v>417</v>
      </c>
      <c r="K2211" s="67" t="s">
        <v>12</v>
      </c>
    </row>
    <row r="2212" spans="1:11" ht="39" customHeight="1" x14ac:dyDescent="0.2">
      <c r="A2212" s="73" t="s">
        <v>397</v>
      </c>
      <c r="B2212" s="74" t="s">
        <v>15</v>
      </c>
      <c r="C2212" s="73" t="s">
        <v>16</v>
      </c>
      <c r="D2212" s="73" t="s">
        <v>17</v>
      </c>
      <c r="E2212" s="72" t="s">
        <v>18</v>
      </c>
      <c r="F2212" s="72"/>
      <c r="G2212" s="71" t="s">
        <v>19</v>
      </c>
      <c r="H2212" s="70">
        <v>1</v>
      </c>
      <c r="I2212" s="69"/>
      <c r="J2212" s="69">
        <v>1.26</v>
      </c>
      <c r="K2212" s="69">
        <v>1.26</v>
      </c>
    </row>
    <row r="2213" spans="1:11" ht="51.95" customHeight="1" x14ac:dyDescent="0.2">
      <c r="A2213" s="65" t="s">
        <v>424</v>
      </c>
      <c r="B2213" s="66" t="s">
        <v>572</v>
      </c>
      <c r="C2213" s="65" t="s">
        <v>16</v>
      </c>
      <c r="D2213" s="65" t="s">
        <v>571</v>
      </c>
      <c r="E2213" s="61" t="s">
        <v>537</v>
      </c>
      <c r="F2213" s="61"/>
      <c r="G2213" s="63" t="s">
        <v>540</v>
      </c>
      <c r="H2213" s="64">
        <v>3.0999999999999999E-3</v>
      </c>
      <c r="I2213" s="64">
        <v>0</v>
      </c>
      <c r="J2213" s="77">
        <v>370.94</v>
      </c>
      <c r="K2213" s="77">
        <v>1.1399999999999999</v>
      </c>
    </row>
    <row r="2214" spans="1:11" ht="51.95" customHeight="1" x14ac:dyDescent="0.2">
      <c r="A2214" s="65" t="s">
        <v>424</v>
      </c>
      <c r="B2214" s="66" t="s">
        <v>570</v>
      </c>
      <c r="C2214" s="65" t="s">
        <v>16</v>
      </c>
      <c r="D2214" s="65" t="s">
        <v>569</v>
      </c>
      <c r="E2214" s="61" t="s">
        <v>537</v>
      </c>
      <c r="F2214" s="61"/>
      <c r="G2214" s="63" t="s">
        <v>536</v>
      </c>
      <c r="H2214" s="64">
        <v>1.2999999999999999E-3</v>
      </c>
      <c r="I2214" s="64">
        <v>0</v>
      </c>
      <c r="J2214" s="77">
        <v>94.61</v>
      </c>
      <c r="K2214" s="77">
        <v>0.12</v>
      </c>
    </row>
    <row r="2215" spans="1:11" ht="25.5" x14ac:dyDescent="0.2">
      <c r="A2215" s="58"/>
      <c r="B2215" s="58"/>
      <c r="C2215" s="58"/>
      <c r="D2215" s="58"/>
      <c r="E2215" s="58"/>
      <c r="F2215" s="58" t="s">
        <v>391</v>
      </c>
      <c r="G2215" s="57">
        <v>0.04</v>
      </c>
      <c r="H2215" s="58" t="s">
        <v>390</v>
      </c>
      <c r="I2215" s="57">
        <v>0.06</v>
      </c>
      <c r="J2215" s="58" t="s">
        <v>389</v>
      </c>
      <c r="K2215" s="57">
        <v>0.1</v>
      </c>
    </row>
    <row r="2216" spans="1:11" ht="25.5" x14ac:dyDescent="0.2">
      <c r="A2216" s="58"/>
      <c r="B2216" s="58"/>
      <c r="C2216" s="58"/>
      <c r="D2216" s="58"/>
      <c r="E2216" s="58"/>
      <c r="F2216" s="58" t="s">
        <v>388</v>
      </c>
      <c r="G2216" s="57">
        <v>0.26</v>
      </c>
      <c r="H2216" s="59"/>
      <c r="I2216" s="59" t="s">
        <v>387</v>
      </c>
      <c r="J2216" s="58"/>
      <c r="K2216" s="57">
        <v>1.52</v>
      </c>
    </row>
    <row r="2217" spans="1:11" ht="50.1" customHeight="1" thickBot="1" x14ac:dyDescent="0.25">
      <c r="A2217" s="51"/>
      <c r="B2217" s="51"/>
      <c r="C2217" s="51"/>
      <c r="D2217" s="51"/>
      <c r="E2217" s="51"/>
      <c r="F2217" s="51"/>
      <c r="G2217" s="51"/>
      <c r="H2217" s="51" t="s">
        <v>386</v>
      </c>
      <c r="I2217" s="56" t="s">
        <v>1231</v>
      </c>
      <c r="J2217" s="51" t="s">
        <v>384</v>
      </c>
      <c r="K2217" s="55">
        <v>57695.4</v>
      </c>
    </row>
    <row r="2218" spans="1:11" ht="0.95" customHeight="1" thickTop="1" x14ac:dyDescent="0.2">
      <c r="A2218" s="54"/>
      <c r="B2218" s="54"/>
      <c r="C2218" s="54"/>
      <c r="D2218" s="54"/>
      <c r="E2218" s="54"/>
      <c r="F2218" s="54"/>
      <c r="G2218" s="54"/>
      <c r="H2218" s="54"/>
      <c r="I2218" s="54"/>
      <c r="J2218" s="54"/>
      <c r="K2218" s="54"/>
    </row>
    <row r="2219" spans="1:11" ht="18" customHeight="1" x14ac:dyDescent="0.2">
      <c r="A2219" s="68" t="s">
        <v>1230</v>
      </c>
      <c r="B2219" s="67" t="s">
        <v>5</v>
      </c>
      <c r="C2219" s="68" t="s">
        <v>6</v>
      </c>
      <c r="D2219" s="68" t="s">
        <v>7</v>
      </c>
      <c r="E2219" s="76" t="s">
        <v>8</v>
      </c>
      <c r="F2219" s="76"/>
      <c r="G2219" s="75" t="s">
        <v>9</v>
      </c>
      <c r="H2219" s="67" t="s">
        <v>10</v>
      </c>
      <c r="I2219" s="67" t="s">
        <v>418</v>
      </c>
      <c r="J2219" s="67" t="s">
        <v>417</v>
      </c>
      <c r="K2219" s="67" t="s">
        <v>12</v>
      </c>
    </row>
    <row r="2220" spans="1:11" ht="39" customHeight="1" x14ac:dyDescent="0.2">
      <c r="A2220" s="73" t="s">
        <v>397</v>
      </c>
      <c r="B2220" s="74" t="s">
        <v>374</v>
      </c>
      <c r="C2220" s="73" t="s">
        <v>16</v>
      </c>
      <c r="D2220" s="73" t="s">
        <v>375</v>
      </c>
      <c r="E2220" s="72" t="s">
        <v>18</v>
      </c>
      <c r="F2220" s="72"/>
      <c r="G2220" s="71" t="s">
        <v>19</v>
      </c>
      <c r="H2220" s="70">
        <v>1</v>
      </c>
      <c r="I2220" s="69"/>
      <c r="J2220" s="69">
        <v>0.48</v>
      </c>
      <c r="K2220" s="69">
        <v>0.48</v>
      </c>
    </row>
    <row r="2221" spans="1:11" ht="51.95" customHeight="1" x14ac:dyDescent="0.2">
      <c r="A2221" s="65" t="s">
        <v>424</v>
      </c>
      <c r="B2221" s="66" t="s">
        <v>570</v>
      </c>
      <c r="C2221" s="65" t="s">
        <v>16</v>
      </c>
      <c r="D2221" s="65" t="s">
        <v>569</v>
      </c>
      <c r="E2221" s="61" t="s">
        <v>537</v>
      </c>
      <c r="F2221" s="61"/>
      <c r="G2221" s="63" t="s">
        <v>536</v>
      </c>
      <c r="H2221" s="64">
        <v>5.0000000000000001E-4</v>
      </c>
      <c r="I2221" s="64">
        <v>0</v>
      </c>
      <c r="J2221" s="77">
        <v>94.61</v>
      </c>
      <c r="K2221" s="77">
        <v>0.04</v>
      </c>
    </row>
    <row r="2222" spans="1:11" ht="51.95" customHeight="1" x14ac:dyDescent="0.2">
      <c r="A2222" s="65" t="s">
        <v>424</v>
      </c>
      <c r="B2222" s="66" t="s">
        <v>572</v>
      </c>
      <c r="C2222" s="65" t="s">
        <v>16</v>
      </c>
      <c r="D2222" s="65" t="s">
        <v>571</v>
      </c>
      <c r="E2222" s="61" t="s">
        <v>537</v>
      </c>
      <c r="F2222" s="61"/>
      <c r="G2222" s="63" t="s">
        <v>540</v>
      </c>
      <c r="H2222" s="64">
        <v>1.1999999999999999E-3</v>
      </c>
      <c r="I2222" s="64">
        <v>0</v>
      </c>
      <c r="J2222" s="77">
        <v>370.94</v>
      </c>
      <c r="K2222" s="77">
        <v>0.44</v>
      </c>
    </row>
    <row r="2223" spans="1:11" ht="25.5" x14ac:dyDescent="0.2">
      <c r="A2223" s="58"/>
      <c r="B2223" s="58"/>
      <c r="C2223" s="58"/>
      <c r="D2223" s="58"/>
      <c r="E2223" s="58"/>
      <c r="F2223" s="58" t="s">
        <v>391</v>
      </c>
      <c r="G2223" s="57">
        <v>0.01</v>
      </c>
      <c r="H2223" s="58" t="s">
        <v>390</v>
      </c>
      <c r="I2223" s="57">
        <v>0.02</v>
      </c>
      <c r="J2223" s="58" t="s">
        <v>389</v>
      </c>
      <c r="K2223" s="57">
        <v>0.03</v>
      </c>
    </row>
    <row r="2224" spans="1:11" ht="25.5" x14ac:dyDescent="0.2">
      <c r="A2224" s="58"/>
      <c r="B2224" s="58"/>
      <c r="C2224" s="58"/>
      <c r="D2224" s="58"/>
      <c r="E2224" s="58"/>
      <c r="F2224" s="58" t="s">
        <v>388</v>
      </c>
      <c r="G2224" s="57">
        <v>0.1</v>
      </c>
      <c r="H2224" s="59"/>
      <c r="I2224" s="59" t="s">
        <v>387</v>
      </c>
      <c r="J2224" s="58"/>
      <c r="K2224" s="57">
        <v>0.57999999999999996</v>
      </c>
    </row>
    <row r="2225" spans="1:11" ht="50.1" customHeight="1" thickBot="1" x14ac:dyDescent="0.25">
      <c r="A2225" s="51"/>
      <c r="B2225" s="51"/>
      <c r="C2225" s="51"/>
      <c r="D2225" s="51"/>
      <c r="E2225" s="51"/>
      <c r="F2225" s="51"/>
      <c r="G2225" s="51"/>
      <c r="H2225" s="51" t="s">
        <v>386</v>
      </c>
      <c r="I2225" s="56" t="s">
        <v>359</v>
      </c>
      <c r="J2225" s="51" t="s">
        <v>384</v>
      </c>
      <c r="K2225" s="55">
        <v>0</v>
      </c>
    </row>
    <row r="2226" spans="1:11" ht="0.95" customHeight="1" thickTop="1" x14ac:dyDescent="0.2">
      <c r="A2226" s="54"/>
      <c r="B2226" s="54"/>
      <c r="C2226" s="54"/>
      <c r="D2226" s="54"/>
      <c r="E2226" s="54"/>
      <c r="F2226" s="54"/>
      <c r="G2226" s="54"/>
      <c r="H2226" s="54"/>
      <c r="I2226" s="54"/>
      <c r="J2226" s="54"/>
      <c r="K2226" s="54"/>
    </row>
    <row r="2227" spans="1:11" ht="18" customHeight="1" x14ac:dyDescent="0.2">
      <c r="A2227" s="68"/>
      <c r="B2227" s="67" t="s">
        <v>5</v>
      </c>
      <c r="C2227" s="68" t="s">
        <v>6</v>
      </c>
      <c r="D2227" s="68" t="s">
        <v>7</v>
      </c>
      <c r="E2227" s="76" t="s">
        <v>8</v>
      </c>
      <c r="F2227" s="76"/>
      <c r="G2227" s="75" t="s">
        <v>9</v>
      </c>
      <c r="H2227" s="67" t="s">
        <v>10</v>
      </c>
      <c r="I2227" s="67" t="s">
        <v>418</v>
      </c>
      <c r="J2227" s="67" t="s">
        <v>417</v>
      </c>
      <c r="K2227" s="67" t="s">
        <v>12</v>
      </c>
    </row>
    <row r="2228" spans="1:11" ht="39" customHeight="1" x14ac:dyDescent="0.2">
      <c r="A2228" s="92" t="s">
        <v>440</v>
      </c>
      <c r="B2228" s="93" t="s">
        <v>153</v>
      </c>
      <c r="C2228" s="92" t="s">
        <v>21</v>
      </c>
      <c r="D2228" s="92" t="s">
        <v>154</v>
      </c>
      <c r="E2228" s="91" t="s">
        <v>155</v>
      </c>
      <c r="F2228" s="91"/>
      <c r="G2228" s="90" t="s">
        <v>71</v>
      </c>
      <c r="H2228" s="89">
        <v>1</v>
      </c>
      <c r="I2228" s="88"/>
      <c r="J2228" s="88">
        <v>17.13</v>
      </c>
      <c r="K2228" s="88">
        <v>17.13</v>
      </c>
    </row>
    <row r="2229" spans="1:11" ht="25.5" x14ac:dyDescent="0.2">
      <c r="A2229" s="58"/>
      <c r="B2229" s="58"/>
      <c r="C2229" s="58"/>
      <c r="D2229" s="58"/>
      <c r="E2229" s="58"/>
      <c r="F2229" s="58" t="s">
        <v>391</v>
      </c>
      <c r="G2229" s="57">
        <v>0</v>
      </c>
      <c r="H2229" s="58" t="s">
        <v>390</v>
      </c>
      <c r="I2229" s="57">
        <v>0</v>
      </c>
      <c r="J2229" s="58" t="s">
        <v>389</v>
      </c>
      <c r="K2229" s="57">
        <v>0</v>
      </c>
    </row>
    <row r="2230" spans="1:11" ht="25.5" x14ac:dyDescent="0.2">
      <c r="A2230" s="58"/>
      <c r="B2230" s="58"/>
      <c r="C2230" s="58"/>
      <c r="D2230" s="58"/>
      <c r="E2230" s="58"/>
      <c r="F2230" s="58" t="s">
        <v>388</v>
      </c>
      <c r="G2230" s="57"/>
      <c r="H2230" s="59"/>
      <c r="I2230" s="59" t="s">
        <v>387</v>
      </c>
      <c r="J2230" s="58"/>
      <c r="K2230" s="57">
        <v>20.764986</v>
      </c>
    </row>
    <row r="2231" spans="1:11" ht="50.1" customHeight="1" thickBot="1" x14ac:dyDescent="0.25">
      <c r="A2231" s="51"/>
      <c r="B2231" s="51"/>
      <c r="C2231" s="51"/>
      <c r="D2231" s="51"/>
      <c r="E2231" s="51"/>
      <c r="F2231" s="51"/>
      <c r="G2231" s="51"/>
      <c r="H2231" s="51" t="s">
        <v>386</v>
      </c>
      <c r="I2231" s="56" t="s">
        <v>1229</v>
      </c>
      <c r="J2231" s="51" t="s">
        <v>384</v>
      </c>
      <c r="K2231" s="55">
        <v>12507.9</v>
      </c>
    </row>
    <row r="2232" spans="1:11" ht="0.95" customHeight="1" thickTop="1" x14ac:dyDescent="0.2">
      <c r="A2232" s="54"/>
      <c r="B2232" s="54"/>
      <c r="C2232" s="54"/>
      <c r="D2232" s="54"/>
      <c r="E2232" s="54"/>
      <c r="F2232" s="54"/>
      <c r="G2232" s="54"/>
      <c r="H2232" s="54"/>
      <c r="I2232" s="54"/>
      <c r="J2232" s="54"/>
      <c r="K2232" s="54"/>
    </row>
    <row r="2233" spans="1:11" ht="18" customHeight="1" x14ac:dyDescent="0.2">
      <c r="A2233" s="68"/>
      <c r="B2233" s="67" t="s">
        <v>5</v>
      </c>
      <c r="C2233" s="68" t="s">
        <v>6</v>
      </c>
      <c r="D2233" s="68" t="s">
        <v>7</v>
      </c>
      <c r="E2233" s="76" t="s">
        <v>8</v>
      </c>
      <c r="F2233" s="76"/>
      <c r="G2233" s="75" t="s">
        <v>9</v>
      </c>
      <c r="H2233" s="67" t="s">
        <v>10</v>
      </c>
      <c r="I2233" s="67" t="s">
        <v>418</v>
      </c>
      <c r="J2233" s="67" t="s">
        <v>417</v>
      </c>
      <c r="K2233" s="67" t="s">
        <v>12</v>
      </c>
    </row>
    <row r="2234" spans="1:11" ht="26.1" customHeight="1" x14ac:dyDescent="0.2">
      <c r="A2234" s="92" t="s">
        <v>440</v>
      </c>
      <c r="B2234" s="93" t="s">
        <v>170</v>
      </c>
      <c r="C2234" s="92" t="s">
        <v>21</v>
      </c>
      <c r="D2234" s="92" t="s">
        <v>171</v>
      </c>
      <c r="E2234" s="91" t="s">
        <v>172</v>
      </c>
      <c r="F2234" s="91"/>
      <c r="G2234" s="90" t="s">
        <v>107</v>
      </c>
      <c r="H2234" s="89">
        <v>1</v>
      </c>
      <c r="I2234" s="88"/>
      <c r="J2234" s="88">
        <v>21.44</v>
      </c>
      <c r="K2234" s="88">
        <v>21.44</v>
      </c>
    </row>
    <row r="2235" spans="1:11" ht="25.5" x14ac:dyDescent="0.2">
      <c r="A2235" s="58"/>
      <c r="B2235" s="58"/>
      <c r="C2235" s="58"/>
      <c r="D2235" s="58"/>
      <c r="E2235" s="58"/>
      <c r="F2235" s="58" t="s">
        <v>391</v>
      </c>
      <c r="G2235" s="57">
        <v>0</v>
      </c>
      <c r="H2235" s="58" t="s">
        <v>390</v>
      </c>
      <c r="I2235" s="57">
        <v>0</v>
      </c>
      <c r="J2235" s="58" t="s">
        <v>389</v>
      </c>
      <c r="K2235" s="57">
        <v>0</v>
      </c>
    </row>
    <row r="2236" spans="1:11" ht="25.5" x14ac:dyDescent="0.2">
      <c r="A2236" s="58"/>
      <c r="B2236" s="58"/>
      <c r="C2236" s="58"/>
      <c r="D2236" s="58"/>
      <c r="E2236" s="58"/>
      <c r="F2236" s="58" t="s">
        <v>388</v>
      </c>
      <c r="G2236" s="57"/>
      <c r="H2236" s="59"/>
      <c r="I2236" s="59" t="s">
        <v>387</v>
      </c>
      <c r="J2236" s="58"/>
      <c r="K2236" s="57">
        <v>25.989567999999998</v>
      </c>
    </row>
    <row r="2237" spans="1:11" ht="50.1" customHeight="1" thickBot="1" x14ac:dyDescent="0.25">
      <c r="A2237" s="51"/>
      <c r="B2237" s="51"/>
      <c r="C2237" s="51"/>
      <c r="D2237" s="51"/>
      <c r="E2237" s="51"/>
      <c r="F2237" s="51"/>
      <c r="G2237" s="51"/>
      <c r="H2237" s="51" t="s">
        <v>386</v>
      </c>
      <c r="I2237" s="56" t="s">
        <v>1228</v>
      </c>
      <c r="J2237" s="51" t="s">
        <v>384</v>
      </c>
      <c r="K2237" s="55">
        <v>6261.18</v>
      </c>
    </row>
    <row r="2238" spans="1:11" ht="0.95" customHeight="1" thickTop="1" x14ac:dyDescent="0.2">
      <c r="A2238" s="54"/>
      <c r="B2238" s="54"/>
      <c r="C2238" s="54"/>
      <c r="D2238" s="54"/>
      <c r="E2238" s="54"/>
      <c r="F2238" s="54"/>
      <c r="G2238" s="54"/>
      <c r="H2238" s="54"/>
      <c r="I2238" s="54"/>
      <c r="J2238" s="54"/>
      <c r="K2238" s="54"/>
    </row>
    <row r="2239" spans="1:11" ht="24" customHeight="1" x14ac:dyDescent="0.2">
      <c r="A2239" s="85" t="s">
        <v>1227</v>
      </c>
      <c r="B2239" s="85"/>
      <c r="C2239" s="85"/>
      <c r="D2239" s="85" t="s">
        <v>1226</v>
      </c>
      <c r="E2239" s="85"/>
      <c r="F2239" s="87"/>
      <c r="G2239" s="87"/>
      <c r="H2239" s="85"/>
      <c r="I2239" s="86"/>
      <c r="J2239" s="85"/>
      <c r="K2239" s="84">
        <v>490.9</v>
      </c>
    </row>
    <row r="2240" spans="1:11" ht="18" customHeight="1" x14ac:dyDescent="0.2">
      <c r="A2240" s="68" t="s">
        <v>1225</v>
      </c>
      <c r="B2240" s="67" t="s">
        <v>5</v>
      </c>
      <c r="C2240" s="68" t="s">
        <v>6</v>
      </c>
      <c r="D2240" s="68" t="s">
        <v>7</v>
      </c>
      <c r="E2240" s="76" t="s">
        <v>8</v>
      </c>
      <c r="F2240" s="76"/>
      <c r="G2240" s="75" t="s">
        <v>9</v>
      </c>
      <c r="H2240" s="67" t="s">
        <v>10</v>
      </c>
      <c r="I2240" s="67" t="s">
        <v>417</v>
      </c>
      <c r="J2240" s="67" t="s">
        <v>12</v>
      </c>
    </row>
    <row r="2241" spans="1:11" ht="24" customHeight="1" x14ac:dyDescent="0.2">
      <c r="A2241" s="73" t="s">
        <v>397</v>
      </c>
      <c r="B2241" s="74" t="s">
        <v>167</v>
      </c>
      <c r="C2241" s="73" t="s">
        <v>39</v>
      </c>
      <c r="D2241" s="73" t="s">
        <v>168</v>
      </c>
      <c r="E2241" s="72" t="s">
        <v>53</v>
      </c>
      <c r="F2241" s="72"/>
      <c r="G2241" s="71" t="s">
        <v>44</v>
      </c>
      <c r="H2241" s="70">
        <v>1</v>
      </c>
      <c r="I2241" s="69">
        <v>22.53</v>
      </c>
      <c r="J2241" s="69">
        <v>22.53</v>
      </c>
    </row>
    <row r="2242" spans="1:11" ht="20.100000000000001" customHeight="1" x14ac:dyDescent="0.2">
      <c r="A2242" s="68" t="s">
        <v>504</v>
      </c>
      <c r="B2242" s="67" t="s">
        <v>5</v>
      </c>
      <c r="C2242" s="68" t="s">
        <v>6</v>
      </c>
      <c r="D2242" s="68" t="s">
        <v>205</v>
      </c>
      <c r="E2242" s="67" t="s">
        <v>409</v>
      </c>
      <c r="F2242" s="94" t="s">
        <v>406</v>
      </c>
      <c r="G2242" s="94"/>
      <c r="H2242" s="94"/>
      <c r="I2242" s="94"/>
      <c r="J2242" s="67" t="s">
        <v>503</v>
      </c>
    </row>
    <row r="2243" spans="1:11" ht="24" customHeight="1" x14ac:dyDescent="0.2">
      <c r="A2243" s="82" t="s">
        <v>440</v>
      </c>
      <c r="B2243" s="83" t="s">
        <v>237</v>
      </c>
      <c r="C2243" s="82" t="s">
        <v>39</v>
      </c>
      <c r="D2243" s="82" t="s">
        <v>238</v>
      </c>
      <c r="E2243" s="79">
        <v>5</v>
      </c>
      <c r="F2243" s="82"/>
      <c r="G2243" s="82"/>
      <c r="H2243" s="82"/>
      <c r="I2243" s="96" t="s">
        <v>169</v>
      </c>
      <c r="J2243" s="96" t="s">
        <v>1205</v>
      </c>
    </row>
    <row r="2244" spans="1:11" ht="20.100000000000001" customHeight="1" x14ac:dyDescent="0.2">
      <c r="A2244" s="48"/>
      <c r="B2244" s="48"/>
      <c r="C2244" s="48"/>
      <c r="D2244" s="48"/>
      <c r="E2244" s="48"/>
      <c r="F2244" s="48" t="s">
        <v>491</v>
      </c>
      <c r="G2244" s="48"/>
      <c r="H2244" s="48"/>
      <c r="I2244" s="48"/>
      <c r="J2244" s="98">
        <v>0</v>
      </c>
    </row>
    <row r="2245" spans="1:11" ht="20.100000000000001" customHeight="1" x14ac:dyDescent="0.2">
      <c r="A2245" s="48"/>
      <c r="B2245" s="48"/>
      <c r="C2245" s="48"/>
      <c r="D2245" s="48"/>
      <c r="E2245" s="48"/>
      <c r="F2245" s="48" t="s">
        <v>490</v>
      </c>
      <c r="G2245" s="48"/>
      <c r="H2245" s="48"/>
      <c r="I2245" s="48"/>
      <c r="J2245" s="51">
        <v>112.636</v>
      </c>
    </row>
    <row r="2246" spans="1:11" ht="20.100000000000001" customHeight="1" x14ac:dyDescent="0.2">
      <c r="A2246" s="48"/>
      <c r="B2246" s="48"/>
      <c r="C2246" s="48"/>
      <c r="D2246" s="48"/>
      <c r="E2246" s="48"/>
      <c r="F2246" s="48" t="s">
        <v>416</v>
      </c>
      <c r="G2246" s="48"/>
      <c r="H2246" s="48"/>
      <c r="I2246" s="48"/>
      <c r="J2246" s="51">
        <v>112.636</v>
      </c>
    </row>
    <row r="2247" spans="1:11" ht="20.100000000000001" customHeight="1" x14ac:dyDescent="0.2">
      <c r="A2247" s="48"/>
      <c r="B2247" s="48"/>
      <c r="C2247" s="48"/>
      <c r="D2247" s="48"/>
      <c r="E2247" s="48"/>
      <c r="F2247" s="48" t="s">
        <v>415</v>
      </c>
      <c r="G2247" s="48"/>
      <c r="H2247" s="48"/>
      <c r="I2247" s="48"/>
      <c r="J2247" s="51">
        <v>5</v>
      </c>
    </row>
    <row r="2248" spans="1:11" ht="20.100000000000001" customHeight="1" x14ac:dyDescent="0.2">
      <c r="A2248" s="48"/>
      <c r="B2248" s="48"/>
      <c r="C2248" s="48"/>
      <c r="D2248" s="48"/>
      <c r="E2248" s="48"/>
      <c r="F2248" s="48" t="s">
        <v>414</v>
      </c>
      <c r="G2248" s="48"/>
      <c r="H2248" s="48"/>
      <c r="I2248" s="48"/>
      <c r="J2248" s="51">
        <v>22.527200000000001</v>
      </c>
    </row>
    <row r="2249" spans="1:11" ht="20.100000000000001" customHeight="1" x14ac:dyDescent="0.2">
      <c r="A2249" s="48"/>
      <c r="B2249" s="48"/>
      <c r="C2249" s="48"/>
      <c r="D2249" s="48"/>
      <c r="E2249" s="48"/>
      <c r="F2249" s="48" t="s">
        <v>413</v>
      </c>
      <c r="G2249" s="48"/>
      <c r="H2249" s="48"/>
      <c r="I2249" s="48"/>
      <c r="J2249" s="51">
        <v>0</v>
      </c>
    </row>
    <row r="2250" spans="1:11" ht="20.100000000000001" customHeight="1" x14ac:dyDescent="0.2">
      <c r="A2250" s="48"/>
      <c r="B2250" s="48"/>
      <c r="C2250" s="48"/>
      <c r="D2250" s="48"/>
      <c r="E2250" s="48"/>
      <c r="F2250" s="48" t="s">
        <v>412</v>
      </c>
      <c r="G2250" s="48"/>
      <c r="H2250" s="48"/>
      <c r="I2250" s="48"/>
      <c r="J2250" s="51">
        <v>0</v>
      </c>
    </row>
    <row r="2251" spans="1:11" x14ac:dyDescent="0.2">
      <c r="A2251" s="58"/>
      <c r="B2251" s="58"/>
      <c r="C2251" s="58"/>
      <c r="D2251" s="58"/>
      <c r="E2251" s="58" t="s">
        <v>391</v>
      </c>
      <c r="F2251" s="57">
        <v>0</v>
      </c>
      <c r="G2251" s="58" t="s">
        <v>390</v>
      </c>
      <c r="H2251" s="57">
        <v>22.53</v>
      </c>
      <c r="I2251" s="58" t="s">
        <v>389</v>
      </c>
      <c r="J2251" s="57">
        <v>22.527200000000001</v>
      </c>
    </row>
    <row r="2252" spans="1:11" x14ac:dyDescent="0.2">
      <c r="A2252" s="58"/>
      <c r="B2252" s="58"/>
      <c r="C2252" s="58"/>
      <c r="D2252" s="58"/>
      <c r="E2252" s="58" t="s">
        <v>388</v>
      </c>
      <c r="F2252" s="57">
        <v>4.78</v>
      </c>
      <c r="G2252" s="58"/>
      <c r="H2252" s="59" t="s">
        <v>387</v>
      </c>
      <c r="I2252" s="59"/>
      <c r="J2252" s="57">
        <v>27.31</v>
      </c>
    </row>
    <row r="2253" spans="1:11" ht="50.1" customHeight="1" thickBot="1" x14ac:dyDescent="0.25">
      <c r="A2253" s="51"/>
      <c r="B2253" s="51"/>
      <c r="C2253" s="51"/>
      <c r="D2253" s="51"/>
      <c r="E2253" s="51"/>
      <c r="F2253" s="51"/>
      <c r="G2253" s="51" t="s">
        <v>386</v>
      </c>
      <c r="H2253" s="56" t="s">
        <v>1224</v>
      </c>
      <c r="I2253" s="51" t="s">
        <v>384</v>
      </c>
      <c r="J2253" s="55">
        <v>122.89</v>
      </c>
    </row>
    <row r="2254" spans="1:11" ht="0.95" customHeight="1" thickTop="1" x14ac:dyDescent="0.2">
      <c r="A2254" s="54"/>
      <c r="B2254" s="54"/>
      <c r="C2254" s="54"/>
      <c r="D2254" s="54"/>
      <c r="E2254" s="54"/>
      <c r="F2254" s="54"/>
      <c r="G2254" s="54"/>
      <c r="H2254" s="54"/>
      <c r="I2254" s="54"/>
      <c r="J2254" s="54"/>
    </row>
    <row r="2255" spans="1:11" ht="18" customHeight="1" x14ac:dyDescent="0.2">
      <c r="A2255" s="68" t="s">
        <v>1223</v>
      </c>
      <c r="B2255" s="67" t="s">
        <v>5</v>
      </c>
      <c r="C2255" s="68" t="s">
        <v>6</v>
      </c>
      <c r="D2255" s="68" t="s">
        <v>7</v>
      </c>
      <c r="E2255" s="76" t="s">
        <v>8</v>
      </c>
      <c r="F2255" s="76"/>
      <c r="G2255" s="75" t="s">
        <v>9</v>
      </c>
      <c r="H2255" s="67" t="s">
        <v>10</v>
      </c>
      <c r="I2255" s="67" t="s">
        <v>418</v>
      </c>
      <c r="J2255" s="67" t="s">
        <v>417</v>
      </c>
      <c r="K2255" s="67" t="s">
        <v>12</v>
      </c>
    </row>
    <row r="2256" spans="1:11" ht="51.95" customHeight="1" x14ac:dyDescent="0.2">
      <c r="A2256" s="73" t="s">
        <v>397</v>
      </c>
      <c r="B2256" s="74" t="s">
        <v>177</v>
      </c>
      <c r="C2256" s="73" t="s">
        <v>16</v>
      </c>
      <c r="D2256" s="73" t="s">
        <v>178</v>
      </c>
      <c r="E2256" s="72" t="s">
        <v>18</v>
      </c>
      <c r="F2256" s="72"/>
      <c r="G2256" s="71" t="s">
        <v>71</v>
      </c>
      <c r="H2256" s="70">
        <v>1</v>
      </c>
      <c r="I2256" s="69"/>
      <c r="J2256" s="69">
        <v>5.81</v>
      </c>
      <c r="K2256" s="69">
        <v>5.81</v>
      </c>
    </row>
    <row r="2257" spans="1:11" ht="39" customHeight="1" x14ac:dyDescent="0.2">
      <c r="A2257" s="65" t="s">
        <v>424</v>
      </c>
      <c r="B2257" s="66" t="s">
        <v>546</v>
      </c>
      <c r="C2257" s="65" t="s">
        <v>16</v>
      </c>
      <c r="D2257" s="65" t="s">
        <v>545</v>
      </c>
      <c r="E2257" s="61" t="s">
        <v>537</v>
      </c>
      <c r="F2257" s="61"/>
      <c r="G2257" s="63" t="s">
        <v>536</v>
      </c>
      <c r="H2257" s="64">
        <v>5.7000000000000002E-3</v>
      </c>
      <c r="I2257" s="64">
        <v>0</v>
      </c>
      <c r="J2257" s="77">
        <v>74.180000000000007</v>
      </c>
      <c r="K2257" s="77">
        <v>0.42</v>
      </c>
    </row>
    <row r="2258" spans="1:11" ht="39" customHeight="1" x14ac:dyDescent="0.2">
      <c r="A2258" s="65" t="s">
        <v>424</v>
      </c>
      <c r="B2258" s="66" t="s">
        <v>544</v>
      </c>
      <c r="C2258" s="65" t="s">
        <v>16</v>
      </c>
      <c r="D2258" s="65" t="s">
        <v>543</v>
      </c>
      <c r="E2258" s="61" t="s">
        <v>537</v>
      </c>
      <c r="F2258" s="61"/>
      <c r="G2258" s="63" t="s">
        <v>540</v>
      </c>
      <c r="H2258" s="64">
        <v>5.5999999999999999E-3</v>
      </c>
      <c r="I2258" s="64">
        <v>0</v>
      </c>
      <c r="J2258" s="77">
        <v>166.79</v>
      </c>
      <c r="K2258" s="77">
        <v>0.93</v>
      </c>
    </row>
    <row r="2259" spans="1:11" ht="51.95" customHeight="1" x14ac:dyDescent="0.2">
      <c r="A2259" s="65" t="s">
        <v>424</v>
      </c>
      <c r="B2259" s="66" t="s">
        <v>542</v>
      </c>
      <c r="C2259" s="65" t="s">
        <v>16</v>
      </c>
      <c r="D2259" s="65" t="s">
        <v>541</v>
      </c>
      <c r="E2259" s="61" t="s">
        <v>537</v>
      </c>
      <c r="F2259" s="61"/>
      <c r="G2259" s="63" t="s">
        <v>540</v>
      </c>
      <c r="H2259" s="64">
        <v>1.1299999999999999E-2</v>
      </c>
      <c r="I2259" s="64">
        <v>0</v>
      </c>
      <c r="J2259" s="77">
        <v>335.65</v>
      </c>
      <c r="K2259" s="77">
        <v>3.79</v>
      </c>
    </row>
    <row r="2260" spans="1:11" ht="51.95" customHeight="1" x14ac:dyDescent="0.2">
      <c r="A2260" s="65" t="s">
        <v>424</v>
      </c>
      <c r="B2260" s="66" t="s">
        <v>539</v>
      </c>
      <c r="C2260" s="65" t="s">
        <v>16</v>
      </c>
      <c r="D2260" s="65" t="s">
        <v>538</v>
      </c>
      <c r="E2260" s="61" t="s">
        <v>537</v>
      </c>
      <c r="F2260" s="61"/>
      <c r="G2260" s="63" t="s">
        <v>536</v>
      </c>
      <c r="H2260" s="64">
        <v>7.4000000000000003E-3</v>
      </c>
      <c r="I2260" s="64">
        <v>0</v>
      </c>
      <c r="J2260" s="77">
        <v>90.76</v>
      </c>
      <c r="K2260" s="77">
        <v>0.67</v>
      </c>
    </row>
    <row r="2261" spans="1:11" ht="25.5" x14ac:dyDescent="0.2">
      <c r="A2261" s="58"/>
      <c r="B2261" s="58"/>
      <c r="C2261" s="58"/>
      <c r="D2261" s="58"/>
      <c r="E2261" s="58"/>
      <c r="F2261" s="58" t="s">
        <v>391</v>
      </c>
      <c r="G2261" s="57">
        <v>0.3</v>
      </c>
      <c r="H2261" s="58" t="s">
        <v>390</v>
      </c>
      <c r="I2261" s="57">
        <v>0.34</v>
      </c>
      <c r="J2261" s="58" t="s">
        <v>389</v>
      </c>
      <c r="K2261" s="57">
        <v>0.64</v>
      </c>
    </row>
    <row r="2262" spans="1:11" ht="25.5" x14ac:dyDescent="0.2">
      <c r="A2262" s="58"/>
      <c r="B2262" s="58"/>
      <c r="C2262" s="58"/>
      <c r="D2262" s="58"/>
      <c r="E2262" s="58"/>
      <c r="F2262" s="58" t="s">
        <v>388</v>
      </c>
      <c r="G2262" s="57">
        <v>1.23</v>
      </c>
      <c r="H2262" s="59"/>
      <c r="I2262" s="59" t="s">
        <v>387</v>
      </c>
      <c r="J2262" s="58"/>
      <c r="K2262" s="57">
        <v>7.04</v>
      </c>
    </row>
    <row r="2263" spans="1:11" ht="50.1" customHeight="1" thickBot="1" x14ac:dyDescent="0.25">
      <c r="A2263" s="51"/>
      <c r="B2263" s="51"/>
      <c r="C2263" s="51"/>
      <c r="D2263" s="51"/>
      <c r="E2263" s="51"/>
      <c r="F2263" s="51"/>
      <c r="G2263" s="51"/>
      <c r="H2263" s="51" t="s">
        <v>386</v>
      </c>
      <c r="I2263" s="56" t="s">
        <v>1222</v>
      </c>
      <c r="J2263" s="51" t="s">
        <v>384</v>
      </c>
      <c r="K2263" s="55">
        <v>47.52</v>
      </c>
    </row>
    <row r="2264" spans="1:11" ht="0.95" customHeight="1" thickTop="1" x14ac:dyDescent="0.2">
      <c r="A2264" s="54"/>
      <c r="B2264" s="54"/>
      <c r="C2264" s="54"/>
      <c r="D2264" s="54"/>
      <c r="E2264" s="54"/>
      <c r="F2264" s="54"/>
      <c r="G2264" s="54"/>
      <c r="H2264" s="54"/>
      <c r="I2264" s="54"/>
      <c r="J2264" s="54"/>
      <c r="K2264" s="54"/>
    </row>
    <row r="2265" spans="1:11" ht="18" customHeight="1" x14ac:dyDescent="0.2">
      <c r="A2265" s="68" t="s">
        <v>1221</v>
      </c>
      <c r="B2265" s="67" t="s">
        <v>5</v>
      </c>
      <c r="C2265" s="68" t="s">
        <v>6</v>
      </c>
      <c r="D2265" s="68" t="s">
        <v>7</v>
      </c>
      <c r="E2265" s="76" t="s">
        <v>8</v>
      </c>
      <c r="F2265" s="76"/>
      <c r="G2265" s="75" t="s">
        <v>9</v>
      </c>
      <c r="H2265" s="67" t="s">
        <v>10</v>
      </c>
      <c r="I2265" s="67" t="s">
        <v>418</v>
      </c>
      <c r="J2265" s="67" t="s">
        <v>417</v>
      </c>
      <c r="K2265" s="67" t="s">
        <v>12</v>
      </c>
    </row>
    <row r="2266" spans="1:11" ht="39" customHeight="1" x14ac:dyDescent="0.2">
      <c r="A2266" s="73" t="s">
        <v>397</v>
      </c>
      <c r="B2266" s="74" t="s">
        <v>15</v>
      </c>
      <c r="C2266" s="73" t="s">
        <v>16</v>
      </c>
      <c r="D2266" s="73" t="s">
        <v>17</v>
      </c>
      <c r="E2266" s="72" t="s">
        <v>18</v>
      </c>
      <c r="F2266" s="72"/>
      <c r="G2266" s="71" t="s">
        <v>19</v>
      </c>
      <c r="H2266" s="70">
        <v>1</v>
      </c>
      <c r="I2266" s="69"/>
      <c r="J2266" s="69">
        <v>1.26</v>
      </c>
      <c r="K2266" s="69">
        <v>1.26</v>
      </c>
    </row>
    <row r="2267" spans="1:11" ht="51.95" customHeight="1" x14ac:dyDescent="0.2">
      <c r="A2267" s="65" t="s">
        <v>424</v>
      </c>
      <c r="B2267" s="66" t="s">
        <v>572</v>
      </c>
      <c r="C2267" s="65" t="s">
        <v>16</v>
      </c>
      <c r="D2267" s="65" t="s">
        <v>571</v>
      </c>
      <c r="E2267" s="61" t="s">
        <v>537</v>
      </c>
      <c r="F2267" s="61"/>
      <c r="G2267" s="63" t="s">
        <v>540</v>
      </c>
      <c r="H2267" s="64">
        <v>3.0999999999999999E-3</v>
      </c>
      <c r="I2267" s="64">
        <v>0</v>
      </c>
      <c r="J2267" s="77">
        <v>370.94</v>
      </c>
      <c r="K2267" s="77">
        <v>1.1399999999999999</v>
      </c>
    </row>
    <row r="2268" spans="1:11" ht="51.95" customHeight="1" x14ac:dyDescent="0.2">
      <c r="A2268" s="65" t="s">
        <v>424</v>
      </c>
      <c r="B2268" s="66" t="s">
        <v>570</v>
      </c>
      <c r="C2268" s="65" t="s">
        <v>16</v>
      </c>
      <c r="D2268" s="65" t="s">
        <v>569</v>
      </c>
      <c r="E2268" s="61" t="s">
        <v>537</v>
      </c>
      <c r="F2268" s="61"/>
      <c r="G2268" s="63" t="s">
        <v>536</v>
      </c>
      <c r="H2268" s="64">
        <v>1.2999999999999999E-3</v>
      </c>
      <c r="I2268" s="64">
        <v>0</v>
      </c>
      <c r="J2268" s="77">
        <v>94.61</v>
      </c>
      <c r="K2268" s="77">
        <v>0.12</v>
      </c>
    </row>
    <row r="2269" spans="1:11" ht="25.5" x14ac:dyDescent="0.2">
      <c r="A2269" s="58"/>
      <c r="B2269" s="58"/>
      <c r="C2269" s="58"/>
      <c r="D2269" s="58"/>
      <c r="E2269" s="58"/>
      <c r="F2269" s="58" t="s">
        <v>391</v>
      </c>
      <c r="G2269" s="57">
        <v>0.04</v>
      </c>
      <c r="H2269" s="58" t="s">
        <v>390</v>
      </c>
      <c r="I2269" s="57">
        <v>0.06</v>
      </c>
      <c r="J2269" s="58" t="s">
        <v>389</v>
      </c>
      <c r="K2269" s="57">
        <v>0.1</v>
      </c>
    </row>
    <row r="2270" spans="1:11" ht="25.5" x14ac:dyDescent="0.2">
      <c r="A2270" s="58"/>
      <c r="B2270" s="58"/>
      <c r="C2270" s="58"/>
      <c r="D2270" s="58"/>
      <c r="E2270" s="58"/>
      <c r="F2270" s="58" t="s">
        <v>388</v>
      </c>
      <c r="G2270" s="57">
        <v>0.26</v>
      </c>
      <c r="H2270" s="59"/>
      <c r="I2270" s="59" t="s">
        <v>387</v>
      </c>
      <c r="J2270" s="58"/>
      <c r="K2270" s="57">
        <v>1.52</v>
      </c>
    </row>
    <row r="2271" spans="1:11" ht="50.1" customHeight="1" thickBot="1" x14ac:dyDescent="0.25">
      <c r="A2271" s="51"/>
      <c r="B2271" s="51"/>
      <c r="C2271" s="51"/>
      <c r="D2271" s="51"/>
      <c r="E2271" s="51"/>
      <c r="F2271" s="51"/>
      <c r="G2271" s="51"/>
      <c r="H2271" s="51" t="s">
        <v>386</v>
      </c>
      <c r="I2271" s="56" t="s">
        <v>1220</v>
      </c>
      <c r="J2271" s="51" t="s">
        <v>384</v>
      </c>
      <c r="K2271" s="55">
        <v>215.46</v>
      </c>
    </row>
    <row r="2272" spans="1:11" ht="0.95" customHeight="1" thickTop="1" x14ac:dyDescent="0.2">
      <c r="A2272" s="54"/>
      <c r="B2272" s="54"/>
      <c r="C2272" s="54"/>
      <c r="D2272" s="54"/>
      <c r="E2272" s="54"/>
      <c r="F2272" s="54"/>
      <c r="G2272" s="54"/>
      <c r="H2272" s="54"/>
      <c r="I2272" s="54"/>
      <c r="J2272" s="54"/>
      <c r="K2272" s="54"/>
    </row>
    <row r="2273" spans="1:11" ht="18" customHeight="1" x14ac:dyDescent="0.2">
      <c r="A2273" s="68" t="s">
        <v>1219</v>
      </c>
      <c r="B2273" s="67" t="s">
        <v>5</v>
      </c>
      <c r="C2273" s="68" t="s">
        <v>6</v>
      </c>
      <c r="D2273" s="68" t="s">
        <v>7</v>
      </c>
      <c r="E2273" s="76" t="s">
        <v>8</v>
      </c>
      <c r="F2273" s="76"/>
      <c r="G2273" s="75" t="s">
        <v>9</v>
      </c>
      <c r="H2273" s="67" t="s">
        <v>10</v>
      </c>
      <c r="I2273" s="67" t="s">
        <v>418</v>
      </c>
      <c r="J2273" s="67" t="s">
        <v>417</v>
      </c>
      <c r="K2273" s="67" t="s">
        <v>12</v>
      </c>
    </row>
    <row r="2274" spans="1:11" ht="39" customHeight="1" x14ac:dyDescent="0.2">
      <c r="A2274" s="73" t="s">
        <v>397</v>
      </c>
      <c r="B2274" s="74" t="s">
        <v>374</v>
      </c>
      <c r="C2274" s="73" t="s">
        <v>16</v>
      </c>
      <c r="D2274" s="73" t="s">
        <v>375</v>
      </c>
      <c r="E2274" s="72" t="s">
        <v>18</v>
      </c>
      <c r="F2274" s="72"/>
      <c r="G2274" s="71" t="s">
        <v>19</v>
      </c>
      <c r="H2274" s="70">
        <v>1</v>
      </c>
      <c r="I2274" s="69"/>
      <c r="J2274" s="69">
        <v>0.48</v>
      </c>
      <c r="K2274" s="69">
        <v>0.48</v>
      </c>
    </row>
    <row r="2275" spans="1:11" ht="51.95" customHeight="1" x14ac:dyDescent="0.2">
      <c r="A2275" s="65" t="s">
        <v>424</v>
      </c>
      <c r="B2275" s="66" t="s">
        <v>570</v>
      </c>
      <c r="C2275" s="65" t="s">
        <v>16</v>
      </c>
      <c r="D2275" s="65" t="s">
        <v>569</v>
      </c>
      <c r="E2275" s="61" t="s">
        <v>537</v>
      </c>
      <c r="F2275" s="61"/>
      <c r="G2275" s="63" t="s">
        <v>536</v>
      </c>
      <c r="H2275" s="64">
        <v>5.0000000000000001E-4</v>
      </c>
      <c r="I2275" s="64">
        <v>0</v>
      </c>
      <c r="J2275" s="77">
        <v>94.61</v>
      </c>
      <c r="K2275" s="77">
        <v>0.04</v>
      </c>
    </row>
    <row r="2276" spans="1:11" ht="51.95" customHeight="1" x14ac:dyDescent="0.2">
      <c r="A2276" s="65" t="s">
        <v>424</v>
      </c>
      <c r="B2276" s="66" t="s">
        <v>572</v>
      </c>
      <c r="C2276" s="65" t="s">
        <v>16</v>
      </c>
      <c r="D2276" s="65" t="s">
        <v>571</v>
      </c>
      <c r="E2276" s="61" t="s">
        <v>537</v>
      </c>
      <c r="F2276" s="61"/>
      <c r="G2276" s="63" t="s">
        <v>540</v>
      </c>
      <c r="H2276" s="64">
        <v>1.1999999999999999E-3</v>
      </c>
      <c r="I2276" s="64">
        <v>0</v>
      </c>
      <c r="J2276" s="77">
        <v>370.94</v>
      </c>
      <c r="K2276" s="77">
        <v>0.44</v>
      </c>
    </row>
    <row r="2277" spans="1:11" ht="25.5" x14ac:dyDescent="0.2">
      <c r="A2277" s="58"/>
      <c r="B2277" s="58"/>
      <c r="C2277" s="58"/>
      <c r="D2277" s="58"/>
      <c r="E2277" s="58"/>
      <c r="F2277" s="58" t="s">
        <v>391</v>
      </c>
      <c r="G2277" s="57">
        <v>0.01</v>
      </c>
      <c r="H2277" s="58" t="s">
        <v>390</v>
      </c>
      <c r="I2277" s="57">
        <v>0.02</v>
      </c>
      <c r="J2277" s="58" t="s">
        <v>389</v>
      </c>
      <c r="K2277" s="57">
        <v>0.03</v>
      </c>
    </row>
    <row r="2278" spans="1:11" ht="25.5" x14ac:dyDescent="0.2">
      <c r="A2278" s="58"/>
      <c r="B2278" s="58"/>
      <c r="C2278" s="58"/>
      <c r="D2278" s="58"/>
      <c r="E2278" s="58"/>
      <c r="F2278" s="58" t="s">
        <v>388</v>
      </c>
      <c r="G2278" s="57">
        <v>0.1</v>
      </c>
      <c r="H2278" s="59"/>
      <c r="I2278" s="59" t="s">
        <v>387</v>
      </c>
      <c r="J2278" s="58"/>
      <c r="K2278" s="57">
        <v>0.57999999999999996</v>
      </c>
    </row>
    <row r="2279" spans="1:11" ht="50.1" customHeight="1" thickBot="1" x14ac:dyDescent="0.25">
      <c r="A2279" s="51"/>
      <c r="B2279" s="51"/>
      <c r="C2279" s="51"/>
      <c r="D2279" s="51"/>
      <c r="E2279" s="51"/>
      <c r="F2279" s="51"/>
      <c r="G2279" s="51"/>
      <c r="H2279" s="51" t="s">
        <v>386</v>
      </c>
      <c r="I2279" s="56" t="s">
        <v>359</v>
      </c>
      <c r="J2279" s="51" t="s">
        <v>384</v>
      </c>
      <c r="K2279" s="55">
        <v>0</v>
      </c>
    </row>
    <row r="2280" spans="1:11" ht="0.95" customHeight="1" thickTop="1" x14ac:dyDescent="0.2">
      <c r="A2280" s="54"/>
      <c r="B2280" s="54"/>
      <c r="C2280" s="54"/>
      <c r="D2280" s="54"/>
      <c r="E2280" s="54"/>
      <c r="F2280" s="54"/>
      <c r="G2280" s="54"/>
      <c r="H2280" s="54"/>
      <c r="I2280" s="54"/>
      <c r="J2280" s="54"/>
      <c r="K2280" s="54"/>
    </row>
    <row r="2281" spans="1:11" ht="18" customHeight="1" x14ac:dyDescent="0.2">
      <c r="A2281" s="68"/>
      <c r="B2281" s="67" t="s">
        <v>5</v>
      </c>
      <c r="C2281" s="68" t="s">
        <v>6</v>
      </c>
      <c r="D2281" s="68" t="s">
        <v>7</v>
      </c>
      <c r="E2281" s="76" t="s">
        <v>8</v>
      </c>
      <c r="F2281" s="76"/>
      <c r="G2281" s="75" t="s">
        <v>9</v>
      </c>
      <c r="H2281" s="67" t="s">
        <v>10</v>
      </c>
      <c r="I2281" s="67" t="s">
        <v>418</v>
      </c>
      <c r="J2281" s="67" t="s">
        <v>417</v>
      </c>
      <c r="K2281" s="67" t="s">
        <v>12</v>
      </c>
    </row>
    <row r="2282" spans="1:11" ht="39" customHeight="1" x14ac:dyDescent="0.2">
      <c r="A2282" s="92" t="s">
        <v>440</v>
      </c>
      <c r="B2282" s="93" t="s">
        <v>153</v>
      </c>
      <c r="C2282" s="92" t="s">
        <v>21</v>
      </c>
      <c r="D2282" s="92" t="s">
        <v>154</v>
      </c>
      <c r="E2282" s="91" t="s">
        <v>155</v>
      </c>
      <c r="F2282" s="91"/>
      <c r="G2282" s="90" t="s">
        <v>71</v>
      </c>
      <c r="H2282" s="89">
        <v>1</v>
      </c>
      <c r="I2282" s="88"/>
      <c r="J2282" s="88">
        <v>17.13</v>
      </c>
      <c r="K2282" s="88">
        <v>17.13</v>
      </c>
    </row>
    <row r="2283" spans="1:11" ht="25.5" x14ac:dyDescent="0.2">
      <c r="A2283" s="58"/>
      <c r="B2283" s="58"/>
      <c r="C2283" s="58"/>
      <c r="D2283" s="58"/>
      <c r="E2283" s="58"/>
      <c r="F2283" s="58" t="s">
        <v>391</v>
      </c>
      <c r="G2283" s="57">
        <v>0</v>
      </c>
      <c r="H2283" s="58" t="s">
        <v>390</v>
      </c>
      <c r="I2283" s="57">
        <v>0</v>
      </c>
      <c r="J2283" s="58" t="s">
        <v>389</v>
      </c>
      <c r="K2283" s="57">
        <v>0</v>
      </c>
    </row>
    <row r="2284" spans="1:11" ht="25.5" x14ac:dyDescent="0.2">
      <c r="A2284" s="58"/>
      <c r="B2284" s="58"/>
      <c r="C2284" s="58"/>
      <c r="D2284" s="58"/>
      <c r="E2284" s="58"/>
      <c r="F2284" s="58" t="s">
        <v>388</v>
      </c>
      <c r="G2284" s="57"/>
      <c r="H2284" s="59"/>
      <c r="I2284" s="59" t="s">
        <v>387</v>
      </c>
      <c r="J2284" s="58"/>
      <c r="K2284" s="57">
        <v>20.764986</v>
      </c>
    </row>
    <row r="2285" spans="1:11" ht="50.1" customHeight="1" thickBot="1" x14ac:dyDescent="0.25">
      <c r="A2285" s="51"/>
      <c r="B2285" s="51"/>
      <c r="C2285" s="51"/>
      <c r="D2285" s="51"/>
      <c r="E2285" s="51"/>
      <c r="F2285" s="51"/>
      <c r="G2285" s="51"/>
      <c r="H2285" s="51" t="s">
        <v>386</v>
      </c>
      <c r="I2285" s="56" t="s">
        <v>1218</v>
      </c>
      <c r="J2285" s="51" t="s">
        <v>384</v>
      </c>
      <c r="K2285" s="55">
        <v>69.959999999999994</v>
      </c>
    </row>
    <row r="2286" spans="1:11" ht="0.95" customHeight="1" thickTop="1" x14ac:dyDescent="0.2">
      <c r="A2286" s="54"/>
      <c r="B2286" s="54"/>
      <c r="C2286" s="54"/>
      <c r="D2286" s="54"/>
      <c r="E2286" s="54"/>
      <c r="F2286" s="54"/>
      <c r="G2286" s="54"/>
      <c r="H2286" s="54"/>
      <c r="I2286" s="54"/>
      <c r="J2286" s="54"/>
      <c r="K2286" s="54"/>
    </row>
    <row r="2287" spans="1:11" ht="18" customHeight="1" x14ac:dyDescent="0.2">
      <c r="A2287" s="68"/>
      <c r="B2287" s="67" t="s">
        <v>5</v>
      </c>
      <c r="C2287" s="68" t="s">
        <v>6</v>
      </c>
      <c r="D2287" s="68" t="s">
        <v>7</v>
      </c>
      <c r="E2287" s="76" t="s">
        <v>8</v>
      </c>
      <c r="F2287" s="76"/>
      <c r="G2287" s="75" t="s">
        <v>9</v>
      </c>
      <c r="H2287" s="67" t="s">
        <v>10</v>
      </c>
      <c r="I2287" s="67" t="s">
        <v>418</v>
      </c>
      <c r="J2287" s="67" t="s">
        <v>417</v>
      </c>
      <c r="K2287" s="67" t="s">
        <v>12</v>
      </c>
    </row>
    <row r="2288" spans="1:11" ht="26.1" customHeight="1" x14ac:dyDescent="0.2">
      <c r="A2288" s="92" t="s">
        <v>440</v>
      </c>
      <c r="B2288" s="93" t="s">
        <v>170</v>
      </c>
      <c r="C2288" s="92" t="s">
        <v>21</v>
      </c>
      <c r="D2288" s="92" t="s">
        <v>171</v>
      </c>
      <c r="E2288" s="91" t="s">
        <v>172</v>
      </c>
      <c r="F2288" s="91"/>
      <c r="G2288" s="90" t="s">
        <v>107</v>
      </c>
      <c r="H2288" s="89">
        <v>1</v>
      </c>
      <c r="I2288" s="88"/>
      <c r="J2288" s="88">
        <v>21.44</v>
      </c>
      <c r="K2288" s="88">
        <v>21.44</v>
      </c>
    </row>
    <row r="2289" spans="1:11" ht="25.5" x14ac:dyDescent="0.2">
      <c r="A2289" s="58"/>
      <c r="B2289" s="58"/>
      <c r="C2289" s="58"/>
      <c r="D2289" s="58"/>
      <c r="E2289" s="58"/>
      <c r="F2289" s="58" t="s">
        <v>391</v>
      </c>
      <c r="G2289" s="57">
        <v>0</v>
      </c>
      <c r="H2289" s="58" t="s">
        <v>390</v>
      </c>
      <c r="I2289" s="57">
        <v>0</v>
      </c>
      <c r="J2289" s="58" t="s">
        <v>389</v>
      </c>
      <c r="K2289" s="57">
        <v>0</v>
      </c>
    </row>
    <row r="2290" spans="1:11" ht="25.5" x14ac:dyDescent="0.2">
      <c r="A2290" s="58"/>
      <c r="B2290" s="58"/>
      <c r="C2290" s="58"/>
      <c r="D2290" s="58"/>
      <c r="E2290" s="58"/>
      <c r="F2290" s="58" t="s">
        <v>388</v>
      </c>
      <c r="G2290" s="57"/>
      <c r="H2290" s="59"/>
      <c r="I2290" s="59" t="s">
        <v>387</v>
      </c>
      <c r="J2290" s="58"/>
      <c r="K2290" s="57">
        <v>25.989567999999998</v>
      </c>
    </row>
    <row r="2291" spans="1:11" ht="50.1" customHeight="1" thickBot="1" x14ac:dyDescent="0.25">
      <c r="A2291" s="51"/>
      <c r="B2291" s="51"/>
      <c r="C2291" s="51"/>
      <c r="D2291" s="51"/>
      <c r="E2291" s="51"/>
      <c r="F2291" s="51"/>
      <c r="G2291" s="51"/>
      <c r="H2291" s="51" t="s">
        <v>386</v>
      </c>
      <c r="I2291" s="56" t="s">
        <v>81</v>
      </c>
      <c r="J2291" s="51" t="s">
        <v>384</v>
      </c>
      <c r="K2291" s="55">
        <v>35.07</v>
      </c>
    </row>
    <row r="2292" spans="1:11" ht="0.95" customHeight="1" thickTop="1" x14ac:dyDescent="0.2">
      <c r="A2292" s="54"/>
      <c r="B2292" s="54"/>
      <c r="C2292" s="54"/>
      <c r="D2292" s="54"/>
      <c r="E2292" s="54"/>
      <c r="F2292" s="54"/>
      <c r="G2292" s="54"/>
      <c r="H2292" s="54"/>
      <c r="I2292" s="54"/>
      <c r="J2292" s="54"/>
      <c r="K2292" s="54"/>
    </row>
    <row r="2293" spans="1:11" ht="24" customHeight="1" x14ac:dyDescent="0.2">
      <c r="A2293" s="85" t="s">
        <v>1217</v>
      </c>
      <c r="B2293" s="85"/>
      <c r="C2293" s="85"/>
      <c r="D2293" s="85" t="s">
        <v>1216</v>
      </c>
      <c r="E2293" s="85"/>
      <c r="F2293" s="87"/>
      <c r="G2293" s="87"/>
      <c r="H2293" s="85"/>
      <c r="I2293" s="86"/>
      <c r="J2293" s="85"/>
      <c r="K2293" s="84">
        <v>5346.58</v>
      </c>
    </row>
    <row r="2294" spans="1:11" ht="18" customHeight="1" x14ac:dyDescent="0.2">
      <c r="A2294" s="68" t="s">
        <v>1215</v>
      </c>
      <c r="B2294" s="67" t="s">
        <v>5</v>
      </c>
      <c r="C2294" s="68" t="s">
        <v>6</v>
      </c>
      <c r="D2294" s="68" t="s">
        <v>7</v>
      </c>
      <c r="E2294" s="76" t="s">
        <v>8</v>
      </c>
      <c r="F2294" s="76"/>
      <c r="G2294" s="75" t="s">
        <v>9</v>
      </c>
      <c r="H2294" s="67" t="s">
        <v>10</v>
      </c>
      <c r="I2294" s="67" t="s">
        <v>417</v>
      </c>
      <c r="J2294" s="67" t="s">
        <v>12</v>
      </c>
    </row>
    <row r="2295" spans="1:11" ht="24" customHeight="1" x14ac:dyDescent="0.2">
      <c r="A2295" s="73" t="s">
        <v>397</v>
      </c>
      <c r="B2295" s="74" t="s">
        <v>167</v>
      </c>
      <c r="C2295" s="73" t="s">
        <v>39</v>
      </c>
      <c r="D2295" s="73" t="s">
        <v>168</v>
      </c>
      <c r="E2295" s="72" t="s">
        <v>53</v>
      </c>
      <c r="F2295" s="72"/>
      <c r="G2295" s="71" t="s">
        <v>44</v>
      </c>
      <c r="H2295" s="70">
        <v>1</v>
      </c>
      <c r="I2295" s="69">
        <v>22.53</v>
      </c>
      <c r="J2295" s="69">
        <v>22.53</v>
      </c>
    </row>
    <row r="2296" spans="1:11" ht="20.100000000000001" customHeight="1" x14ac:dyDescent="0.2">
      <c r="A2296" s="68" t="s">
        <v>504</v>
      </c>
      <c r="B2296" s="67" t="s">
        <v>5</v>
      </c>
      <c r="C2296" s="68" t="s">
        <v>6</v>
      </c>
      <c r="D2296" s="68" t="s">
        <v>205</v>
      </c>
      <c r="E2296" s="67" t="s">
        <v>409</v>
      </c>
      <c r="F2296" s="94" t="s">
        <v>406</v>
      </c>
      <c r="G2296" s="94"/>
      <c r="H2296" s="94"/>
      <c r="I2296" s="94"/>
      <c r="J2296" s="67" t="s">
        <v>503</v>
      </c>
    </row>
    <row r="2297" spans="1:11" ht="24" customHeight="1" x14ac:dyDescent="0.2">
      <c r="A2297" s="82" t="s">
        <v>440</v>
      </c>
      <c r="B2297" s="83" t="s">
        <v>237</v>
      </c>
      <c r="C2297" s="82" t="s">
        <v>39</v>
      </c>
      <c r="D2297" s="82" t="s">
        <v>238</v>
      </c>
      <c r="E2297" s="79">
        <v>5</v>
      </c>
      <c r="F2297" s="82"/>
      <c r="G2297" s="82"/>
      <c r="H2297" s="82"/>
      <c r="I2297" s="96" t="s">
        <v>169</v>
      </c>
      <c r="J2297" s="96" t="s">
        <v>1205</v>
      </c>
    </row>
    <row r="2298" spans="1:11" ht="20.100000000000001" customHeight="1" x14ac:dyDescent="0.2">
      <c r="A2298" s="48"/>
      <c r="B2298" s="48"/>
      <c r="C2298" s="48"/>
      <c r="D2298" s="48"/>
      <c r="E2298" s="48"/>
      <c r="F2298" s="48" t="s">
        <v>491</v>
      </c>
      <c r="G2298" s="48"/>
      <c r="H2298" s="48"/>
      <c r="I2298" s="48"/>
      <c r="J2298" s="98">
        <v>0</v>
      </c>
    </row>
    <row r="2299" spans="1:11" ht="20.100000000000001" customHeight="1" x14ac:dyDescent="0.2">
      <c r="A2299" s="48"/>
      <c r="B2299" s="48"/>
      <c r="C2299" s="48"/>
      <c r="D2299" s="48"/>
      <c r="E2299" s="48"/>
      <c r="F2299" s="48" t="s">
        <v>490</v>
      </c>
      <c r="G2299" s="48"/>
      <c r="H2299" s="48"/>
      <c r="I2299" s="48"/>
      <c r="J2299" s="51">
        <v>112.636</v>
      </c>
    </row>
    <row r="2300" spans="1:11" ht="20.100000000000001" customHeight="1" x14ac:dyDescent="0.2">
      <c r="A2300" s="48"/>
      <c r="B2300" s="48"/>
      <c r="C2300" s="48"/>
      <c r="D2300" s="48"/>
      <c r="E2300" s="48"/>
      <c r="F2300" s="48" t="s">
        <v>416</v>
      </c>
      <c r="G2300" s="48"/>
      <c r="H2300" s="48"/>
      <c r="I2300" s="48"/>
      <c r="J2300" s="51">
        <v>112.636</v>
      </c>
    </row>
    <row r="2301" spans="1:11" ht="20.100000000000001" customHeight="1" x14ac:dyDescent="0.2">
      <c r="A2301" s="48"/>
      <c r="B2301" s="48"/>
      <c r="C2301" s="48"/>
      <c r="D2301" s="48"/>
      <c r="E2301" s="48"/>
      <c r="F2301" s="48" t="s">
        <v>415</v>
      </c>
      <c r="G2301" s="48"/>
      <c r="H2301" s="48"/>
      <c r="I2301" s="48"/>
      <c r="J2301" s="51">
        <v>5</v>
      </c>
    </row>
    <row r="2302" spans="1:11" ht="20.100000000000001" customHeight="1" x14ac:dyDescent="0.2">
      <c r="A2302" s="48"/>
      <c r="B2302" s="48"/>
      <c r="C2302" s="48"/>
      <c r="D2302" s="48"/>
      <c r="E2302" s="48"/>
      <c r="F2302" s="48" t="s">
        <v>414</v>
      </c>
      <c r="G2302" s="48"/>
      <c r="H2302" s="48"/>
      <c r="I2302" s="48"/>
      <c r="J2302" s="51">
        <v>22.527200000000001</v>
      </c>
    </row>
    <row r="2303" spans="1:11" ht="20.100000000000001" customHeight="1" x14ac:dyDescent="0.2">
      <c r="A2303" s="48"/>
      <c r="B2303" s="48"/>
      <c r="C2303" s="48"/>
      <c r="D2303" s="48"/>
      <c r="E2303" s="48"/>
      <c r="F2303" s="48" t="s">
        <v>413</v>
      </c>
      <c r="G2303" s="48"/>
      <c r="H2303" s="48"/>
      <c r="I2303" s="48"/>
      <c r="J2303" s="51">
        <v>0</v>
      </c>
    </row>
    <row r="2304" spans="1:11" ht="20.100000000000001" customHeight="1" x14ac:dyDescent="0.2">
      <c r="A2304" s="48"/>
      <c r="B2304" s="48"/>
      <c r="C2304" s="48"/>
      <c r="D2304" s="48"/>
      <c r="E2304" s="48"/>
      <c r="F2304" s="48" t="s">
        <v>412</v>
      </c>
      <c r="G2304" s="48"/>
      <c r="H2304" s="48"/>
      <c r="I2304" s="48"/>
      <c r="J2304" s="51">
        <v>0</v>
      </c>
    </row>
    <row r="2305" spans="1:11" x14ac:dyDescent="0.2">
      <c r="A2305" s="58"/>
      <c r="B2305" s="58"/>
      <c r="C2305" s="58"/>
      <c r="D2305" s="58"/>
      <c r="E2305" s="58" t="s">
        <v>391</v>
      </c>
      <c r="F2305" s="57">
        <v>0</v>
      </c>
      <c r="G2305" s="58" t="s">
        <v>390</v>
      </c>
      <c r="H2305" s="57">
        <v>22.53</v>
      </c>
      <c r="I2305" s="58" t="s">
        <v>389</v>
      </c>
      <c r="J2305" s="57">
        <v>22.527200000000001</v>
      </c>
    </row>
    <row r="2306" spans="1:11" x14ac:dyDescent="0.2">
      <c r="A2306" s="58"/>
      <c r="B2306" s="58"/>
      <c r="C2306" s="58"/>
      <c r="D2306" s="58"/>
      <c r="E2306" s="58" t="s">
        <v>388</v>
      </c>
      <c r="F2306" s="57">
        <v>4.78</v>
      </c>
      <c r="G2306" s="58"/>
      <c r="H2306" s="59" t="s">
        <v>387</v>
      </c>
      <c r="I2306" s="59"/>
      <c r="J2306" s="57">
        <v>27.31</v>
      </c>
    </row>
    <row r="2307" spans="1:11" ht="50.1" customHeight="1" thickBot="1" x14ac:dyDescent="0.25">
      <c r="A2307" s="51"/>
      <c r="B2307" s="51"/>
      <c r="C2307" s="51"/>
      <c r="D2307" s="51"/>
      <c r="E2307" s="51"/>
      <c r="F2307" s="51"/>
      <c r="G2307" s="51" t="s">
        <v>386</v>
      </c>
      <c r="H2307" s="56" t="s">
        <v>1214</v>
      </c>
      <c r="I2307" s="51" t="s">
        <v>384</v>
      </c>
      <c r="J2307" s="55">
        <v>1338.19</v>
      </c>
    </row>
    <row r="2308" spans="1:11" ht="0.95" customHeight="1" thickTop="1" x14ac:dyDescent="0.2">
      <c r="A2308" s="54"/>
      <c r="B2308" s="54"/>
      <c r="C2308" s="54"/>
      <c r="D2308" s="54"/>
      <c r="E2308" s="54"/>
      <c r="F2308" s="54"/>
      <c r="G2308" s="54"/>
      <c r="H2308" s="54"/>
      <c r="I2308" s="54"/>
      <c r="J2308" s="54"/>
    </row>
    <row r="2309" spans="1:11" ht="18" customHeight="1" x14ac:dyDescent="0.2">
      <c r="A2309" s="68" t="s">
        <v>1213</v>
      </c>
      <c r="B2309" s="67" t="s">
        <v>5</v>
      </c>
      <c r="C2309" s="68" t="s">
        <v>6</v>
      </c>
      <c r="D2309" s="68" t="s">
        <v>7</v>
      </c>
      <c r="E2309" s="76" t="s">
        <v>8</v>
      </c>
      <c r="F2309" s="76"/>
      <c r="G2309" s="75" t="s">
        <v>9</v>
      </c>
      <c r="H2309" s="67" t="s">
        <v>10</v>
      </c>
      <c r="I2309" s="67" t="s">
        <v>418</v>
      </c>
      <c r="J2309" s="67" t="s">
        <v>417</v>
      </c>
      <c r="K2309" s="67" t="s">
        <v>12</v>
      </c>
    </row>
    <row r="2310" spans="1:11" ht="51.95" customHeight="1" x14ac:dyDescent="0.2">
      <c r="A2310" s="73" t="s">
        <v>397</v>
      </c>
      <c r="B2310" s="74" t="s">
        <v>177</v>
      </c>
      <c r="C2310" s="73" t="s">
        <v>16</v>
      </c>
      <c r="D2310" s="73" t="s">
        <v>178</v>
      </c>
      <c r="E2310" s="72" t="s">
        <v>18</v>
      </c>
      <c r="F2310" s="72"/>
      <c r="G2310" s="71" t="s">
        <v>71</v>
      </c>
      <c r="H2310" s="70">
        <v>1</v>
      </c>
      <c r="I2310" s="69"/>
      <c r="J2310" s="69">
        <v>5.81</v>
      </c>
      <c r="K2310" s="69">
        <v>5.81</v>
      </c>
    </row>
    <row r="2311" spans="1:11" ht="39" customHeight="1" x14ac:dyDescent="0.2">
      <c r="A2311" s="65" t="s">
        <v>424</v>
      </c>
      <c r="B2311" s="66" t="s">
        <v>546</v>
      </c>
      <c r="C2311" s="65" t="s">
        <v>16</v>
      </c>
      <c r="D2311" s="65" t="s">
        <v>545</v>
      </c>
      <c r="E2311" s="61" t="s">
        <v>537</v>
      </c>
      <c r="F2311" s="61"/>
      <c r="G2311" s="63" t="s">
        <v>536</v>
      </c>
      <c r="H2311" s="64">
        <v>5.7000000000000002E-3</v>
      </c>
      <c r="I2311" s="64">
        <v>0</v>
      </c>
      <c r="J2311" s="77">
        <v>74.180000000000007</v>
      </c>
      <c r="K2311" s="77">
        <v>0.42</v>
      </c>
    </row>
    <row r="2312" spans="1:11" ht="39" customHeight="1" x14ac:dyDescent="0.2">
      <c r="A2312" s="65" t="s">
        <v>424</v>
      </c>
      <c r="B2312" s="66" t="s">
        <v>544</v>
      </c>
      <c r="C2312" s="65" t="s">
        <v>16</v>
      </c>
      <c r="D2312" s="65" t="s">
        <v>543</v>
      </c>
      <c r="E2312" s="61" t="s">
        <v>537</v>
      </c>
      <c r="F2312" s="61"/>
      <c r="G2312" s="63" t="s">
        <v>540</v>
      </c>
      <c r="H2312" s="64">
        <v>5.5999999999999999E-3</v>
      </c>
      <c r="I2312" s="64">
        <v>0</v>
      </c>
      <c r="J2312" s="77">
        <v>166.79</v>
      </c>
      <c r="K2312" s="77">
        <v>0.93</v>
      </c>
    </row>
    <row r="2313" spans="1:11" ht="51.95" customHeight="1" x14ac:dyDescent="0.2">
      <c r="A2313" s="65" t="s">
        <v>424</v>
      </c>
      <c r="B2313" s="66" t="s">
        <v>542</v>
      </c>
      <c r="C2313" s="65" t="s">
        <v>16</v>
      </c>
      <c r="D2313" s="65" t="s">
        <v>541</v>
      </c>
      <c r="E2313" s="61" t="s">
        <v>537</v>
      </c>
      <c r="F2313" s="61"/>
      <c r="G2313" s="63" t="s">
        <v>540</v>
      </c>
      <c r="H2313" s="64">
        <v>1.1299999999999999E-2</v>
      </c>
      <c r="I2313" s="64">
        <v>0</v>
      </c>
      <c r="J2313" s="77">
        <v>335.65</v>
      </c>
      <c r="K2313" s="77">
        <v>3.79</v>
      </c>
    </row>
    <row r="2314" spans="1:11" ht="51.95" customHeight="1" x14ac:dyDescent="0.2">
      <c r="A2314" s="65" t="s">
        <v>424</v>
      </c>
      <c r="B2314" s="66" t="s">
        <v>539</v>
      </c>
      <c r="C2314" s="65" t="s">
        <v>16</v>
      </c>
      <c r="D2314" s="65" t="s">
        <v>538</v>
      </c>
      <c r="E2314" s="61" t="s">
        <v>537</v>
      </c>
      <c r="F2314" s="61"/>
      <c r="G2314" s="63" t="s">
        <v>536</v>
      </c>
      <c r="H2314" s="64">
        <v>7.4000000000000003E-3</v>
      </c>
      <c r="I2314" s="64">
        <v>0</v>
      </c>
      <c r="J2314" s="77">
        <v>90.76</v>
      </c>
      <c r="K2314" s="77">
        <v>0.67</v>
      </c>
    </row>
    <row r="2315" spans="1:11" ht="25.5" x14ac:dyDescent="0.2">
      <c r="A2315" s="58"/>
      <c r="B2315" s="58"/>
      <c r="C2315" s="58"/>
      <c r="D2315" s="58"/>
      <c r="E2315" s="58"/>
      <c r="F2315" s="58" t="s">
        <v>391</v>
      </c>
      <c r="G2315" s="57">
        <v>0.3</v>
      </c>
      <c r="H2315" s="58" t="s">
        <v>390</v>
      </c>
      <c r="I2315" s="57">
        <v>0.34</v>
      </c>
      <c r="J2315" s="58" t="s">
        <v>389</v>
      </c>
      <c r="K2315" s="57">
        <v>0.64</v>
      </c>
    </row>
    <row r="2316" spans="1:11" ht="25.5" x14ac:dyDescent="0.2">
      <c r="A2316" s="58"/>
      <c r="B2316" s="58"/>
      <c r="C2316" s="58"/>
      <c r="D2316" s="58"/>
      <c r="E2316" s="58"/>
      <c r="F2316" s="58" t="s">
        <v>388</v>
      </c>
      <c r="G2316" s="57">
        <v>1.23</v>
      </c>
      <c r="H2316" s="59"/>
      <c r="I2316" s="59" t="s">
        <v>387</v>
      </c>
      <c r="J2316" s="58"/>
      <c r="K2316" s="57">
        <v>7.04</v>
      </c>
    </row>
    <row r="2317" spans="1:11" ht="50.1" customHeight="1" thickBot="1" x14ac:dyDescent="0.25">
      <c r="A2317" s="51"/>
      <c r="B2317" s="51"/>
      <c r="C2317" s="51"/>
      <c r="D2317" s="51"/>
      <c r="E2317" s="51"/>
      <c r="F2317" s="51"/>
      <c r="G2317" s="51"/>
      <c r="H2317" s="51" t="s">
        <v>386</v>
      </c>
      <c r="I2317" s="56" t="s">
        <v>1061</v>
      </c>
      <c r="J2317" s="51" t="s">
        <v>384</v>
      </c>
      <c r="K2317" s="55">
        <v>517.44000000000005</v>
      </c>
    </row>
    <row r="2318" spans="1:11" ht="0.95" customHeight="1" thickTop="1" x14ac:dyDescent="0.2">
      <c r="A2318" s="54"/>
      <c r="B2318" s="54"/>
      <c r="C2318" s="54"/>
      <c r="D2318" s="54"/>
      <c r="E2318" s="54"/>
      <c r="F2318" s="54"/>
      <c r="G2318" s="54"/>
      <c r="H2318" s="54"/>
      <c r="I2318" s="54"/>
      <c r="J2318" s="54"/>
      <c r="K2318" s="54"/>
    </row>
    <row r="2319" spans="1:11" ht="18" customHeight="1" x14ac:dyDescent="0.2">
      <c r="A2319" s="68" t="s">
        <v>1212</v>
      </c>
      <c r="B2319" s="67" t="s">
        <v>5</v>
      </c>
      <c r="C2319" s="68" t="s">
        <v>6</v>
      </c>
      <c r="D2319" s="68" t="s">
        <v>7</v>
      </c>
      <c r="E2319" s="76" t="s">
        <v>8</v>
      </c>
      <c r="F2319" s="76"/>
      <c r="G2319" s="75" t="s">
        <v>9</v>
      </c>
      <c r="H2319" s="67" t="s">
        <v>10</v>
      </c>
      <c r="I2319" s="67" t="s">
        <v>418</v>
      </c>
      <c r="J2319" s="67" t="s">
        <v>417</v>
      </c>
      <c r="K2319" s="67" t="s">
        <v>12</v>
      </c>
    </row>
    <row r="2320" spans="1:11" ht="39" customHeight="1" x14ac:dyDescent="0.2">
      <c r="A2320" s="73" t="s">
        <v>397</v>
      </c>
      <c r="B2320" s="74" t="s">
        <v>15</v>
      </c>
      <c r="C2320" s="73" t="s">
        <v>16</v>
      </c>
      <c r="D2320" s="73" t="s">
        <v>17</v>
      </c>
      <c r="E2320" s="72" t="s">
        <v>18</v>
      </c>
      <c r="F2320" s="72"/>
      <c r="G2320" s="71" t="s">
        <v>19</v>
      </c>
      <c r="H2320" s="70">
        <v>1</v>
      </c>
      <c r="I2320" s="69"/>
      <c r="J2320" s="69">
        <v>1.26</v>
      </c>
      <c r="K2320" s="69">
        <v>1.26</v>
      </c>
    </row>
    <row r="2321" spans="1:11" ht="51.95" customHeight="1" x14ac:dyDescent="0.2">
      <c r="A2321" s="65" t="s">
        <v>424</v>
      </c>
      <c r="B2321" s="66" t="s">
        <v>572</v>
      </c>
      <c r="C2321" s="65" t="s">
        <v>16</v>
      </c>
      <c r="D2321" s="65" t="s">
        <v>571</v>
      </c>
      <c r="E2321" s="61" t="s">
        <v>537</v>
      </c>
      <c r="F2321" s="61"/>
      <c r="G2321" s="63" t="s">
        <v>540</v>
      </c>
      <c r="H2321" s="64">
        <v>3.0999999999999999E-3</v>
      </c>
      <c r="I2321" s="64">
        <v>0</v>
      </c>
      <c r="J2321" s="77">
        <v>370.94</v>
      </c>
      <c r="K2321" s="77">
        <v>1.1399999999999999</v>
      </c>
    </row>
    <row r="2322" spans="1:11" ht="51.95" customHeight="1" x14ac:dyDescent="0.2">
      <c r="A2322" s="65" t="s">
        <v>424</v>
      </c>
      <c r="B2322" s="66" t="s">
        <v>570</v>
      </c>
      <c r="C2322" s="65" t="s">
        <v>16</v>
      </c>
      <c r="D2322" s="65" t="s">
        <v>569</v>
      </c>
      <c r="E2322" s="61" t="s">
        <v>537</v>
      </c>
      <c r="F2322" s="61"/>
      <c r="G2322" s="63" t="s">
        <v>536</v>
      </c>
      <c r="H2322" s="64">
        <v>1.2999999999999999E-3</v>
      </c>
      <c r="I2322" s="64">
        <v>0</v>
      </c>
      <c r="J2322" s="77">
        <v>94.61</v>
      </c>
      <c r="K2322" s="77">
        <v>0.12</v>
      </c>
    </row>
    <row r="2323" spans="1:11" ht="25.5" x14ac:dyDescent="0.2">
      <c r="A2323" s="58"/>
      <c r="B2323" s="58"/>
      <c r="C2323" s="58"/>
      <c r="D2323" s="58"/>
      <c r="E2323" s="58"/>
      <c r="F2323" s="58" t="s">
        <v>391</v>
      </c>
      <c r="G2323" s="57">
        <v>0.04</v>
      </c>
      <c r="H2323" s="58" t="s">
        <v>390</v>
      </c>
      <c r="I2323" s="57">
        <v>0.06</v>
      </c>
      <c r="J2323" s="58" t="s">
        <v>389</v>
      </c>
      <c r="K2323" s="57">
        <v>0.1</v>
      </c>
    </row>
    <row r="2324" spans="1:11" ht="25.5" x14ac:dyDescent="0.2">
      <c r="A2324" s="58"/>
      <c r="B2324" s="58"/>
      <c r="C2324" s="58"/>
      <c r="D2324" s="58"/>
      <c r="E2324" s="58"/>
      <c r="F2324" s="58" t="s">
        <v>388</v>
      </c>
      <c r="G2324" s="57">
        <v>0.26</v>
      </c>
      <c r="H2324" s="59"/>
      <c r="I2324" s="59" t="s">
        <v>387</v>
      </c>
      <c r="J2324" s="58"/>
      <c r="K2324" s="57">
        <v>1.52</v>
      </c>
    </row>
    <row r="2325" spans="1:11" ht="50.1" customHeight="1" thickBot="1" x14ac:dyDescent="0.25">
      <c r="A2325" s="51"/>
      <c r="B2325" s="51"/>
      <c r="C2325" s="51"/>
      <c r="D2325" s="51"/>
      <c r="E2325" s="51"/>
      <c r="F2325" s="51"/>
      <c r="G2325" s="51"/>
      <c r="H2325" s="51" t="s">
        <v>386</v>
      </c>
      <c r="I2325" s="56" t="s">
        <v>1211</v>
      </c>
      <c r="J2325" s="51" t="s">
        <v>384</v>
      </c>
      <c r="K2325" s="55">
        <v>2346.12</v>
      </c>
    </row>
    <row r="2326" spans="1:11" ht="0.95" customHeight="1" thickTop="1" x14ac:dyDescent="0.2">
      <c r="A2326" s="54"/>
      <c r="B2326" s="54"/>
      <c r="C2326" s="54"/>
      <c r="D2326" s="54"/>
      <c r="E2326" s="54"/>
      <c r="F2326" s="54"/>
      <c r="G2326" s="54"/>
      <c r="H2326" s="54"/>
      <c r="I2326" s="54"/>
      <c r="J2326" s="54"/>
      <c r="K2326" s="54"/>
    </row>
    <row r="2327" spans="1:11" ht="18" customHeight="1" x14ac:dyDescent="0.2">
      <c r="A2327" s="68" t="s">
        <v>1210</v>
      </c>
      <c r="B2327" s="67" t="s">
        <v>5</v>
      </c>
      <c r="C2327" s="68" t="s">
        <v>6</v>
      </c>
      <c r="D2327" s="68" t="s">
        <v>7</v>
      </c>
      <c r="E2327" s="76" t="s">
        <v>8</v>
      </c>
      <c r="F2327" s="76"/>
      <c r="G2327" s="75" t="s">
        <v>9</v>
      </c>
      <c r="H2327" s="67" t="s">
        <v>10</v>
      </c>
      <c r="I2327" s="67" t="s">
        <v>418</v>
      </c>
      <c r="J2327" s="67" t="s">
        <v>417</v>
      </c>
      <c r="K2327" s="67" t="s">
        <v>12</v>
      </c>
    </row>
    <row r="2328" spans="1:11" ht="39" customHeight="1" x14ac:dyDescent="0.2">
      <c r="A2328" s="73" t="s">
        <v>397</v>
      </c>
      <c r="B2328" s="74" t="s">
        <v>374</v>
      </c>
      <c r="C2328" s="73" t="s">
        <v>16</v>
      </c>
      <c r="D2328" s="73" t="s">
        <v>375</v>
      </c>
      <c r="E2328" s="72" t="s">
        <v>18</v>
      </c>
      <c r="F2328" s="72"/>
      <c r="G2328" s="71" t="s">
        <v>19</v>
      </c>
      <c r="H2328" s="70">
        <v>1</v>
      </c>
      <c r="I2328" s="69"/>
      <c r="J2328" s="69">
        <v>0.48</v>
      </c>
      <c r="K2328" s="69">
        <v>0.48</v>
      </c>
    </row>
    <row r="2329" spans="1:11" ht="51.95" customHeight="1" x14ac:dyDescent="0.2">
      <c r="A2329" s="65" t="s">
        <v>424</v>
      </c>
      <c r="B2329" s="66" t="s">
        <v>570</v>
      </c>
      <c r="C2329" s="65" t="s">
        <v>16</v>
      </c>
      <c r="D2329" s="65" t="s">
        <v>569</v>
      </c>
      <c r="E2329" s="61" t="s">
        <v>537</v>
      </c>
      <c r="F2329" s="61"/>
      <c r="G2329" s="63" t="s">
        <v>536</v>
      </c>
      <c r="H2329" s="64">
        <v>5.0000000000000001E-4</v>
      </c>
      <c r="I2329" s="64">
        <v>0</v>
      </c>
      <c r="J2329" s="77">
        <v>94.61</v>
      </c>
      <c r="K2329" s="77">
        <v>0.04</v>
      </c>
    </row>
    <row r="2330" spans="1:11" ht="51.95" customHeight="1" x14ac:dyDescent="0.2">
      <c r="A2330" s="65" t="s">
        <v>424</v>
      </c>
      <c r="B2330" s="66" t="s">
        <v>572</v>
      </c>
      <c r="C2330" s="65" t="s">
        <v>16</v>
      </c>
      <c r="D2330" s="65" t="s">
        <v>571</v>
      </c>
      <c r="E2330" s="61" t="s">
        <v>537</v>
      </c>
      <c r="F2330" s="61"/>
      <c r="G2330" s="63" t="s">
        <v>540</v>
      </c>
      <c r="H2330" s="64">
        <v>1.1999999999999999E-3</v>
      </c>
      <c r="I2330" s="64">
        <v>0</v>
      </c>
      <c r="J2330" s="77">
        <v>370.94</v>
      </c>
      <c r="K2330" s="77">
        <v>0.44</v>
      </c>
    </row>
    <row r="2331" spans="1:11" ht="25.5" x14ac:dyDescent="0.2">
      <c r="A2331" s="58"/>
      <c r="B2331" s="58"/>
      <c r="C2331" s="58"/>
      <c r="D2331" s="58"/>
      <c r="E2331" s="58"/>
      <c r="F2331" s="58" t="s">
        <v>391</v>
      </c>
      <c r="G2331" s="57">
        <v>0.01</v>
      </c>
      <c r="H2331" s="58" t="s">
        <v>390</v>
      </c>
      <c r="I2331" s="57">
        <v>0.02</v>
      </c>
      <c r="J2331" s="58" t="s">
        <v>389</v>
      </c>
      <c r="K2331" s="57">
        <v>0.03</v>
      </c>
    </row>
    <row r="2332" spans="1:11" ht="25.5" x14ac:dyDescent="0.2">
      <c r="A2332" s="58"/>
      <c r="B2332" s="58"/>
      <c r="C2332" s="58"/>
      <c r="D2332" s="58"/>
      <c r="E2332" s="58"/>
      <c r="F2332" s="58" t="s">
        <v>388</v>
      </c>
      <c r="G2332" s="57">
        <v>0.1</v>
      </c>
      <c r="H2332" s="59"/>
      <c r="I2332" s="59" t="s">
        <v>387</v>
      </c>
      <c r="J2332" s="58"/>
      <c r="K2332" s="57">
        <v>0.57999999999999996</v>
      </c>
    </row>
    <row r="2333" spans="1:11" ht="50.1" customHeight="1" thickBot="1" x14ac:dyDescent="0.25">
      <c r="A2333" s="51"/>
      <c r="B2333" s="51"/>
      <c r="C2333" s="51"/>
      <c r="D2333" s="51"/>
      <c r="E2333" s="51"/>
      <c r="F2333" s="51"/>
      <c r="G2333" s="51"/>
      <c r="H2333" s="51" t="s">
        <v>386</v>
      </c>
      <c r="I2333" s="56" t="s">
        <v>359</v>
      </c>
      <c r="J2333" s="51" t="s">
        <v>384</v>
      </c>
      <c r="K2333" s="55">
        <v>0</v>
      </c>
    </row>
    <row r="2334" spans="1:11" ht="0.95" customHeight="1" thickTop="1" x14ac:dyDescent="0.2">
      <c r="A2334" s="54"/>
      <c r="B2334" s="54"/>
      <c r="C2334" s="54"/>
      <c r="D2334" s="54"/>
      <c r="E2334" s="54"/>
      <c r="F2334" s="54"/>
      <c r="G2334" s="54"/>
      <c r="H2334" s="54"/>
      <c r="I2334" s="54"/>
      <c r="J2334" s="54"/>
      <c r="K2334" s="54"/>
    </row>
    <row r="2335" spans="1:11" ht="18" customHeight="1" x14ac:dyDescent="0.2">
      <c r="A2335" s="68"/>
      <c r="B2335" s="67" t="s">
        <v>5</v>
      </c>
      <c r="C2335" s="68" t="s">
        <v>6</v>
      </c>
      <c r="D2335" s="68" t="s">
        <v>7</v>
      </c>
      <c r="E2335" s="76" t="s">
        <v>8</v>
      </c>
      <c r="F2335" s="76"/>
      <c r="G2335" s="75" t="s">
        <v>9</v>
      </c>
      <c r="H2335" s="67" t="s">
        <v>10</v>
      </c>
      <c r="I2335" s="67" t="s">
        <v>418</v>
      </c>
      <c r="J2335" s="67" t="s">
        <v>417</v>
      </c>
      <c r="K2335" s="67" t="s">
        <v>12</v>
      </c>
    </row>
    <row r="2336" spans="1:11" ht="39" customHeight="1" x14ac:dyDescent="0.2">
      <c r="A2336" s="92" t="s">
        <v>440</v>
      </c>
      <c r="B2336" s="93" t="s">
        <v>153</v>
      </c>
      <c r="C2336" s="92" t="s">
        <v>21</v>
      </c>
      <c r="D2336" s="92" t="s">
        <v>154</v>
      </c>
      <c r="E2336" s="91" t="s">
        <v>155</v>
      </c>
      <c r="F2336" s="91"/>
      <c r="G2336" s="90" t="s">
        <v>71</v>
      </c>
      <c r="H2336" s="89">
        <v>1</v>
      </c>
      <c r="I2336" s="88"/>
      <c r="J2336" s="88">
        <v>17.13</v>
      </c>
      <c r="K2336" s="88">
        <v>17.13</v>
      </c>
    </row>
    <row r="2337" spans="1:11" ht="25.5" x14ac:dyDescent="0.2">
      <c r="A2337" s="58"/>
      <c r="B2337" s="58"/>
      <c r="C2337" s="58"/>
      <c r="D2337" s="58"/>
      <c r="E2337" s="58"/>
      <c r="F2337" s="58" t="s">
        <v>391</v>
      </c>
      <c r="G2337" s="57">
        <v>0</v>
      </c>
      <c r="H2337" s="58" t="s">
        <v>390</v>
      </c>
      <c r="I2337" s="57">
        <v>0</v>
      </c>
      <c r="J2337" s="58" t="s">
        <v>389</v>
      </c>
      <c r="K2337" s="57">
        <v>0</v>
      </c>
    </row>
    <row r="2338" spans="1:11" ht="25.5" x14ac:dyDescent="0.2">
      <c r="A2338" s="58"/>
      <c r="B2338" s="58"/>
      <c r="C2338" s="58"/>
      <c r="D2338" s="58"/>
      <c r="E2338" s="58"/>
      <c r="F2338" s="58" t="s">
        <v>388</v>
      </c>
      <c r="G2338" s="57"/>
      <c r="H2338" s="59"/>
      <c r="I2338" s="59" t="s">
        <v>387</v>
      </c>
      <c r="J2338" s="58"/>
      <c r="K2338" s="57">
        <v>20.764986</v>
      </c>
    </row>
    <row r="2339" spans="1:11" ht="50.1" customHeight="1" thickBot="1" x14ac:dyDescent="0.25">
      <c r="A2339" s="51"/>
      <c r="B2339" s="51"/>
      <c r="C2339" s="51"/>
      <c r="D2339" s="51"/>
      <c r="E2339" s="51"/>
      <c r="F2339" s="51"/>
      <c r="G2339" s="51"/>
      <c r="H2339" s="51" t="s">
        <v>386</v>
      </c>
      <c r="I2339" s="56" t="s">
        <v>1202</v>
      </c>
      <c r="J2339" s="51" t="s">
        <v>384</v>
      </c>
      <c r="K2339" s="55">
        <v>762.93</v>
      </c>
    </row>
    <row r="2340" spans="1:11" ht="0.95" customHeight="1" thickTop="1" x14ac:dyDescent="0.2">
      <c r="A2340" s="54"/>
      <c r="B2340" s="54"/>
      <c r="C2340" s="54"/>
      <c r="D2340" s="54"/>
      <c r="E2340" s="54"/>
      <c r="F2340" s="54"/>
      <c r="G2340" s="54"/>
      <c r="H2340" s="54"/>
      <c r="I2340" s="54"/>
      <c r="J2340" s="54"/>
      <c r="K2340" s="54"/>
    </row>
    <row r="2341" spans="1:11" ht="18" customHeight="1" x14ac:dyDescent="0.2">
      <c r="A2341" s="68"/>
      <c r="B2341" s="67" t="s">
        <v>5</v>
      </c>
      <c r="C2341" s="68" t="s">
        <v>6</v>
      </c>
      <c r="D2341" s="68" t="s">
        <v>7</v>
      </c>
      <c r="E2341" s="76" t="s">
        <v>8</v>
      </c>
      <c r="F2341" s="76"/>
      <c r="G2341" s="75" t="s">
        <v>9</v>
      </c>
      <c r="H2341" s="67" t="s">
        <v>10</v>
      </c>
      <c r="I2341" s="67" t="s">
        <v>418</v>
      </c>
      <c r="J2341" s="67" t="s">
        <v>417</v>
      </c>
      <c r="K2341" s="67" t="s">
        <v>12</v>
      </c>
    </row>
    <row r="2342" spans="1:11" ht="26.1" customHeight="1" x14ac:dyDescent="0.2">
      <c r="A2342" s="92" t="s">
        <v>440</v>
      </c>
      <c r="B2342" s="93" t="s">
        <v>170</v>
      </c>
      <c r="C2342" s="92" t="s">
        <v>21</v>
      </c>
      <c r="D2342" s="92" t="s">
        <v>171</v>
      </c>
      <c r="E2342" s="91" t="s">
        <v>172</v>
      </c>
      <c r="F2342" s="91"/>
      <c r="G2342" s="90" t="s">
        <v>107</v>
      </c>
      <c r="H2342" s="89">
        <v>1</v>
      </c>
      <c r="I2342" s="88"/>
      <c r="J2342" s="88">
        <v>21.44</v>
      </c>
      <c r="K2342" s="88">
        <v>21.44</v>
      </c>
    </row>
    <row r="2343" spans="1:11" ht="25.5" x14ac:dyDescent="0.2">
      <c r="A2343" s="58"/>
      <c r="B2343" s="58"/>
      <c r="C2343" s="58"/>
      <c r="D2343" s="58"/>
      <c r="E2343" s="58"/>
      <c r="F2343" s="58" t="s">
        <v>391</v>
      </c>
      <c r="G2343" s="57">
        <v>0</v>
      </c>
      <c r="H2343" s="58" t="s">
        <v>390</v>
      </c>
      <c r="I2343" s="57">
        <v>0</v>
      </c>
      <c r="J2343" s="58" t="s">
        <v>389</v>
      </c>
      <c r="K2343" s="57">
        <v>0</v>
      </c>
    </row>
    <row r="2344" spans="1:11" ht="25.5" x14ac:dyDescent="0.2">
      <c r="A2344" s="58"/>
      <c r="B2344" s="58"/>
      <c r="C2344" s="58"/>
      <c r="D2344" s="58"/>
      <c r="E2344" s="58"/>
      <c r="F2344" s="58" t="s">
        <v>388</v>
      </c>
      <c r="G2344" s="57"/>
      <c r="H2344" s="59"/>
      <c r="I2344" s="59" t="s">
        <v>387</v>
      </c>
      <c r="J2344" s="58"/>
      <c r="K2344" s="57">
        <v>25.989567999999998</v>
      </c>
    </row>
    <row r="2345" spans="1:11" ht="50.1" customHeight="1" thickBot="1" x14ac:dyDescent="0.25">
      <c r="A2345" s="51"/>
      <c r="B2345" s="51"/>
      <c r="C2345" s="51"/>
      <c r="D2345" s="51"/>
      <c r="E2345" s="51"/>
      <c r="F2345" s="51"/>
      <c r="G2345" s="51"/>
      <c r="H2345" s="51" t="s">
        <v>386</v>
      </c>
      <c r="I2345" s="56" t="s">
        <v>1209</v>
      </c>
      <c r="J2345" s="51" t="s">
        <v>384</v>
      </c>
      <c r="K2345" s="55">
        <v>381.9</v>
      </c>
    </row>
    <row r="2346" spans="1:11" ht="0.95" customHeight="1" thickTop="1" x14ac:dyDescent="0.2">
      <c r="A2346" s="54"/>
      <c r="B2346" s="54"/>
      <c r="C2346" s="54"/>
      <c r="D2346" s="54"/>
      <c r="E2346" s="54"/>
      <c r="F2346" s="54"/>
      <c r="G2346" s="54"/>
      <c r="H2346" s="54"/>
      <c r="I2346" s="54"/>
      <c r="J2346" s="54"/>
      <c r="K2346" s="54"/>
    </row>
    <row r="2347" spans="1:11" ht="24" customHeight="1" x14ac:dyDescent="0.2">
      <c r="A2347" s="85" t="s">
        <v>1208</v>
      </c>
      <c r="B2347" s="85"/>
      <c r="C2347" s="85"/>
      <c r="D2347" s="85" t="s">
        <v>1207</v>
      </c>
      <c r="E2347" s="85"/>
      <c r="F2347" s="87"/>
      <c r="G2347" s="87"/>
      <c r="H2347" s="85"/>
      <c r="I2347" s="86"/>
      <c r="J2347" s="85"/>
      <c r="K2347" s="84">
        <v>2673.18</v>
      </c>
    </row>
    <row r="2348" spans="1:11" ht="18" customHeight="1" x14ac:dyDescent="0.2">
      <c r="A2348" s="68" t="s">
        <v>1206</v>
      </c>
      <c r="B2348" s="67" t="s">
        <v>5</v>
      </c>
      <c r="C2348" s="68" t="s">
        <v>6</v>
      </c>
      <c r="D2348" s="68" t="s">
        <v>7</v>
      </c>
      <c r="E2348" s="76" t="s">
        <v>8</v>
      </c>
      <c r="F2348" s="76"/>
      <c r="G2348" s="75" t="s">
        <v>9</v>
      </c>
      <c r="H2348" s="67" t="s">
        <v>10</v>
      </c>
      <c r="I2348" s="67" t="s">
        <v>417</v>
      </c>
      <c r="J2348" s="67" t="s">
        <v>12</v>
      </c>
    </row>
    <row r="2349" spans="1:11" ht="24" customHeight="1" x14ac:dyDescent="0.2">
      <c r="A2349" s="73" t="s">
        <v>397</v>
      </c>
      <c r="B2349" s="74" t="s">
        <v>167</v>
      </c>
      <c r="C2349" s="73" t="s">
        <v>39</v>
      </c>
      <c r="D2349" s="73" t="s">
        <v>168</v>
      </c>
      <c r="E2349" s="72" t="s">
        <v>53</v>
      </c>
      <c r="F2349" s="72"/>
      <c r="G2349" s="71" t="s">
        <v>44</v>
      </c>
      <c r="H2349" s="70">
        <v>1</v>
      </c>
      <c r="I2349" s="69">
        <v>22.53</v>
      </c>
      <c r="J2349" s="69">
        <v>22.53</v>
      </c>
    </row>
    <row r="2350" spans="1:11" ht="20.100000000000001" customHeight="1" x14ac:dyDescent="0.2">
      <c r="A2350" s="68" t="s">
        <v>504</v>
      </c>
      <c r="B2350" s="67" t="s">
        <v>5</v>
      </c>
      <c r="C2350" s="68" t="s">
        <v>6</v>
      </c>
      <c r="D2350" s="68" t="s">
        <v>205</v>
      </c>
      <c r="E2350" s="67" t="s">
        <v>409</v>
      </c>
      <c r="F2350" s="94" t="s">
        <v>406</v>
      </c>
      <c r="G2350" s="94"/>
      <c r="H2350" s="94"/>
      <c r="I2350" s="94"/>
      <c r="J2350" s="67" t="s">
        <v>503</v>
      </c>
    </row>
    <row r="2351" spans="1:11" ht="24" customHeight="1" x14ac:dyDescent="0.2">
      <c r="A2351" s="82" t="s">
        <v>440</v>
      </c>
      <c r="B2351" s="83" t="s">
        <v>237</v>
      </c>
      <c r="C2351" s="82" t="s">
        <v>39</v>
      </c>
      <c r="D2351" s="82" t="s">
        <v>238</v>
      </c>
      <c r="E2351" s="79">
        <v>5</v>
      </c>
      <c r="F2351" s="82"/>
      <c r="G2351" s="82"/>
      <c r="H2351" s="82"/>
      <c r="I2351" s="96" t="s">
        <v>169</v>
      </c>
      <c r="J2351" s="96" t="s">
        <v>1205</v>
      </c>
    </row>
    <row r="2352" spans="1:11" ht="20.100000000000001" customHeight="1" x14ac:dyDescent="0.2">
      <c r="A2352" s="48"/>
      <c r="B2352" s="48"/>
      <c r="C2352" s="48"/>
      <c r="D2352" s="48"/>
      <c r="E2352" s="48"/>
      <c r="F2352" s="48" t="s">
        <v>491</v>
      </c>
      <c r="G2352" s="48"/>
      <c r="H2352" s="48"/>
      <c r="I2352" s="48"/>
      <c r="J2352" s="98">
        <v>0</v>
      </c>
    </row>
    <row r="2353" spans="1:11" ht="20.100000000000001" customHeight="1" x14ac:dyDescent="0.2">
      <c r="A2353" s="48"/>
      <c r="B2353" s="48"/>
      <c r="C2353" s="48"/>
      <c r="D2353" s="48"/>
      <c r="E2353" s="48"/>
      <c r="F2353" s="48" t="s">
        <v>490</v>
      </c>
      <c r="G2353" s="48"/>
      <c r="H2353" s="48"/>
      <c r="I2353" s="48"/>
      <c r="J2353" s="51">
        <v>112.636</v>
      </c>
    </row>
    <row r="2354" spans="1:11" ht="20.100000000000001" customHeight="1" x14ac:dyDescent="0.2">
      <c r="A2354" s="48"/>
      <c r="B2354" s="48"/>
      <c r="C2354" s="48"/>
      <c r="D2354" s="48"/>
      <c r="E2354" s="48"/>
      <c r="F2354" s="48" t="s">
        <v>416</v>
      </c>
      <c r="G2354" s="48"/>
      <c r="H2354" s="48"/>
      <c r="I2354" s="48"/>
      <c r="J2354" s="51">
        <v>112.636</v>
      </c>
    </row>
    <row r="2355" spans="1:11" ht="20.100000000000001" customHeight="1" x14ac:dyDescent="0.2">
      <c r="A2355" s="48"/>
      <c r="B2355" s="48"/>
      <c r="C2355" s="48"/>
      <c r="D2355" s="48"/>
      <c r="E2355" s="48"/>
      <c r="F2355" s="48" t="s">
        <v>415</v>
      </c>
      <c r="G2355" s="48"/>
      <c r="H2355" s="48"/>
      <c r="I2355" s="48"/>
      <c r="J2355" s="51">
        <v>5</v>
      </c>
    </row>
    <row r="2356" spans="1:11" ht="20.100000000000001" customHeight="1" x14ac:dyDescent="0.2">
      <c r="A2356" s="48"/>
      <c r="B2356" s="48"/>
      <c r="C2356" s="48"/>
      <c r="D2356" s="48"/>
      <c r="E2356" s="48"/>
      <c r="F2356" s="48" t="s">
        <v>414</v>
      </c>
      <c r="G2356" s="48"/>
      <c r="H2356" s="48"/>
      <c r="I2356" s="48"/>
      <c r="J2356" s="51">
        <v>22.527200000000001</v>
      </c>
    </row>
    <row r="2357" spans="1:11" ht="20.100000000000001" customHeight="1" x14ac:dyDescent="0.2">
      <c r="A2357" s="48"/>
      <c r="B2357" s="48"/>
      <c r="C2357" s="48"/>
      <c r="D2357" s="48"/>
      <c r="E2357" s="48"/>
      <c r="F2357" s="48" t="s">
        <v>413</v>
      </c>
      <c r="G2357" s="48"/>
      <c r="H2357" s="48"/>
      <c r="I2357" s="48"/>
      <c r="J2357" s="51">
        <v>0</v>
      </c>
    </row>
    <row r="2358" spans="1:11" ht="20.100000000000001" customHeight="1" x14ac:dyDescent="0.2">
      <c r="A2358" s="48"/>
      <c r="B2358" s="48"/>
      <c r="C2358" s="48"/>
      <c r="D2358" s="48"/>
      <c r="E2358" s="48"/>
      <c r="F2358" s="48" t="s">
        <v>412</v>
      </c>
      <c r="G2358" s="48"/>
      <c r="H2358" s="48"/>
      <c r="I2358" s="48"/>
      <c r="J2358" s="51">
        <v>0</v>
      </c>
    </row>
    <row r="2359" spans="1:11" x14ac:dyDescent="0.2">
      <c r="A2359" s="58"/>
      <c r="B2359" s="58"/>
      <c r="C2359" s="58"/>
      <c r="D2359" s="58"/>
      <c r="E2359" s="58" t="s">
        <v>391</v>
      </c>
      <c r="F2359" s="57">
        <v>0</v>
      </c>
      <c r="G2359" s="58" t="s">
        <v>390</v>
      </c>
      <c r="H2359" s="57">
        <v>22.53</v>
      </c>
      <c r="I2359" s="58" t="s">
        <v>389</v>
      </c>
      <c r="J2359" s="57">
        <v>22.527200000000001</v>
      </c>
    </row>
    <row r="2360" spans="1:11" x14ac:dyDescent="0.2">
      <c r="A2360" s="58"/>
      <c r="B2360" s="58"/>
      <c r="C2360" s="58"/>
      <c r="D2360" s="58"/>
      <c r="E2360" s="58" t="s">
        <v>388</v>
      </c>
      <c r="F2360" s="57">
        <v>4.78</v>
      </c>
      <c r="G2360" s="58"/>
      <c r="H2360" s="59" t="s">
        <v>387</v>
      </c>
      <c r="I2360" s="59"/>
      <c r="J2360" s="57">
        <v>27.31</v>
      </c>
    </row>
    <row r="2361" spans="1:11" ht="50.1" customHeight="1" thickBot="1" x14ac:dyDescent="0.25">
      <c r="A2361" s="51"/>
      <c r="B2361" s="51"/>
      <c r="C2361" s="51"/>
      <c r="D2361" s="51"/>
      <c r="E2361" s="51"/>
      <c r="F2361" s="51"/>
      <c r="G2361" s="51" t="s">
        <v>386</v>
      </c>
      <c r="H2361" s="56" t="s">
        <v>1204</v>
      </c>
      <c r="I2361" s="51" t="s">
        <v>384</v>
      </c>
      <c r="J2361" s="55">
        <v>669.09</v>
      </c>
    </row>
    <row r="2362" spans="1:11" ht="0.95" customHeight="1" thickTop="1" x14ac:dyDescent="0.2">
      <c r="A2362" s="54"/>
      <c r="B2362" s="54"/>
      <c r="C2362" s="54"/>
      <c r="D2362" s="54"/>
      <c r="E2362" s="54"/>
      <c r="F2362" s="54"/>
      <c r="G2362" s="54"/>
      <c r="H2362" s="54"/>
      <c r="I2362" s="54"/>
      <c r="J2362" s="54"/>
    </row>
    <row r="2363" spans="1:11" ht="18" customHeight="1" x14ac:dyDescent="0.2">
      <c r="A2363" s="68" t="s">
        <v>1203</v>
      </c>
      <c r="B2363" s="67" t="s">
        <v>5</v>
      </c>
      <c r="C2363" s="68" t="s">
        <v>6</v>
      </c>
      <c r="D2363" s="68" t="s">
        <v>7</v>
      </c>
      <c r="E2363" s="76" t="s">
        <v>8</v>
      </c>
      <c r="F2363" s="76"/>
      <c r="G2363" s="75" t="s">
        <v>9</v>
      </c>
      <c r="H2363" s="67" t="s">
        <v>10</v>
      </c>
      <c r="I2363" s="67" t="s">
        <v>418</v>
      </c>
      <c r="J2363" s="67" t="s">
        <v>417</v>
      </c>
      <c r="K2363" s="67" t="s">
        <v>12</v>
      </c>
    </row>
    <row r="2364" spans="1:11" ht="51.95" customHeight="1" x14ac:dyDescent="0.2">
      <c r="A2364" s="73" t="s">
        <v>397</v>
      </c>
      <c r="B2364" s="74" t="s">
        <v>177</v>
      </c>
      <c r="C2364" s="73" t="s">
        <v>16</v>
      </c>
      <c r="D2364" s="73" t="s">
        <v>178</v>
      </c>
      <c r="E2364" s="72" t="s">
        <v>18</v>
      </c>
      <c r="F2364" s="72"/>
      <c r="G2364" s="71" t="s">
        <v>71</v>
      </c>
      <c r="H2364" s="70">
        <v>1</v>
      </c>
      <c r="I2364" s="69"/>
      <c r="J2364" s="69">
        <v>5.81</v>
      </c>
      <c r="K2364" s="69">
        <v>5.81</v>
      </c>
    </row>
    <row r="2365" spans="1:11" ht="39" customHeight="1" x14ac:dyDescent="0.2">
      <c r="A2365" s="65" t="s">
        <v>424</v>
      </c>
      <c r="B2365" s="66" t="s">
        <v>546</v>
      </c>
      <c r="C2365" s="65" t="s">
        <v>16</v>
      </c>
      <c r="D2365" s="65" t="s">
        <v>545</v>
      </c>
      <c r="E2365" s="61" t="s">
        <v>537</v>
      </c>
      <c r="F2365" s="61"/>
      <c r="G2365" s="63" t="s">
        <v>536</v>
      </c>
      <c r="H2365" s="64">
        <v>5.7000000000000002E-3</v>
      </c>
      <c r="I2365" s="64">
        <v>0</v>
      </c>
      <c r="J2365" s="77">
        <v>74.180000000000007</v>
      </c>
      <c r="K2365" s="77">
        <v>0.42</v>
      </c>
    </row>
    <row r="2366" spans="1:11" ht="39" customHeight="1" x14ac:dyDescent="0.2">
      <c r="A2366" s="65" t="s">
        <v>424</v>
      </c>
      <c r="B2366" s="66" t="s">
        <v>544</v>
      </c>
      <c r="C2366" s="65" t="s">
        <v>16</v>
      </c>
      <c r="D2366" s="65" t="s">
        <v>543</v>
      </c>
      <c r="E2366" s="61" t="s">
        <v>537</v>
      </c>
      <c r="F2366" s="61"/>
      <c r="G2366" s="63" t="s">
        <v>540</v>
      </c>
      <c r="H2366" s="64">
        <v>5.5999999999999999E-3</v>
      </c>
      <c r="I2366" s="64">
        <v>0</v>
      </c>
      <c r="J2366" s="77">
        <v>166.79</v>
      </c>
      <c r="K2366" s="77">
        <v>0.93</v>
      </c>
    </row>
    <row r="2367" spans="1:11" ht="51.95" customHeight="1" x14ac:dyDescent="0.2">
      <c r="A2367" s="65" t="s">
        <v>424</v>
      </c>
      <c r="B2367" s="66" t="s">
        <v>542</v>
      </c>
      <c r="C2367" s="65" t="s">
        <v>16</v>
      </c>
      <c r="D2367" s="65" t="s">
        <v>541</v>
      </c>
      <c r="E2367" s="61" t="s">
        <v>537</v>
      </c>
      <c r="F2367" s="61"/>
      <c r="G2367" s="63" t="s">
        <v>540</v>
      </c>
      <c r="H2367" s="64">
        <v>1.1299999999999999E-2</v>
      </c>
      <c r="I2367" s="64">
        <v>0</v>
      </c>
      <c r="J2367" s="77">
        <v>335.65</v>
      </c>
      <c r="K2367" s="77">
        <v>3.79</v>
      </c>
    </row>
    <row r="2368" spans="1:11" ht="51.95" customHeight="1" x14ac:dyDescent="0.2">
      <c r="A2368" s="65" t="s">
        <v>424</v>
      </c>
      <c r="B2368" s="66" t="s">
        <v>539</v>
      </c>
      <c r="C2368" s="65" t="s">
        <v>16</v>
      </c>
      <c r="D2368" s="65" t="s">
        <v>538</v>
      </c>
      <c r="E2368" s="61" t="s">
        <v>537</v>
      </c>
      <c r="F2368" s="61"/>
      <c r="G2368" s="63" t="s">
        <v>536</v>
      </c>
      <c r="H2368" s="64">
        <v>7.4000000000000003E-3</v>
      </c>
      <c r="I2368" s="64">
        <v>0</v>
      </c>
      <c r="J2368" s="77">
        <v>90.76</v>
      </c>
      <c r="K2368" s="77">
        <v>0.67</v>
      </c>
    </row>
    <row r="2369" spans="1:11" ht="25.5" x14ac:dyDescent="0.2">
      <c r="A2369" s="58"/>
      <c r="B2369" s="58"/>
      <c r="C2369" s="58"/>
      <c r="D2369" s="58"/>
      <c r="E2369" s="58"/>
      <c r="F2369" s="58" t="s">
        <v>391</v>
      </c>
      <c r="G2369" s="57">
        <v>0.3</v>
      </c>
      <c r="H2369" s="58" t="s">
        <v>390</v>
      </c>
      <c r="I2369" s="57">
        <v>0.34</v>
      </c>
      <c r="J2369" s="58" t="s">
        <v>389</v>
      </c>
      <c r="K2369" s="57">
        <v>0.64</v>
      </c>
    </row>
    <row r="2370" spans="1:11" ht="25.5" x14ac:dyDescent="0.2">
      <c r="A2370" s="58"/>
      <c r="B2370" s="58"/>
      <c r="C2370" s="58"/>
      <c r="D2370" s="58"/>
      <c r="E2370" s="58"/>
      <c r="F2370" s="58" t="s">
        <v>388</v>
      </c>
      <c r="G2370" s="57">
        <v>1.23</v>
      </c>
      <c r="H2370" s="59"/>
      <c r="I2370" s="59" t="s">
        <v>387</v>
      </c>
      <c r="J2370" s="58"/>
      <c r="K2370" s="57">
        <v>7.04</v>
      </c>
    </row>
    <row r="2371" spans="1:11" ht="50.1" customHeight="1" thickBot="1" x14ac:dyDescent="0.25">
      <c r="A2371" s="51"/>
      <c r="B2371" s="51"/>
      <c r="C2371" s="51"/>
      <c r="D2371" s="51"/>
      <c r="E2371" s="51"/>
      <c r="F2371" s="51"/>
      <c r="G2371" s="51"/>
      <c r="H2371" s="51" t="s">
        <v>386</v>
      </c>
      <c r="I2371" s="56" t="s">
        <v>1202</v>
      </c>
      <c r="J2371" s="51" t="s">
        <v>384</v>
      </c>
      <c r="K2371" s="55">
        <v>258.72000000000003</v>
      </c>
    </row>
    <row r="2372" spans="1:11" ht="0.95" customHeight="1" thickTop="1" x14ac:dyDescent="0.2">
      <c r="A2372" s="54"/>
      <c r="B2372" s="54"/>
      <c r="C2372" s="54"/>
      <c r="D2372" s="54"/>
      <c r="E2372" s="54"/>
      <c r="F2372" s="54"/>
      <c r="G2372" s="54"/>
      <c r="H2372" s="54"/>
      <c r="I2372" s="54"/>
      <c r="J2372" s="54"/>
      <c r="K2372" s="54"/>
    </row>
    <row r="2373" spans="1:11" ht="18" customHeight="1" x14ac:dyDescent="0.2">
      <c r="A2373" s="68" t="s">
        <v>1201</v>
      </c>
      <c r="B2373" s="67" t="s">
        <v>5</v>
      </c>
      <c r="C2373" s="68" t="s">
        <v>6</v>
      </c>
      <c r="D2373" s="68" t="s">
        <v>7</v>
      </c>
      <c r="E2373" s="76" t="s">
        <v>8</v>
      </c>
      <c r="F2373" s="76"/>
      <c r="G2373" s="75" t="s">
        <v>9</v>
      </c>
      <c r="H2373" s="67" t="s">
        <v>10</v>
      </c>
      <c r="I2373" s="67" t="s">
        <v>418</v>
      </c>
      <c r="J2373" s="67" t="s">
        <v>417</v>
      </c>
      <c r="K2373" s="67" t="s">
        <v>12</v>
      </c>
    </row>
    <row r="2374" spans="1:11" ht="39" customHeight="1" x14ac:dyDescent="0.2">
      <c r="A2374" s="73" t="s">
        <v>397</v>
      </c>
      <c r="B2374" s="74" t="s">
        <v>15</v>
      </c>
      <c r="C2374" s="73" t="s">
        <v>16</v>
      </c>
      <c r="D2374" s="73" t="s">
        <v>17</v>
      </c>
      <c r="E2374" s="72" t="s">
        <v>18</v>
      </c>
      <c r="F2374" s="72"/>
      <c r="G2374" s="71" t="s">
        <v>19</v>
      </c>
      <c r="H2374" s="70">
        <v>1</v>
      </c>
      <c r="I2374" s="69"/>
      <c r="J2374" s="69">
        <v>1.26</v>
      </c>
      <c r="K2374" s="69">
        <v>1.26</v>
      </c>
    </row>
    <row r="2375" spans="1:11" ht="51.95" customHeight="1" x14ac:dyDescent="0.2">
      <c r="A2375" s="65" t="s">
        <v>424</v>
      </c>
      <c r="B2375" s="66" t="s">
        <v>572</v>
      </c>
      <c r="C2375" s="65" t="s">
        <v>16</v>
      </c>
      <c r="D2375" s="65" t="s">
        <v>571</v>
      </c>
      <c r="E2375" s="61" t="s">
        <v>537</v>
      </c>
      <c r="F2375" s="61"/>
      <c r="G2375" s="63" t="s">
        <v>540</v>
      </c>
      <c r="H2375" s="64">
        <v>3.0999999999999999E-3</v>
      </c>
      <c r="I2375" s="64">
        <v>0</v>
      </c>
      <c r="J2375" s="77">
        <v>370.94</v>
      </c>
      <c r="K2375" s="77">
        <v>1.1399999999999999</v>
      </c>
    </row>
    <row r="2376" spans="1:11" ht="51.95" customHeight="1" x14ac:dyDescent="0.2">
      <c r="A2376" s="65" t="s">
        <v>424</v>
      </c>
      <c r="B2376" s="66" t="s">
        <v>570</v>
      </c>
      <c r="C2376" s="65" t="s">
        <v>16</v>
      </c>
      <c r="D2376" s="65" t="s">
        <v>569</v>
      </c>
      <c r="E2376" s="61" t="s">
        <v>537</v>
      </c>
      <c r="F2376" s="61"/>
      <c r="G2376" s="63" t="s">
        <v>536</v>
      </c>
      <c r="H2376" s="64">
        <v>1.2999999999999999E-3</v>
      </c>
      <c r="I2376" s="64">
        <v>0</v>
      </c>
      <c r="J2376" s="77">
        <v>94.61</v>
      </c>
      <c r="K2376" s="77">
        <v>0.12</v>
      </c>
    </row>
    <row r="2377" spans="1:11" ht="25.5" x14ac:dyDescent="0.2">
      <c r="A2377" s="58"/>
      <c r="B2377" s="58"/>
      <c r="C2377" s="58"/>
      <c r="D2377" s="58"/>
      <c r="E2377" s="58"/>
      <c r="F2377" s="58" t="s">
        <v>391</v>
      </c>
      <c r="G2377" s="57">
        <v>0.04</v>
      </c>
      <c r="H2377" s="58" t="s">
        <v>390</v>
      </c>
      <c r="I2377" s="57">
        <v>0.06</v>
      </c>
      <c r="J2377" s="58" t="s">
        <v>389</v>
      </c>
      <c r="K2377" s="57">
        <v>0.1</v>
      </c>
    </row>
    <row r="2378" spans="1:11" ht="25.5" x14ac:dyDescent="0.2">
      <c r="A2378" s="58"/>
      <c r="B2378" s="58"/>
      <c r="C2378" s="58"/>
      <c r="D2378" s="58"/>
      <c r="E2378" s="58"/>
      <c r="F2378" s="58" t="s">
        <v>388</v>
      </c>
      <c r="G2378" s="57">
        <v>0.26</v>
      </c>
      <c r="H2378" s="59"/>
      <c r="I2378" s="59" t="s">
        <v>387</v>
      </c>
      <c r="J2378" s="58"/>
      <c r="K2378" s="57">
        <v>1.52</v>
      </c>
    </row>
    <row r="2379" spans="1:11" ht="50.1" customHeight="1" thickBot="1" x14ac:dyDescent="0.25">
      <c r="A2379" s="51"/>
      <c r="B2379" s="51"/>
      <c r="C2379" s="51"/>
      <c r="D2379" s="51"/>
      <c r="E2379" s="51"/>
      <c r="F2379" s="51"/>
      <c r="G2379" s="51"/>
      <c r="H2379" s="51" t="s">
        <v>386</v>
      </c>
      <c r="I2379" s="56" t="s">
        <v>1200</v>
      </c>
      <c r="J2379" s="51" t="s">
        <v>384</v>
      </c>
      <c r="K2379" s="55">
        <v>1173.06</v>
      </c>
    </row>
    <row r="2380" spans="1:11" ht="0.95" customHeight="1" thickTop="1" x14ac:dyDescent="0.2">
      <c r="A2380" s="54"/>
      <c r="B2380" s="54"/>
      <c r="C2380" s="54"/>
      <c r="D2380" s="54"/>
      <c r="E2380" s="54"/>
      <c r="F2380" s="54"/>
      <c r="G2380" s="54"/>
      <c r="H2380" s="54"/>
      <c r="I2380" s="54"/>
      <c r="J2380" s="54"/>
      <c r="K2380" s="54"/>
    </row>
    <row r="2381" spans="1:11" ht="18" customHeight="1" x14ac:dyDescent="0.2">
      <c r="A2381" s="68" t="s">
        <v>1199</v>
      </c>
      <c r="B2381" s="67" t="s">
        <v>5</v>
      </c>
      <c r="C2381" s="68" t="s">
        <v>6</v>
      </c>
      <c r="D2381" s="68" t="s">
        <v>7</v>
      </c>
      <c r="E2381" s="76" t="s">
        <v>8</v>
      </c>
      <c r="F2381" s="76"/>
      <c r="G2381" s="75" t="s">
        <v>9</v>
      </c>
      <c r="H2381" s="67" t="s">
        <v>10</v>
      </c>
      <c r="I2381" s="67" t="s">
        <v>418</v>
      </c>
      <c r="J2381" s="67" t="s">
        <v>417</v>
      </c>
      <c r="K2381" s="67" t="s">
        <v>12</v>
      </c>
    </row>
    <row r="2382" spans="1:11" ht="39" customHeight="1" x14ac:dyDescent="0.2">
      <c r="A2382" s="73" t="s">
        <v>397</v>
      </c>
      <c r="B2382" s="74" t="s">
        <v>374</v>
      </c>
      <c r="C2382" s="73" t="s">
        <v>16</v>
      </c>
      <c r="D2382" s="73" t="s">
        <v>375</v>
      </c>
      <c r="E2382" s="72" t="s">
        <v>18</v>
      </c>
      <c r="F2382" s="72"/>
      <c r="G2382" s="71" t="s">
        <v>19</v>
      </c>
      <c r="H2382" s="70">
        <v>1</v>
      </c>
      <c r="I2382" s="69"/>
      <c r="J2382" s="69">
        <v>0.48</v>
      </c>
      <c r="K2382" s="69">
        <v>0.48</v>
      </c>
    </row>
    <row r="2383" spans="1:11" ht="51.95" customHeight="1" x14ac:dyDescent="0.2">
      <c r="A2383" s="65" t="s">
        <v>424</v>
      </c>
      <c r="B2383" s="66" t="s">
        <v>570</v>
      </c>
      <c r="C2383" s="65" t="s">
        <v>16</v>
      </c>
      <c r="D2383" s="65" t="s">
        <v>569</v>
      </c>
      <c r="E2383" s="61" t="s">
        <v>537</v>
      </c>
      <c r="F2383" s="61"/>
      <c r="G2383" s="63" t="s">
        <v>536</v>
      </c>
      <c r="H2383" s="64">
        <v>5.0000000000000001E-4</v>
      </c>
      <c r="I2383" s="64">
        <v>0</v>
      </c>
      <c r="J2383" s="77">
        <v>94.61</v>
      </c>
      <c r="K2383" s="77">
        <v>0.04</v>
      </c>
    </row>
    <row r="2384" spans="1:11" ht="51.95" customHeight="1" x14ac:dyDescent="0.2">
      <c r="A2384" s="65" t="s">
        <v>424</v>
      </c>
      <c r="B2384" s="66" t="s">
        <v>572</v>
      </c>
      <c r="C2384" s="65" t="s">
        <v>16</v>
      </c>
      <c r="D2384" s="65" t="s">
        <v>571</v>
      </c>
      <c r="E2384" s="61" t="s">
        <v>537</v>
      </c>
      <c r="F2384" s="61"/>
      <c r="G2384" s="63" t="s">
        <v>540</v>
      </c>
      <c r="H2384" s="64">
        <v>1.1999999999999999E-3</v>
      </c>
      <c r="I2384" s="64">
        <v>0</v>
      </c>
      <c r="J2384" s="77">
        <v>370.94</v>
      </c>
      <c r="K2384" s="77">
        <v>0.44</v>
      </c>
    </row>
    <row r="2385" spans="1:11" ht="25.5" x14ac:dyDescent="0.2">
      <c r="A2385" s="58"/>
      <c r="B2385" s="58"/>
      <c r="C2385" s="58"/>
      <c r="D2385" s="58"/>
      <c r="E2385" s="58"/>
      <c r="F2385" s="58" t="s">
        <v>391</v>
      </c>
      <c r="G2385" s="57">
        <v>0.01</v>
      </c>
      <c r="H2385" s="58" t="s">
        <v>390</v>
      </c>
      <c r="I2385" s="57">
        <v>0.02</v>
      </c>
      <c r="J2385" s="58" t="s">
        <v>389</v>
      </c>
      <c r="K2385" s="57">
        <v>0.03</v>
      </c>
    </row>
    <row r="2386" spans="1:11" ht="25.5" x14ac:dyDescent="0.2">
      <c r="A2386" s="58"/>
      <c r="B2386" s="58"/>
      <c r="C2386" s="58"/>
      <c r="D2386" s="58"/>
      <c r="E2386" s="58"/>
      <c r="F2386" s="58" t="s">
        <v>388</v>
      </c>
      <c r="G2386" s="57">
        <v>0.1</v>
      </c>
      <c r="H2386" s="59"/>
      <c r="I2386" s="59" t="s">
        <v>387</v>
      </c>
      <c r="J2386" s="58"/>
      <c r="K2386" s="57">
        <v>0.57999999999999996</v>
      </c>
    </row>
    <row r="2387" spans="1:11" ht="50.1" customHeight="1" thickBot="1" x14ac:dyDescent="0.25">
      <c r="A2387" s="51"/>
      <c r="B2387" s="51"/>
      <c r="C2387" s="51"/>
      <c r="D2387" s="51"/>
      <c r="E2387" s="51"/>
      <c r="F2387" s="51"/>
      <c r="G2387" s="51"/>
      <c r="H2387" s="51" t="s">
        <v>386</v>
      </c>
      <c r="I2387" s="56" t="s">
        <v>359</v>
      </c>
      <c r="J2387" s="51" t="s">
        <v>384</v>
      </c>
      <c r="K2387" s="55">
        <v>0</v>
      </c>
    </row>
    <row r="2388" spans="1:11" ht="0.95" customHeight="1" thickTop="1" x14ac:dyDescent="0.2">
      <c r="A2388" s="54"/>
      <c r="B2388" s="54"/>
      <c r="C2388" s="54"/>
      <c r="D2388" s="54"/>
      <c r="E2388" s="54"/>
      <c r="F2388" s="54"/>
      <c r="G2388" s="54"/>
      <c r="H2388" s="54"/>
      <c r="I2388" s="54"/>
      <c r="J2388" s="54"/>
      <c r="K2388" s="54"/>
    </row>
    <row r="2389" spans="1:11" ht="18" customHeight="1" x14ac:dyDescent="0.2">
      <c r="A2389" s="68"/>
      <c r="B2389" s="67" t="s">
        <v>5</v>
      </c>
      <c r="C2389" s="68" t="s">
        <v>6</v>
      </c>
      <c r="D2389" s="68" t="s">
        <v>7</v>
      </c>
      <c r="E2389" s="76" t="s">
        <v>8</v>
      </c>
      <c r="F2389" s="76"/>
      <c r="G2389" s="75" t="s">
        <v>9</v>
      </c>
      <c r="H2389" s="67" t="s">
        <v>10</v>
      </c>
      <c r="I2389" s="67" t="s">
        <v>418</v>
      </c>
      <c r="J2389" s="67" t="s">
        <v>417</v>
      </c>
      <c r="K2389" s="67" t="s">
        <v>12</v>
      </c>
    </row>
    <row r="2390" spans="1:11" ht="39" customHeight="1" x14ac:dyDescent="0.2">
      <c r="A2390" s="92" t="s">
        <v>440</v>
      </c>
      <c r="B2390" s="93" t="s">
        <v>153</v>
      </c>
      <c r="C2390" s="92" t="s">
        <v>21</v>
      </c>
      <c r="D2390" s="92" t="s">
        <v>154</v>
      </c>
      <c r="E2390" s="91" t="s">
        <v>155</v>
      </c>
      <c r="F2390" s="91"/>
      <c r="G2390" s="90" t="s">
        <v>71</v>
      </c>
      <c r="H2390" s="89">
        <v>1</v>
      </c>
      <c r="I2390" s="88"/>
      <c r="J2390" s="88">
        <v>17.13</v>
      </c>
      <c r="K2390" s="88">
        <v>17.13</v>
      </c>
    </row>
    <row r="2391" spans="1:11" ht="25.5" x14ac:dyDescent="0.2">
      <c r="A2391" s="58"/>
      <c r="B2391" s="58"/>
      <c r="C2391" s="58"/>
      <c r="D2391" s="58"/>
      <c r="E2391" s="58"/>
      <c r="F2391" s="58" t="s">
        <v>391</v>
      </c>
      <c r="G2391" s="57">
        <v>0</v>
      </c>
      <c r="H2391" s="58" t="s">
        <v>390</v>
      </c>
      <c r="I2391" s="57">
        <v>0</v>
      </c>
      <c r="J2391" s="58" t="s">
        <v>389</v>
      </c>
      <c r="K2391" s="57">
        <v>0</v>
      </c>
    </row>
    <row r="2392" spans="1:11" ht="25.5" x14ac:dyDescent="0.2">
      <c r="A2392" s="58"/>
      <c r="B2392" s="58"/>
      <c r="C2392" s="58"/>
      <c r="D2392" s="58"/>
      <c r="E2392" s="58"/>
      <c r="F2392" s="58" t="s">
        <v>388</v>
      </c>
      <c r="G2392" s="57"/>
      <c r="H2392" s="59"/>
      <c r="I2392" s="59" t="s">
        <v>387</v>
      </c>
      <c r="J2392" s="58"/>
      <c r="K2392" s="57">
        <v>20.764986</v>
      </c>
    </row>
    <row r="2393" spans="1:11" ht="50.1" customHeight="1" thickBot="1" x14ac:dyDescent="0.25">
      <c r="A2393" s="51"/>
      <c r="B2393" s="51"/>
      <c r="C2393" s="51"/>
      <c r="D2393" s="51"/>
      <c r="E2393" s="51"/>
      <c r="F2393" s="51"/>
      <c r="G2393" s="51"/>
      <c r="H2393" s="51" t="s">
        <v>386</v>
      </c>
      <c r="I2393" s="56" t="s">
        <v>1198</v>
      </c>
      <c r="J2393" s="51" t="s">
        <v>384</v>
      </c>
      <c r="K2393" s="55">
        <v>381.36</v>
      </c>
    </row>
    <row r="2394" spans="1:11" ht="0.95" customHeight="1" thickTop="1" x14ac:dyDescent="0.2">
      <c r="A2394" s="54"/>
      <c r="B2394" s="54"/>
      <c r="C2394" s="54"/>
      <c r="D2394" s="54"/>
      <c r="E2394" s="54"/>
      <c r="F2394" s="54"/>
      <c r="G2394" s="54"/>
      <c r="H2394" s="54"/>
      <c r="I2394" s="54"/>
      <c r="J2394" s="54"/>
      <c r="K2394" s="54"/>
    </row>
    <row r="2395" spans="1:11" ht="18" customHeight="1" x14ac:dyDescent="0.2">
      <c r="A2395" s="68"/>
      <c r="B2395" s="67" t="s">
        <v>5</v>
      </c>
      <c r="C2395" s="68" t="s">
        <v>6</v>
      </c>
      <c r="D2395" s="68" t="s">
        <v>7</v>
      </c>
      <c r="E2395" s="76" t="s">
        <v>8</v>
      </c>
      <c r="F2395" s="76"/>
      <c r="G2395" s="75" t="s">
        <v>9</v>
      </c>
      <c r="H2395" s="67" t="s">
        <v>10</v>
      </c>
      <c r="I2395" s="67" t="s">
        <v>418</v>
      </c>
      <c r="J2395" s="67" t="s">
        <v>417</v>
      </c>
      <c r="K2395" s="67" t="s">
        <v>12</v>
      </c>
    </row>
    <row r="2396" spans="1:11" ht="26.1" customHeight="1" x14ac:dyDescent="0.2">
      <c r="A2396" s="92" t="s">
        <v>440</v>
      </c>
      <c r="B2396" s="93" t="s">
        <v>170</v>
      </c>
      <c r="C2396" s="92" t="s">
        <v>21</v>
      </c>
      <c r="D2396" s="92" t="s">
        <v>171</v>
      </c>
      <c r="E2396" s="91" t="s">
        <v>172</v>
      </c>
      <c r="F2396" s="91"/>
      <c r="G2396" s="90" t="s">
        <v>107</v>
      </c>
      <c r="H2396" s="89">
        <v>1</v>
      </c>
      <c r="I2396" s="88"/>
      <c r="J2396" s="88">
        <v>21.44</v>
      </c>
      <c r="K2396" s="88">
        <v>21.44</v>
      </c>
    </row>
    <row r="2397" spans="1:11" ht="25.5" x14ac:dyDescent="0.2">
      <c r="A2397" s="58"/>
      <c r="B2397" s="58"/>
      <c r="C2397" s="58"/>
      <c r="D2397" s="58"/>
      <c r="E2397" s="58"/>
      <c r="F2397" s="58" t="s">
        <v>391</v>
      </c>
      <c r="G2397" s="57">
        <v>0</v>
      </c>
      <c r="H2397" s="58" t="s">
        <v>390</v>
      </c>
      <c r="I2397" s="57">
        <v>0</v>
      </c>
      <c r="J2397" s="58" t="s">
        <v>389</v>
      </c>
      <c r="K2397" s="57">
        <v>0</v>
      </c>
    </row>
    <row r="2398" spans="1:11" ht="25.5" x14ac:dyDescent="0.2">
      <c r="A2398" s="58"/>
      <c r="B2398" s="58"/>
      <c r="C2398" s="58"/>
      <c r="D2398" s="58"/>
      <c r="E2398" s="58"/>
      <c r="F2398" s="58" t="s">
        <v>388</v>
      </c>
      <c r="G2398" s="57"/>
      <c r="H2398" s="59"/>
      <c r="I2398" s="59" t="s">
        <v>387</v>
      </c>
      <c r="J2398" s="58"/>
      <c r="K2398" s="57">
        <v>25.989567999999998</v>
      </c>
    </row>
    <row r="2399" spans="1:11" ht="50.1" customHeight="1" thickBot="1" x14ac:dyDescent="0.25">
      <c r="A2399" s="51"/>
      <c r="B2399" s="51"/>
      <c r="C2399" s="51"/>
      <c r="D2399" s="51"/>
      <c r="E2399" s="51"/>
      <c r="F2399" s="51"/>
      <c r="G2399" s="51"/>
      <c r="H2399" s="51" t="s">
        <v>386</v>
      </c>
      <c r="I2399" s="56" t="s">
        <v>1197</v>
      </c>
      <c r="J2399" s="51" t="s">
        <v>384</v>
      </c>
      <c r="K2399" s="55">
        <v>190.95</v>
      </c>
    </row>
    <row r="2400" spans="1:11" ht="0.95" customHeight="1" thickTop="1" x14ac:dyDescent="0.2">
      <c r="A2400" s="54"/>
      <c r="B2400" s="54"/>
      <c r="C2400" s="54"/>
      <c r="D2400" s="54"/>
      <c r="E2400" s="54"/>
      <c r="F2400" s="54"/>
      <c r="G2400" s="54"/>
      <c r="H2400" s="54"/>
      <c r="I2400" s="54"/>
      <c r="J2400" s="54"/>
      <c r="K2400" s="54"/>
    </row>
    <row r="2401" spans="1:11" ht="24" customHeight="1" x14ac:dyDescent="0.2">
      <c r="A2401" s="85" t="s">
        <v>1196</v>
      </c>
      <c r="B2401" s="85"/>
      <c r="C2401" s="85"/>
      <c r="D2401" s="85" t="s">
        <v>1195</v>
      </c>
      <c r="E2401" s="85"/>
      <c r="F2401" s="87"/>
      <c r="G2401" s="87"/>
      <c r="H2401" s="85"/>
      <c r="I2401" s="86"/>
      <c r="J2401" s="85"/>
      <c r="K2401" s="84">
        <v>237745.85</v>
      </c>
    </row>
    <row r="2402" spans="1:11" ht="18" customHeight="1" x14ac:dyDescent="0.2">
      <c r="A2402" s="68" t="s">
        <v>1194</v>
      </c>
      <c r="B2402" s="67" t="s">
        <v>5</v>
      </c>
      <c r="C2402" s="68" t="s">
        <v>6</v>
      </c>
      <c r="D2402" s="68" t="s">
        <v>7</v>
      </c>
      <c r="E2402" s="76" t="s">
        <v>8</v>
      </c>
      <c r="F2402" s="76"/>
      <c r="G2402" s="75" t="s">
        <v>9</v>
      </c>
      <c r="H2402" s="67" t="s">
        <v>10</v>
      </c>
      <c r="I2402" s="67" t="s">
        <v>418</v>
      </c>
      <c r="J2402" s="67" t="s">
        <v>417</v>
      </c>
      <c r="K2402" s="67" t="s">
        <v>12</v>
      </c>
    </row>
    <row r="2403" spans="1:11" ht="26.1" customHeight="1" x14ac:dyDescent="0.2">
      <c r="A2403" s="73" t="s">
        <v>397</v>
      </c>
      <c r="B2403" s="74" t="s">
        <v>87</v>
      </c>
      <c r="C2403" s="73" t="s">
        <v>21</v>
      </c>
      <c r="D2403" s="73" t="s">
        <v>88</v>
      </c>
      <c r="E2403" s="72" t="s">
        <v>61</v>
      </c>
      <c r="F2403" s="72"/>
      <c r="G2403" s="71" t="s">
        <v>62</v>
      </c>
      <c r="H2403" s="70">
        <v>1</v>
      </c>
      <c r="I2403" s="69"/>
      <c r="J2403" s="69">
        <v>734.02</v>
      </c>
      <c r="K2403" s="69">
        <v>734.02</v>
      </c>
    </row>
    <row r="2404" spans="1:11" ht="20.100000000000001" customHeight="1" x14ac:dyDescent="0.2">
      <c r="A2404" s="68" t="s">
        <v>504</v>
      </c>
      <c r="B2404" s="67" t="s">
        <v>5</v>
      </c>
      <c r="C2404" s="68" t="s">
        <v>6</v>
      </c>
      <c r="D2404" s="68" t="s">
        <v>205</v>
      </c>
      <c r="E2404" s="67" t="s">
        <v>409</v>
      </c>
      <c r="F2404" s="94" t="s">
        <v>406</v>
      </c>
      <c r="G2404" s="94"/>
      <c r="H2404" s="94"/>
      <c r="I2404" s="94"/>
      <c r="J2404" s="67" t="s">
        <v>503</v>
      </c>
    </row>
    <row r="2405" spans="1:11" ht="24" customHeight="1" x14ac:dyDescent="0.2">
      <c r="A2405" s="82" t="s">
        <v>440</v>
      </c>
      <c r="B2405" s="83" t="s">
        <v>237</v>
      </c>
      <c r="C2405" s="82" t="s">
        <v>39</v>
      </c>
      <c r="D2405" s="82" t="s">
        <v>238</v>
      </c>
      <c r="E2405" s="79">
        <v>0.2</v>
      </c>
      <c r="F2405" s="82"/>
      <c r="G2405" s="82"/>
      <c r="H2405" s="82"/>
      <c r="I2405" s="96" t="s">
        <v>169</v>
      </c>
      <c r="J2405" s="96" t="s">
        <v>1193</v>
      </c>
    </row>
    <row r="2406" spans="1:11" ht="20.100000000000001" customHeight="1" x14ac:dyDescent="0.2">
      <c r="A2406" s="48"/>
      <c r="B2406" s="48"/>
      <c r="C2406" s="48"/>
      <c r="D2406" s="48"/>
      <c r="E2406" s="48"/>
      <c r="F2406" s="48" t="s">
        <v>491</v>
      </c>
      <c r="G2406" s="48"/>
      <c r="H2406" s="48"/>
      <c r="I2406" s="48"/>
      <c r="J2406" s="98">
        <v>0</v>
      </c>
    </row>
    <row r="2407" spans="1:11" ht="20.100000000000001" customHeight="1" x14ac:dyDescent="0.2">
      <c r="A2407" s="48"/>
      <c r="B2407" s="48"/>
      <c r="C2407" s="48"/>
      <c r="D2407" s="48"/>
      <c r="E2407" s="48"/>
      <c r="F2407" s="48" t="s">
        <v>490</v>
      </c>
      <c r="G2407" s="48"/>
      <c r="H2407" s="48"/>
      <c r="I2407" s="48"/>
      <c r="J2407" s="51">
        <v>4.5053999999999998</v>
      </c>
    </row>
    <row r="2408" spans="1:11" ht="20.100000000000001" customHeight="1" x14ac:dyDescent="0.2">
      <c r="A2408" s="48"/>
      <c r="B2408" s="48"/>
      <c r="C2408" s="48"/>
      <c r="D2408" s="48"/>
      <c r="E2408" s="48"/>
      <c r="F2408" s="48" t="s">
        <v>416</v>
      </c>
      <c r="G2408" s="48"/>
      <c r="H2408" s="48"/>
      <c r="I2408" s="48"/>
      <c r="J2408" s="51">
        <v>4.5053999999999998</v>
      </c>
    </row>
    <row r="2409" spans="1:11" ht="20.100000000000001" customHeight="1" x14ac:dyDescent="0.2">
      <c r="A2409" s="48"/>
      <c r="B2409" s="48"/>
      <c r="C2409" s="48"/>
      <c r="D2409" s="48"/>
      <c r="E2409" s="48"/>
      <c r="F2409" s="48" t="s">
        <v>415</v>
      </c>
      <c r="G2409" s="48"/>
      <c r="H2409" s="48"/>
      <c r="I2409" s="48"/>
      <c r="J2409" s="51">
        <v>1</v>
      </c>
    </row>
    <row r="2410" spans="1:11" ht="20.100000000000001" customHeight="1" x14ac:dyDescent="0.2">
      <c r="A2410" s="48"/>
      <c r="B2410" s="48"/>
      <c r="C2410" s="48"/>
      <c r="D2410" s="48"/>
      <c r="E2410" s="48"/>
      <c r="F2410" s="48" t="s">
        <v>414</v>
      </c>
      <c r="G2410" s="48"/>
      <c r="H2410" s="48"/>
      <c r="I2410" s="48"/>
      <c r="J2410" s="51">
        <v>4.5053999999999998</v>
      </c>
    </row>
    <row r="2411" spans="1:11" ht="20.100000000000001" customHeight="1" x14ac:dyDescent="0.2">
      <c r="A2411" s="48"/>
      <c r="B2411" s="48"/>
      <c r="C2411" s="48"/>
      <c r="D2411" s="48"/>
      <c r="E2411" s="48"/>
      <c r="F2411" s="48" t="s">
        <v>413</v>
      </c>
      <c r="G2411" s="48"/>
      <c r="H2411" s="48"/>
      <c r="I2411" s="48"/>
      <c r="J2411" s="51">
        <v>0</v>
      </c>
    </row>
    <row r="2412" spans="1:11" ht="20.100000000000001" customHeight="1" x14ac:dyDescent="0.2">
      <c r="A2412" s="48"/>
      <c r="B2412" s="48"/>
      <c r="C2412" s="48"/>
      <c r="D2412" s="48"/>
      <c r="E2412" s="48"/>
      <c r="F2412" s="48" t="s">
        <v>412</v>
      </c>
      <c r="G2412" s="48"/>
      <c r="H2412" s="48"/>
      <c r="I2412" s="48"/>
      <c r="J2412" s="51">
        <v>0</v>
      </c>
    </row>
    <row r="2413" spans="1:11" ht="20.100000000000001" customHeight="1" x14ac:dyDescent="0.2">
      <c r="A2413" s="68" t="s">
        <v>411</v>
      </c>
      <c r="B2413" s="67" t="s">
        <v>5</v>
      </c>
      <c r="C2413" s="68" t="s">
        <v>6</v>
      </c>
      <c r="D2413" s="68" t="s">
        <v>410</v>
      </c>
      <c r="E2413" s="67" t="s">
        <v>409</v>
      </c>
      <c r="F2413" s="67" t="s">
        <v>408</v>
      </c>
      <c r="G2413" s="67" t="s">
        <v>407</v>
      </c>
      <c r="H2413" s="67"/>
      <c r="I2413" s="67"/>
      <c r="J2413" s="67" t="s">
        <v>406</v>
      </c>
    </row>
    <row r="2414" spans="1:11" ht="26.1" customHeight="1" x14ac:dyDescent="0.2">
      <c r="A2414" s="65" t="s">
        <v>397</v>
      </c>
      <c r="B2414" s="66" t="s">
        <v>51</v>
      </c>
      <c r="C2414" s="65" t="s">
        <v>39</v>
      </c>
      <c r="D2414" s="65" t="s">
        <v>52</v>
      </c>
      <c r="E2414" s="64">
        <v>0.25</v>
      </c>
      <c r="F2414" s="63" t="s">
        <v>44</v>
      </c>
      <c r="G2414" s="62" t="s">
        <v>54</v>
      </c>
      <c r="H2414" s="62"/>
      <c r="I2414" s="61"/>
      <c r="J2414" s="60" t="s">
        <v>1192</v>
      </c>
    </row>
    <row r="2415" spans="1:11" ht="26.1" customHeight="1" x14ac:dyDescent="0.2">
      <c r="A2415" s="65" t="s">
        <v>397</v>
      </c>
      <c r="B2415" s="66" t="s">
        <v>1152</v>
      </c>
      <c r="C2415" s="65" t="s">
        <v>39</v>
      </c>
      <c r="D2415" s="65" t="s">
        <v>1151</v>
      </c>
      <c r="E2415" s="64">
        <v>4.0999999999999996</v>
      </c>
      <c r="F2415" s="63" t="s">
        <v>281</v>
      </c>
      <c r="G2415" s="62" t="s">
        <v>1150</v>
      </c>
      <c r="H2415" s="62"/>
      <c r="I2415" s="61"/>
      <c r="J2415" s="60" t="s">
        <v>1191</v>
      </c>
    </row>
    <row r="2416" spans="1:11" ht="39" customHeight="1" x14ac:dyDescent="0.2">
      <c r="A2416" s="65" t="s">
        <v>397</v>
      </c>
      <c r="B2416" s="66" t="s">
        <v>123</v>
      </c>
      <c r="C2416" s="65" t="s">
        <v>21</v>
      </c>
      <c r="D2416" s="65" t="s">
        <v>124</v>
      </c>
      <c r="E2416" s="64">
        <v>3.81</v>
      </c>
      <c r="F2416" s="63" t="s">
        <v>58</v>
      </c>
      <c r="G2416" s="62" t="s">
        <v>125</v>
      </c>
      <c r="H2416" s="62"/>
      <c r="I2416" s="61"/>
      <c r="J2416" s="60" t="s">
        <v>1190</v>
      </c>
    </row>
    <row r="2417" spans="1:11" ht="26.1" customHeight="1" x14ac:dyDescent="0.2">
      <c r="A2417" s="65" t="s">
        <v>397</v>
      </c>
      <c r="B2417" s="66" t="s">
        <v>1147</v>
      </c>
      <c r="C2417" s="65" t="s">
        <v>39</v>
      </c>
      <c r="D2417" s="65" t="s">
        <v>1146</v>
      </c>
      <c r="E2417" s="64">
        <v>0.06</v>
      </c>
      <c r="F2417" s="63" t="s">
        <v>44</v>
      </c>
      <c r="G2417" s="62" t="s">
        <v>1145</v>
      </c>
      <c r="H2417" s="62"/>
      <c r="I2417" s="61"/>
      <c r="J2417" s="60" t="s">
        <v>1189</v>
      </c>
    </row>
    <row r="2418" spans="1:11" ht="26.1" customHeight="1" x14ac:dyDescent="0.2">
      <c r="A2418" s="65" t="s">
        <v>397</v>
      </c>
      <c r="B2418" s="66" t="s">
        <v>1157</v>
      </c>
      <c r="C2418" s="65" t="s">
        <v>39</v>
      </c>
      <c r="D2418" s="65" t="s">
        <v>1156</v>
      </c>
      <c r="E2418" s="64">
        <v>0.06</v>
      </c>
      <c r="F2418" s="63" t="s">
        <v>44</v>
      </c>
      <c r="G2418" s="62" t="s">
        <v>1155</v>
      </c>
      <c r="H2418" s="62"/>
      <c r="I2418" s="61"/>
      <c r="J2418" s="60" t="s">
        <v>1188</v>
      </c>
    </row>
    <row r="2419" spans="1:11" ht="39" customHeight="1" x14ac:dyDescent="0.2">
      <c r="A2419" s="65" t="s">
        <v>397</v>
      </c>
      <c r="B2419" s="66" t="s">
        <v>253</v>
      </c>
      <c r="C2419" s="65" t="s">
        <v>39</v>
      </c>
      <c r="D2419" s="65" t="s">
        <v>254</v>
      </c>
      <c r="E2419" s="64">
        <v>3.1</v>
      </c>
      <c r="F2419" s="63" t="s">
        <v>58</v>
      </c>
      <c r="G2419" s="62" t="s">
        <v>255</v>
      </c>
      <c r="H2419" s="62"/>
      <c r="I2419" s="61"/>
      <c r="J2419" s="60" t="s">
        <v>1187</v>
      </c>
    </row>
    <row r="2420" spans="1:11" ht="20.100000000000001" customHeight="1" x14ac:dyDescent="0.2">
      <c r="A2420" s="48"/>
      <c r="B2420" s="48"/>
      <c r="C2420" s="48"/>
      <c r="D2420" s="48"/>
      <c r="E2420" s="48"/>
      <c r="F2420" s="48" t="s">
        <v>392</v>
      </c>
      <c r="G2420" s="48"/>
      <c r="H2420" s="48"/>
      <c r="I2420" s="48"/>
      <c r="J2420" s="51">
        <v>727.15660000000003</v>
      </c>
    </row>
    <row r="2421" spans="1:11" ht="20.100000000000001" customHeight="1" x14ac:dyDescent="0.2">
      <c r="A2421" s="68" t="s">
        <v>475</v>
      </c>
      <c r="B2421" s="67" t="s">
        <v>474</v>
      </c>
      <c r="C2421" s="68" t="s">
        <v>6</v>
      </c>
      <c r="D2421" s="68" t="s">
        <v>7</v>
      </c>
      <c r="E2421" s="67" t="s">
        <v>473</v>
      </c>
      <c r="F2421" s="67" t="s">
        <v>409</v>
      </c>
      <c r="G2421" s="75" t="s">
        <v>408</v>
      </c>
      <c r="H2421" s="94" t="s">
        <v>407</v>
      </c>
      <c r="I2421" s="94"/>
      <c r="J2421" s="67" t="s">
        <v>406</v>
      </c>
    </row>
    <row r="2422" spans="1:11" ht="39" customHeight="1" x14ac:dyDescent="0.2">
      <c r="A2422" s="65" t="s">
        <v>397</v>
      </c>
      <c r="B2422" s="66" t="s">
        <v>472</v>
      </c>
      <c r="C2422" s="65" t="s">
        <v>39</v>
      </c>
      <c r="D2422" s="65" t="s">
        <v>471</v>
      </c>
      <c r="E2422" s="66" t="s">
        <v>1143</v>
      </c>
      <c r="F2422" s="64">
        <v>7.0000000000000007E-2</v>
      </c>
      <c r="G2422" s="63" t="s">
        <v>107</v>
      </c>
      <c r="H2422" s="62">
        <v>33.64</v>
      </c>
      <c r="I2422" s="61"/>
      <c r="J2422" s="60">
        <v>2.35</v>
      </c>
    </row>
    <row r="2423" spans="1:11" ht="20.100000000000001" customHeight="1" x14ac:dyDescent="0.2">
      <c r="A2423" s="48"/>
      <c r="B2423" s="48"/>
      <c r="C2423" s="48"/>
      <c r="D2423" s="48"/>
      <c r="E2423" s="48"/>
      <c r="F2423" s="48" t="s">
        <v>468</v>
      </c>
      <c r="G2423" s="48"/>
      <c r="H2423" s="48"/>
      <c r="I2423" s="48"/>
      <c r="J2423" s="51">
        <v>2.3548</v>
      </c>
    </row>
    <row r="2424" spans="1:11" ht="25.5" x14ac:dyDescent="0.2">
      <c r="A2424" s="58"/>
      <c r="B2424" s="58"/>
      <c r="C2424" s="58"/>
      <c r="D2424" s="58"/>
      <c r="E2424" s="58"/>
      <c r="F2424" s="58" t="s">
        <v>391</v>
      </c>
      <c r="G2424" s="57">
        <v>0</v>
      </c>
      <c r="H2424" s="58" t="s">
        <v>390</v>
      </c>
      <c r="I2424" s="57">
        <v>417.32</v>
      </c>
      <c r="J2424" s="58" t="s">
        <v>389</v>
      </c>
      <c r="K2424" s="57">
        <v>417.31634655088328</v>
      </c>
    </row>
    <row r="2425" spans="1:11" ht="25.5" x14ac:dyDescent="0.2">
      <c r="A2425" s="58"/>
      <c r="B2425" s="58"/>
      <c r="C2425" s="58"/>
      <c r="D2425" s="58"/>
      <c r="E2425" s="58"/>
      <c r="F2425" s="58" t="s">
        <v>388</v>
      </c>
      <c r="G2425" s="57">
        <v>155.75</v>
      </c>
      <c r="H2425" s="59"/>
      <c r="I2425" s="59" t="s">
        <v>387</v>
      </c>
      <c r="J2425" s="58"/>
      <c r="K2425" s="57">
        <v>889.77</v>
      </c>
    </row>
    <row r="2426" spans="1:11" ht="50.1" customHeight="1" thickBot="1" x14ac:dyDescent="0.25">
      <c r="A2426" s="51"/>
      <c r="B2426" s="51"/>
      <c r="C2426" s="51"/>
      <c r="D2426" s="51"/>
      <c r="E2426" s="51"/>
      <c r="F2426" s="51"/>
      <c r="G2426" s="51"/>
      <c r="H2426" s="51" t="s">
        <v>386</v>
      </c>
      <c r="I2426" s="56" t="s">
        <v>1067</v>
      </c>
      <c r="J2426" s="51" t="s">
        <v>384</v>
      </c>
      <c r="K2426" s="55">
        <v>107662.17</v>
      </c>
    </row>
    <row r="2427" spans="1:11" ht="0.95" customHeight="1" thickTop="1" x14ac:dyDescent="0.2">
      <c r="A2427" s="54"/>
      <c r="B2427" s="54"/>
      <c r="C2427" s="54"/>
      <c r="D2427" s="54"/>
      <c r="E2427" s="54"/>
      <c r="F2427" s="54"/>
      <c r="G2427" s="54"/>
      <c r="H2427" s="54"/>
      <c r="I2427" s="54"/>
      <c r="J2427" s="54"/>
      <c r="K2427" s="54"/>
    </row>
    <row r="2428" spans="1:11" ht="24" customHeight="1" x14ac:dyDescent="0.2">
      <c r="A2428" s="85" t="s">
        <v>1186</v>
      </c>
      <c r="B2428" s="85"/>
      <c r="C2428" s="85"/>
      <c r="D2428" s="85" t="s">
        <v>1099</v>
      </c>
      <c r="E2428" s="85"/>
      <c r="F2428" s="87"/>
      <c r="G2428" s="87"/>
      <c r="H2428" s="85"/>
      <c r="I2428" s="86"/>
      <c r="J2428" s="85"/>
      <c r="K2428" s="84">
        <v>29483.54</v>
      </c>
    </row>
    <row r="2429" spans="1:11" ht="18" customHeight="1" x14ac:dyDescent="0.2">
      <c r="A2429" s="68" t="s">
        <v>1185</v>
      </c>
      <c r="B2429" s="67" t="s">
        <v>5</v>
      </c>
      <c r="C2429" s="68" t="s">
        <v>6</v>
      </c>
      <c r="D2429" s="68" t="s">
        <v>7</v>
      </c>
      <c r="E2429" s="76" t="s">
        <v>8</v>
      </c>
      <c r="F2429" s="76"/>
      <c r="G2429" s="75" t="s">
        <v>9</v>
      </c>
      <c r="H2429" s="67" t="s">
        <v>10</v>
      </c>
      <c r="I2429" s="67" t="s">
        <v>418</v>
      </c>
      <c r="J2429" s="67" t="s">
        <v>417</v>
      </c>
      <c r="K2429" s="67" t="s">
        <v>12</v>
      </c>
    </row>
    <row r="2430" spans="1:11" ht="26.1" customHeight="1" x14ac:dyDescent="0.2">
      <c r="A2430" s="73" t="s">
        <v>397</v>
      </c>
      <c r="B2430" s="74" t="s">
        <v>323</v>
      </c>
      <c r="C2430" s="73" t="s">
        <v>16</v>
      </c>
      <c r="D2430" s="73" t="s">
        <v>324</v>
      </c>
      <c r="E2430" s="72" t="s">
        <v>303</v>
      </c>
      <c r="F2430" s="72"/>
      <c r="G2430" s="71" t="s">
        <v>58</v>
      </c>
      <c r="H2430" s="70">
        <v>1</v>
      </c>
      <c r="I2430" s="69"/>
      <c r="J2430" s="69">
        <v>23.81</v>
      </c>
      <c r="K2430" s="69">
        <v>23.81</v>
      </c>
    </row>
    <row r="2431" spans="1:11" ht="51.95" customHeight="1" x14ac:dyDescent="0.2">
      <c r="A2431" s="65" t="s">
        <v>424</v>
      </c>
      <c r="B2431" s="66" t="s">
        <v>1184</v>
      </c>
      <c r="C2431" s="65" t="s">
        <v>16</v>
      </c>
      <c r="D2431" s="65" t="s">
        <v>1183</v>
      </c>
      <c r="E2431" s="61" t="s">
        <v>537</v>
      </c>
      <c r="F2431" s="61"/>
      <c r="G2431" s="63" t="s">
        <v>536</v>
      </c>
      <c r="H2431" s="64">
        <v>8.3599999999999994E-2</v>
      </c>
      <c r="I2431" s="64">
        <v>0</v>
      </c>
      <c r="J2431" s="77">
        <v>0.5</v>
      </c>
      <c r="K2431" s="77">
        <v>0.04</v>
      </c>
    </row>
    <row r="2432" spans="1:11" ht="24" customHeight="1" x14ac:dyDescent="0.2">
      <c r="A2432" s="65" t="s">
        <v>424</v>
      </c>
      <c r="B2432" s="66" t="s">
        <v>779</v>
      </c>
      <c r="C2432" s="65" t="s">
        <v>16</v>
      </c>
      <c r="D2432" s="65" t="s">
        <v>778</v>
      </c>
      <c r="E2432" s="61" t="s">
        <v>421</v>
      </c>
      <c r="F2432" s="61"/>
      <c r="G2432" s="63" t="s">
        <v>420</v>
      </c>
      <c r="H2432" s="64">
        <v>0.24329999999999999</v>
      </c>
      <c r="I2432" s="64">
        <v>0</v>
      </c>
      <c r="J2432" s="77">
        <v>32.69</v>
      </c>
      <c r="K2432" s="77">
        <v>7.95</v>
      </c>
    </row>
    <row r="2433" spans="1:11" ht="51.95" customHeight="1" x14ac:dyDescent="0.2">
      <c r="A2433" s="65" t="s">
        <v>424</v>
      </c>
      <c r="B2433" s="66" t="s">
        <v>1182</v>
      </c>
      <c r="C2433" s="65" t="s">
        <v>16</v>
      </c>
      <c r="D2433" s="65" t="s">
        <v>1181</v>
      </c>
      <c r="E2433" s="61" t="s">
        <v>537</v>
      </c>
      <c r="F2433" s="61"/>
      <c r="G2433" s="63" t="s">
        <v>540</v>
      </c>
      <c r="H2433" s="64">
        <v>5.2400000000000002E-2</v>
      </c>
      <c r="I2433" s="64">
        <v>0</v>
      </c>
      <c r="J2433" s="77">
        <v>10.37</v>
      </c>
      <c r="K2433" s="77">
        <v>0.54</v>
      </c>
    </row>
    <row r="2434" spans="1:11" ht="39" customHeight="1" x14ac:dyDescent="0.2">
      <c r="A2434" s="65" t="s">
        <v>424</v>
      </c>
      <c r="B2434" s="66" t="s">
        <v>1180</v>
      </c>
      <c r="C2434" s="65" t="s">
        <v>16</v>
      </c>
      <c r="D2434" s="65" t="s">
        <v>1179</v>
      </c>
      <c r="E2434" s="61" t="s">
        <v>537</v>
      </c>
      <c r="F2434" s="61"/>
      <c r="G2434" s="63" t="s">
        <v>540</v>
      </c>
      <c r="H2434" s="64">
        <v>3.2599999999999997E-2</v>
      </c>
      <c r="I2434" s="64">
        <v>0</v>
      </c>
      <c r="J2434" s="77">
        <v>216.69</v>
      </c>
      <c r="K2434" s="77">
        <v>7.06</v>
      </c>
    </row>
    <row r="2435" spans="1:11" ht="39" customHeight="1" x14ac:dyDescent="0.2">
      <c r="A2435" s="65" t="s">
        <v>424</v>
      </c>
      <c r="B2435" s="66" t="s">
        <v>1178</v>
      </c>
      <c r="C2435" s="65" t="s">
        <v>16</v>
      </c>
      <c r="D2435" s="65" t="s">
        <v>1177</v>
      </c>
      <c r="E2435" s="61" t="s">
        <v>537</v>
      </c>
      <c r="F2435" s="61"/>
      <c r="G2435" s="63" t="s">
        <v>536</v>
      </c>
      <c r="H2435" s="64">
        <v>8.9599999999999999E-2</v>
      </c>
      <c r="I2435" s="64">
        <v>0</v>
      </c>
      <c r="J2435" s="77">
        <v>91.85</v>
      </c>
      <c r="K2435" s="77">
        <v>8.2200000000000006</v>
      </c>
    </row>
    <row r="2436" spans="1:11" ht="25.5" x14ac:dyDescent="0.2">
      <c r="A2436" s="58"/>
      <c r="B2436" s="58"/>
      <c r="C2436" s="58"/>
      <c r="D2436" s="58"/>
      <c r="E2436" s="58"/>
      <c r="F2436" s="58" t="s">
        <v>391</v>
      </c>
      <c r="G2436" s="57">
        <v>4.09</v>
      </c>
      <c r="H2436" s="58" t="s">
        <v>390</v>
      </c>
      <c r="I2436" s="57">
        <v>4.51</v>
      </c>
      <c r="J2436" s="58" t="s">
        <v>389</v>
      </c>
      <c r="K2436" s="57">
        <v>8.6</v>
      </c>
    </row>
    <row r="2437" spans="1:11" ht="25.5" x14ac:dyDescent="0.2">
      <c r="A2437" s="58"/>
      <c r="B2437" s="58"/>
      <c r="C2437" s="58"/>
      <c r="D2437" s="58"/>
      <c r="E2437" s="58"/>
      <c r="F2437" s="58" t="s">
        <v>388</v>
      </c>
      <c r="G2437" s="57">
        <v>5.05</v>
      </c>
      <c r="H2437" s="59"/>
      <c r="I2437" s="59" t="s">
        <v>387</v>
      </c>
      <c r="J2437" s="58"/>
      <c r="K2437" s="57">
        <v>28.86</v>
      </c>
    </row>
    <row r="2438" spans="1:11" ht="50.1" customHeight="1" thickBot="1" x14ac:dyDescent="0.25">
      <c r="A2438" s="51"/>
      <c r="B2438" s="51"/>
      <c r="C2438" s="51"/>
      <c r="D2438" s="51"/>
      <c r="E2438" s="51"/>
      <c r="F2438" s="51"/>
      <c r="G2438" s="51"/>
      <c r="H2438" s="51" t="s">
        <v>386</v>
      </c>
      <c r="I2438" s="56" t="s">
        <v>325</v>
      </c>
      <c r="J2438" s="51" t="s">
        <v>384</v>
      </c>
      <c r="K2438" s="55">
        <v>4242.7</v>
      </c>
    </row>
    <row r="2439" spans="1:11" ht="0.95" customHeight="1" thickTop="1" x14ac:dyDescent="0.2">
      <c r="A2439" s="54"/>
      <c r="B2439" s="54"/>
      <c r="C2439" s="54"/>
      <c r="D2439" s="54"/>
      <c r="E2439" s="54"/>
      <c r="F2439" s="54"/>
      <c r="G2439" s="54"/>
      <c r="H2439" s="54"/>
      <c r="I2439" s="54"/>
      <c r="J2439" s="54"/>
      <c r="K2439" s="54"/>
    </row>
    <row r="2440" spans="1:11" ht="18" customHeight="1" x14ac:dyDescent="0.2">
      <c r="A2440" s="68" t="s">
        <v>1176</v>
      </c>
      <c r="B2440" s="67" t="s">
        <v>5</v>
      </c>
      <c r="C2440" s="68" t="s">
        <v>6</v>
      </c>
      <c r="D2440" s="68" t="s">
        <v>7</v>
      </c>
      <c r="E2440" s="76" t="s">
        <v>8</v>
      </c>
      <c r="F2440" s="76"/>
      <c r="G2440" s="75" t="s">
        <v>9</v>
      </c>
      <c r="H2440" s="67" t="s">
        <v>10</v>
      </c>
      <c r="I2440" s="67" t="s">
        <v>418</v>
      </c>
      <c r="J2440" s="67" t="s">
        <v>417</v>
      </c>
      <c r="K2440" s="67" t="s">
        <v>12</v>
      </c>
    </row>
    <row r="2441" spans="1:11" ht="39" customHeight="1" x14ac:dyDescent="0.2">
      <c r="A2441" s="73" t="s">
        <v>397</v>
      </c>
      <c r="B2441" s="74" t="s">
        <v>96</v>
      </c>
      <c r="C2441" s="73" t="s">
        <v>16</v>
      </c>
      <c r="D2441" s="73" t="s">
        <v>97</v>
      </c>
      <c r="E2441" s="72" t="s">
        <v>98</v>
      </c>
      <c r="F2441" s="72"/>
      <c r="G2441" s="71" t="s">
        <v>35</v>
      </c>
      <c r="H2441" s="70">
        <v>1</v>
      </c>
      <c r="I2441" s="69"/>
      <c r="J2441" s="69">
        <v>63.74</v>
      </c>
      <c r="K2441" s="69">
        <v>63.74</v>
      </c>
    </row>
    <row r="2442" spans="1:11" ht="24" customHeight="1" x14ac:dyDescent="0.2">
      <c r="A2442" s="65" t="s">
        <v>424</v>
      </c>
      <c r="B2442" s="66" t="s">
        <v>561</v>
      </c>
      <c r="C2442" s="65" t="s">
        <v>16</v>
      </c>
      <c r="D2442" s="65" t="s">
        <v>560</v>
      </c>
      <c r="E2442" s="61" t="s">
        <v>421</v>
      </c>
      <c r="F2442" s="61"/>
      <c r="G2442" s="63" t="s">
        <v>420</v>
      </c>
      <c r="H2442" s="64">
        <v>0.27760000000000001</v>
      </c>
      <c r="I2442" s="64">
        <v>0</v>
      </c>
      <c r="J2442" s="77">
        <v>24.94</v>
      </c>
      <c r="K2442" s="77">
        <v>6.92</v>
      </c>
    </row>
    <row r="2443" spans="1:11" ht="24" customHeight="1" x14ac:dyDescent="0.2">
      <c r="A2443" s="65" t="s">
        <v>424</v>
      </c>
      <c r="B2443" s="66" t="s">
        <v>779</v>
      </c>
      <c r="C2443" s="65" t="s">
        <v>16</v>
      </c>
      <c r="D2443" s="65" t="s">
        <v>778</v>
      </c>
      <c r="E2443" s="61" t="s">
        <v>421</v>
      </c>
      <c r="F2443" s="61"/>
      <c r="G2443" s="63" t="s">
        <v>420</v>
      </c>
      <c r="H2443" s="64">
        <v>0.27760000000000001</v>
      </c>
      <c r="I2443" s="64">
        <v>0</v>
      </c>
      <c r="J2443" s="77">
        <v>32.69</v>
      </c>
      <c r="K2443" s="77">
        <v>9.07</v>
      </c>
    </row>
    <row r="2444" spans="1:11" ht="26.1" customHeight="1" x14ac:dyDescent="0.2">
      <c r="A2444" s="82" t="s">
        <v>440</v>
      </c>
      <c r="B2444" s="83" t="s">
        <v>788</v>
      </c>
      <c r="C2444" s="82" t="s">
        <v>16</v>
      </c>
      <c r="D2444" s="82" t="s">
        <v>787</v>
      </c>
      <c r="E2444" s="81" t="s">
        <v>23</v>
      </c>
      <c r="F2444" s="81"/>
      <c r="G2444" s="80" t="s">
        <v>35</v>
      </c>
      <c r="H2444" s="79">
        <v>0.125</v>
      </c>
      <c r="I2444" s="79">
        <v>0</v>
      </c>
      <c r="J2444" s="78">
        <v>12.75</v>
      </c>
      <c r="K2444" s="78">
        <v>1.59</v>
      </c>
    </row>
    <row r="2445" spans="1:11" ht="39" customHeight="1" x14ac:dyDescent="0.2">
      <c r="A2445" s="82" t="s">
        <v>440</v>
      </c>
      <c r="B2445" s="83" t="s">
        <v>786</v>
      </c>
      <c r="C2445" s="82" t="s">
        <v>16</v>
      </c>
      <c r="D2445" s="82" t="s">
        <v>785</v>
      </c>
      <c r="E2445" s="81" t="s">
        <v>23</v>
      </c>
      <c r="F2445" s="81"/>
      <c r="G2445" s="80" t="s">
        <v>44</v>
      </c>
      <c r="H2445" s="79">
        <v>8.4500000000000006E-2</v>
      </c>
      <c r="I2445" s="79">
        <v>0</v>
      </c>
      <c r="J2445" s="78">
        <v>503</v>
      </c>
      <c r="K2445" s="78">
        <v>42.5</v>
      </c>
    </row>
    <row r="2446" spans="1:11" ht="26.1" customHeight="1" x14ac:dyDescent="0.2">
      <c r="A2446" s="82" t="s">
        <v>440</v>
      </c>
      <c r="B2446" s="83" t="s">
        <v>790</v>
      </c>
      <c r="C2446" s="82" t="s">
        <v>16</v>
      </c>
      <c r="D2446" s="82" t="s">
        <v>789</v>
      </c>
      <c r="E2446" s="81" t="s">
        <v>23</v>
      </c>
      <c r="F2446" s="81"/>
      <c r="G2446" s="80" t="s">
        <v>44</v>
      </c>
      <c r="H2446" s="79">
        <v>1.49E-2</v>
      </c>
      <c r="I2446" s="79">
        <v>0</v>
      </c>
      <c r="J2446" s="78">
        <v>210.23</v>
      </c>
      <c r="K2446" s="78">
        <v>3.13</v>
      </c>
    </row>
    <row r="2447" spans="1:11" ht="26.1" customHeight="1" x14ac:dyDescent="0.2">
      <c r="A2447" s="82" t="s">
        <v>440</v>
      </c>
      <c r="B2447" s="83" t="s">
        <v>792</v>
      </c>
      <c r="C2447" s="82" t="s">
        <v>16</v>
      </c>
      <c r="D2447" s="82" t="s">
        <v>791</v>
      </c>
      <c r="E2447" s="81" t="s">
        <v>23</v>
      </c>
      <c r="F2447" s="81"/>
      <c r="G2447" s="80" t="s">
        <v>35</v>
      </c>
      <c r="H2447" s="79">
        <v>0.2</v>
      </c>
      <c r="I2447" s="79">
        <v>0</v>
      </c>
      <c r="J2447" s="78">
        <v>2.69</v>
      </c>
      <c r="K2447" s="78">
        <v>0.53</v>
      </c>
    </row>
    <row r="2448" spans="1:11" ht="25.5" x14ac:dyDescent="0.2">
      <c r="A2448" s="58"/>
      <c r="B2448" s="58"/>
      <c r="C2448" s="58"/>
      <c r="D2448" s="58"/>
      <c r="E2448" s="58"/>
      <c r="F2448" s="58" t="s">
        <v>391</v>
      </c>
      <c r="G2448" s="57">
        <v>5.23</v>
      </c>
      <c r="H2448" s="58" t="s">
        <v>390</v>
      </c>
      <c r="I2448" s="57">
        <v>5.76</v>
      </c>
      <c r="J2448" s="58" t="s">
        <v>389</v>
      </c>
      <c r="K2448" s="57">
        <v>10.99</v>
      </c>
    </row>
    <row r="2449" spans="1:11" ht="25.5" x14ac:dyDescent="0.2">
      <c r="A2449" s="58"/>
      <c r="B2449" s="58"/>
      <c r="C2449" s="58"/>
      <c r="D2449" s="58"/>
      <c r="E2449" s="58"/>
      <c r="F2449" s="58" t="s">
        <v>388</v>
      </c>
      <c r="G2449" s="57">
        <v>13.52</v>
      </c>
      <c r="H2449" s="59"/>
      <c r="I2449" s="59" t="s">
        <v>387</v>
      </c>
      <c r="J2449" s="58"/>
      <c r="K2449" s="57">
        <v>77.260000000000005</v>
      </c>
    </row>
    <row r="2450" spans="1:11" ht="50.1" customHeight="1" thickBot="1" x14ac:dyDescent="0.25">
      <c r="A2450" s="51"/>
      <c r="B2450" s="51"/>
      <c r="C2450" s="51"/>
      <c r="D2450" s="51"/>
      <c r="E2450" s="51"/>
      <c r="F2450" s="51"/>
      <c r="G2450" s="51"/>
      <c r="H2450" s="51" t="s">
        <v>386</v>
      </c>
      <c r="I2450" s="56" t="s">
        <v>1175</v>
      </c>
      <c r="J2450" s="51" t="s">
        <v>384</v>
      </c>
      <c r="K2450" s="55">
        <v>25240.84</v>
      </c>
    </row>
    <row r="2451" spans="1:11" ht="0.95" customHeight="1" thickTop="1" x14ac:dyDescent="0.2">
      <c r="A2451" s="54"/>
      <c r="B2451" s="54"/>
      <c r="C2451" s="54"/>
      <c r="D2451" s="54"/>
      <c r="E2451" s="54"/>
      <c r="F2451" s="54"/>
      <c r="G2451" s="54"/>
      <c r="H2451" s="54"/>
      <c r="I2451" s="54"/>
      <c r="J2451" s="54"/>
      <c r="K2451" s="54"/>
    </row>
    <row r="2452" spans="1:11" ht="24" customHeight="1" x14ac:dyDescent="0.2">
      <c r="A2452" s="85" t="s">
        <v>1174</v>
      </c>
      <c r="B2452" s="85"/>
      <c r="C2452" s="85"/>
      <c r="D2452" s="85" t="s">
        <v>1081</v>
      </c>
      <c r="E2452" s="85"/>
      <c r="F2452" s="87"/>
      <c r="G2452" s="87"/>
      <c r="H2452" s="85"/>
      <c r="I2452" s="86"/>
      <c r="J2452" s="85"/>
      <c r="K2452" s="84">
        <v>7071.24</v>
      </c>
    </row>
    <row r="2453" spans="1:11" ht="18" customHeight="1" x14ac:dyDescent="0.2">
      <c r="A2453" s="68" t="s">
        <v>1173</v>
      </c>
      <c r="B2453" s="67" t="s">
        <v>5</v>
      </c>
      <c r="C2453" s="68" t="s">
        <v>6</v>
      </c>
      <c r="D2453" s="68" t="s">
        <v>7</v>
      </c>
      <c r="E2453" s="76" t="s">
        <v>8</v>
      </c>
      <c r="F2453" s="76"/>
      <c r="G2453" s="75" t="s">
        <v>9</v>
      </c>
      <c r="H2453" s="67" t="s">
        <v>10</v>
      </c>
      <c r="I2453" s="67" t="s">
        <v>418</v>
      </c>
      <c r="J2453" s="67" t="s">
        <v>417</v>
      </c>
      <c r="K2453" s="67" t="s">
        <v>12</v>
      </c>
    </row>
    <row r="2454" spans="1:11" ht="51.95" customHeight="1" x14ac:dyDescent="0.2">
      <c r="A2454" s="73" t="s">
        <v>397</v>
      </c>
      <c r="B2454" s="74" t="s">
        <v>177</v>
      </c>
      <c r="C2454" s="73" t="s">
        <v>16</v>
      </c>
      <c r="D2454" s="73" t="s">
        <v>178</v>
      </c>
      <c r="E2454" s="72" t="s">
        <v>18</v>
      </c>
      <c r="F2454" s="72"/>
      <c r="G2454" s="71" t="s">
        <v>71</v>
      </c>
      <c r="H2454" s="70">
        <v>1</v>
      </c>
      <c r="I2454" s="69"/>
      <c r="J2454" s="69">
        <v>5.81</v>
      </c>
      <c r="K2454" s="69">
        <v>5.81</v>
      </c>
    </row>
    <row r="2455" spans="1:11" ht="39" customHeight="1" x14ac:dyDescent="0.2">
      <c r="A2455" s="65" t="s">
        <v>424</v>
      </c>
      <c r="B2455" s="66" t="s">
        <v>546</v>
      </c>
      <c r="C2455" s="65" t="s">
        <v>16</v>
      </c>
      <c r="D2455" s="65" t="s">
        <v>545</v>
      </c>
      <c r="E2455" s="61" t="s">
        <v>537</v>
      </c>
      <c r="F2455" s="61"/>
      <c r="G2455" s="63" t="s">
        <v>536</v>
      </c>
      <c r="H2455" s="64">
        <v>5.7000000000000002E-3</v>
      </c>
      <c r="I2455" s="64">
        <v>0</v>
      </c>
      <c r="J2455" s="77">
        <v>74.180000000000007</v>
      </c>
      <c r="K2455" s="77">
        <v>0.42</v>
      </c>
    </row>
    <row r="2456" spans="1:11" ht="39" customHeight="1" x14ac:dyDescent="0.2">
      <c r="A2456" s="65" t="s">
        <v>424</v>
      </c>
      <c r="B2456" s="66" t="s">
        <v>544</v>
      </c>
      <c r="C2456" s="65" t="s">
        <v>16</v>
      </c>
      <c r="D2456" s="65" t="s">
        <v>543</v>
      </c>
      <c r="E2456" s="61" t="s">
        <v>537</v>
      </c>
      <c r="F2456" s="61"/>
      <c r="G2456" s="63" t="s">
        <v>540</v>
      </c>
      <c r="H2456" s="64">
        <v>5.5999999999999999E-3</v>
      </c>
      <c r="I2456" s="64">
        <v>0</v>
      </c>
      <c r="J2456" s="77">
        <v>166.79</v>
      </c>
      <c r="K2456" s="77">
        <v>0.93</v>
      </c>
    </row>
    <row r="2457" spans="1:11" ht="51.95" customHeight="1" x14ac:dyDescent="0.2">
      <c r="A2457" s="65" t="s">
        <v>424</v>
      </c>
      <c r="B2457" s="66" t="s">
        <v>542</v>
      </c>
      <c r="C2457" s="65" t="s">
        <v>16</v>
      </c>
      <c r="D2457" s="65" t="s">
        <v>541</v>
      </c>
      <c r="E2457" s="61" t="s">
        <v>537</v>
      </c>
      <c r="F2457" s="61"/>
      <c r="G2457" s="63" t="s">
        <v>540</v>
      </c>
      <c r="H2457" s="64">
        <v>1.1299999999999999E-2</v>
      </c>
      <c r="I2457" s="64">
        <v>0</v>
      </c>
      <c r="J2457" s="77">
        <v>335.65</v>
      </c>
      <c r="K2457" s="77">
        <v>3.79</v>
      </c>
    </row>
    <row r="2458" spans="1:11" ht="51.95" customHeight="1" x14ac:dyDescent="0.2">
      <c r="A2458" s="65" t="s">
        <v>424</v>
      </c>
      <c r="B2458" s="66" t="s">
        <v>539</v>
      </c>
      <c r="C2458" s="65" t="s">
        <v>16</v>
      </c>
      <c r="D2458" s="65" t="s">
        <v>538</v>
      </c>
      <c r="E2458" s="61" t="s">
        <v>537</v>
      </c>
      <c r="F2458" s="61"/>
      <c r="G2458" s="63" t="s">
        <v>536</v>
      </c>
      <c r="H2458" s="64">
        <v>7.4000000000000003E-3</v>
      </c>
      <c r="I2458" s="64">
        <v>0</v>
      </c>
      <c r="J2458" s="77">
        <v>90.76</v>
      </c>
      <c r="K2458" s="77">
        <v>0.67</v>
      </c>
    </row>
    <row r="2459" spans="1:11" ht="25.5" x14ac:dyDescent="0.2">
      <c r="A2459" s="58"/>
      <c r="B2459" s="58"/>
      <c r="C2459" s="58"/>
      <c r="D2459" s="58"/>
      <c r="E2459" s="58"/>
      <c r="F2459" s="58" t="s">
        <v>391</v>
      </c>
      <c r="G2459" s="57">
        <v>0.3</v>
      </c>
      <c r="H2459" s="58" t="s">
        <v>390</v>
      </c>
      <c r="I2459" s="57">
        <v>0.34</v>
      </c>
      <c r="J2459" s="58" t="s">
        <v>389</v>
      </c>
      <c r="K2459" s="57">
        <v>0.64</v>
      </c>
    </row>
    <row r="2460" spans="1:11" ht="25.5" x14ac:dyDescent="0.2">
      <c r="A2460" s="58"/>
      <c r="B2460" s="58"/>
      <c r="C2460" s="58"/>
      <c r="D2460" s="58"/>
      <c r="E2460" s="58"/>
      <c r="F2460" s="58" t="s">
        <v>388</v>
      </c>
      <c r="G2460" s="57">
        <v>1.23</v>
      </c>
      <c r="H2460" s="59"/>
      <c r="I2460" s="59" t="s">
        <v>387</v>
      </c>
      <c r="J2460" s="58"/>
      <c r="K2460" s="57">
        <v>7.04</v>
      </c>
    </row>
    <row r="2461" spans="1:11" ht="50.1" customHeight="1" thickBot="1" x14ac:dyDescent="0.25">
      <c r="A2461" s="51"/>
      <c r="B2461" s="51"/>
      <c r="C2461" s="51"/>
      <c r="D2461" s="51"/>
      <c r="E2461" s="51"/>
      <c r="F2461" s="51"/>
      <c r="G2461" s="51"/>
      <c r="H2461" s="51" t="s">
        <v>386</v>
      </c>
      <c r="I2461" s="56" t="s">
        <v>1172</v>
      </c>
      <c r="J2461" s="51" t="s">
        <v>384</v>
      </c>
      <c r="K2461" s="55">
        <v>1277.76</v>
      </c>
    </row>
    <row r="2462" spans="1:11" ht="0.95" customHeight="1" thickTop="1" x14ac:dyDescent="0.2">
      <c r="A2462" s="54"/>
      <c r="B2462" s="54"/>
      <c r="C2462" s="54"/>
      <c r="D2462" s="54"/>
      <c r="E2462" s="54"/>
      <c r="F2462" s="54"/>
      <c r="G2462" s="54"/>
      <c r="H2462" s="54"/>
      <c r="I2462" s="54"/>
      <c r="J2462" s="54"/>
      <c r="K2462" s="54"/>
    </row>
    <row r="2463" spans="1:11" ht="18" customHeight="1" x14ac:dyDescent="0.2">
      <c r="A2463" s="68" t="s">
        <v>1171</v>
      </c>
      <c r="B2463" s="67" t="s">
        <v>5</v>
      </c>
      <c r="C2463" s="68" t="s">
        <v>6</v>
      </c>
      <c r="D2463" s="68" t="s">
        <v>7</v>
      </c>
      <c r="E2463" s="76" t="s">
        <v>8</v>
      </c>
      <c r="F2463" s="76"/>
      <c r="G2463" s="75" t="s">
        <v>9</v>
      </c>
      <c r="H2463" s="67" t="s">
        <v>10</v>
      </c>
      <c r="I2463" s="67" t="s">
        <v>418</v>
      </c>
      <c r="J2463" s="67" t="s">
        <v>417</v>
      </c>
      <c r="K2463" s="67" t="s">
        <v>12</v>
      </c>
    </row>
    <row r="2464" spans="1:11" ht="39" customHeight="1" x14ac:dyDescent="0.2">
      <c r="A2464" s="73" t="s">
        <v>397</v>
      </c>
      <c r="B2464" s="74" t="s">
        <v>15</v>
      </c>
      <c r="C2464" s="73" t="s">
        <v>16</v>
      </c>
      <c r="D2464" s="73" t="s">
        <v>17</v>
      </c>
      <c r="E2464" s="72" t="s">
        <v>18</v>
      </c>
      <c r="F2464" s="72"/>
      <c r="G2464" s="71" t="s">
        <v>19</v>
      </c>
      <c r="H2464" s="70">
        <v>1</v>
      </c>
      <c r="I2464" s="69"/>
      <c r="J2464" s="69">
        <v>1.26</v>
      </c>
      <c r="K2464" s="69">
        <v>1.26</v>
      </c>
    </row>
    <row r="2465" spans="1:11" ht="51.95" customHeight="1" x14ac:dyDescent="0.2">
      <c r="A2465" s="65" t="s">
        <v>424</v>
      </c>
      <c r="B2465" s="66" t="s">
        <v>572</v>
      </c>
      <c r="C2465" s="65" t="s">
        <v>16</v>
      </c>
      <c r="D2465" s="65" t="s">
        <v>571</v>
      </c>
      <c r="E2465" s="61" t="s">
        <v>537</v>
      </c>
      <c r="F2465" s="61"/>
      <c r="G2465" s="63" t="s">
        <v>540</v>
      </c>
      <c r="H2465" s="64">
        <v>3.0999999999999999E-3</v>
      </c>
      <c r="I2465" s="64">
        <v>0</v>
      </c>
      <c r="J2465" s="77">
        <v>370.94</v>
      </c>
      <c r="K2465" s="77">
        <v>1.1399999999999999</v>
      </c>
    </row>
    <row r="2466" spans="1:11" ht="51.95" customHeight="1" x14ac:dyDescent="0.2">
      <c r="A2466" s="65" t="s">
        <v>424</v>
      </c>
      <c r="B2466" s="66" t="s">
        <v>570</v>
      </c>
      <c r="C2466" s="65" t="s">
        <v>16</v>
      </c>
      <c r="D2466" s="65" t="s">
        <v>569</v>
      </c>
      <c r="E2466" s="61" t="s">
        <v>537</v>
      </c>
      <c r="F2466" s="61"/>
      <c r="G2466" s="63" t="s">
        <v>536</v>
      </c>
      <c r="H2466" s="64">
        <v>1.2999999999999999E-3</v>
      </c>
      <c r="I2466" s="64">
        <v>0</v>
      </c>
      <c r="J2466" s="77">
        <v>94.61</v>
      </c>
      <c r="K2466" s="77">
        <v>0.12</v>
      </c>
    </row>
    <row r="2467" spans="1:11" ht="25.5" x14ac:dyDescent="0.2">
      <c r="A2467" s="58"/>
      <c r="B2467" s="58"/>
      <c r="C2467" s="58"/>
      <c r="D2467" s="58"/>
      <c r="E2467" s="58"/>
      <c r="F2467" s="58" t="s">
        <v>391</v>
      </c>
      <c r="G2467" s="57">
        <v>0.04</v>
      </c>
      <c r="H2467" s="58" t="s">
        <v>390</v>
      </c>
      <c r="I2467" s="57">
        <v>0.06</v>
      </c>
      <c r="J2467" s="58" t="s">
        <v>389</v>
      </c>
      <c r="K2467" s="57">
        <v>0.1</v>
      </c>
    </row>
    <row r="2468" spans="1:11" ht="25.5" x14ac:dyDescent="0.2">
      <c r="A2468" s="58"/>
      <c r="B2468" s="58"/>
      <c r="C2468" s="58"/>
      <c r="D2468" s="58"/>
      <c r="E2468" s="58"/>
      <c r="F2468" s="58" t="s">
        <v>388</v>
      </c>
      <c r="G2468" s="57">
        <v>0.26</v>
      </c>
      <c r="H2468" s="59"/>
      <c r="I2468" s="59" t="s">
        <v>387</v>
      </c>
      <c r="J2468" s="58"/>
      <c r="K2468" s="57">
        <v>1.52</v>
      </c>
    </row>
    <row r="2469" spans="1:11" ht="50.1" customHeight="1" thickBot="1" x14ac:dyDescent="0.25">
      <c r="A2469" s="51"/>
      <c r="B2469" s="51"/>
      <c r="C2469" s="51"/>
      <c r="D2469" s="51"/>
      <c r="E2469" s="51"/>
      <c r="F2469" s="51"/>
      <c r="G2469" s="51"/>
      <c r="H2469" s="51" t="s">
        <v>386</v>
      </c>
      <c r="I2469" s="56" t="s">
        <v>1170</v>
      </c>
      <c r="J2469" s="51" t="s">
        <v>384</v>
      </c>
      <c r="K2469" s="55">
        <v>5793.48</v>
      </c>
    </row>
    <row r="2470" spans="1:11" ht="0.95" customHeight="1" thickTop="1" x14ac:dyDescent="0.2">
      <c r="A2470" s="54"/>
      <c r="B2470" s="54"/>
      <c r="C2470" s="54"/>
      <c r="D2470" s="54"/>
      <c r="E2470" s="54"/>
      <c r="F2470" s="54"/>
      <c r="G2470" s="54"/>
      <c r="H2470" s="54"/>
      <c r="I2470" s="54"/>
      <c r="J2470" s="54"/>
      <c r="K2470" s="54"/>
    </row>
    <row r="2471" spans="1:11" ht="18" customHeight="1" x14ac:dyDescent="0.2">
      <c r="A2471" s="68" t="s">
        <v>1169</v>
      </c>
      <c r="B2471" s="67" t="s">
        <v>5</v>
      </c>
      <c r="C2471" s="68" t="s">
        <v>6</v>
      </c>
      <c r="D2471" s="68" t="s">
        <v>7</v>
      </c>
      <c r="E2471" s="76" t="s">
        <v>8</v>
      </c>
      <c r="F2471" s="76"/>
      <c r="G2471" s="75" t="s">
        <v>9</v>
      </c>
      <c r="H2471" s="67" t="s">
        <v>10</v>
      </c>
      <c r="I2471" s="67" t="s">
        <v>418</v>
      </c>
      <c r="J2471" s="67" t="s">
        <v>417</v>
      </c>
      <c r="K2471" s="67" t="s">
        <v>12</v>
      </c>
    </row>
    <row r="2472" spans="1:11" ht="39" customHeight="1" x14ac:dyDescent="0.2">
      <c r="A2472" s="73" t="s">
        <v>397</v>
      </c>
      <c r="B2472" s="74" t="s">
        <v>374</v>
      </c>
      <c r="C2472" s="73" t="s">
        <v>16</v>
      </c>
      <c r="D2472" s="73" t="s">
        <v>375</v>
      </c>
      <c r="E2472" s="72" t="s">
        <v>18</v>
      </c>
      <c r="F2472" s="72"/>
      <c r="G2472" s="71" t="s">
        <v>19</v>
      </c>
      <c r="H2472" s="70">
        <v>1</v>
      </c>
      <c r="I2472" s="69"/>
      <c r="J2472" s="69">
        <v>0.48</v>
      </c>
      <c r="K2472" s="69">
        <v>0.48</v>
      </c>
    </row>
    <row r="2473" spans="1:11" ht="51.95" customHeight="1" x14ac:dyDescent="0.2">
      <c r="A2473" s="65" t="s">
        <v>424</v>
      </c>
      <c r="B2473" s="66" t="s">
        <v>570</v>
      </c>
      <c r="C2473" s="65" t="s">
        <v>16</v>
      </c>
      <c r="D2473" s="65" t="s">
        <v>569</v>
      </c>
      <c r="E2473" s="61" t="s">
        <v>537</v>
      </c>
      <c r="F2473" s="61"/>
      <c r="G2473" s="63" t="s">
        <v>536</v>
      </c>
      <c r="H2473" s="64">
        <v>5.0000000000000001E-4</v>
      </c>
      <c r="I2473" s="64">
        <v>0</v>
      </c>
      <c r="J2473" s="77">
        <v>94.61</v>
      </c>
      <c r="K2473" s="77">
        <v>0.04</v>
      </c>
    </row>
    <row r="2474" spans="1:11" ht="51.95" customHeight="1" x14ac:dyDescent="0.2">
      <c r="A2474" s="65" t="s">
        <v>424</v>
      </c>
      <c r="B2474" s="66" t="s">
        <v>572</v>
      </c>
      <c r="C2474" s="65" t="s">
        <v>16</v>
      </c>
      <c r="D2474" s="65" t="s">
        <v>571</v>
      </c>
      <c r="E2474" s="61" t="s">
        <v>537</v>
      </c>
      <c r="F2474" s="61"/>
      <c r="G2474" s="63" t="s">
        <v>540</v>
      </c>
      <c r="H2474" s="64">
        <v>1.1999999999999999E-3</v>
      </c>
      <c r="I2474" s="64">
        <v>0</v>
      </c>
      <c r="J2474" s="77">
        <v>370.94</v>
      </c>
      <c r="K2474" s="77">
        <v>0.44</v>
      </c>
    </row>
    <row r="2475" spans="1:11" ht="25.5" x14ac:dyDescent="0.2">
      <c r="A2475" s="58"/>
      <c r="B2475" s="58"/>
      <c r="C2475" s="58"/>
      <c r="D2475" s="58"/>
      <c r="E2475" s="58"/>
      <c r="F2475" s="58" t="s">
        <v>391</v>
      </c>
      <c r="G2475" s="57">
        <v>0.01</v>
      </c>
      <c r="H2475" s="58" t="s">
        <v>390</v>
      </c>
      <c r="I2475" s="57">
        <v>0.02</v>
      </c>
      <c r="J2475" s="58" t="s">
        <v>389</v>
      </c>
      <c r="K2475" s="57">
        <v>0.03</v>
      </c>
    </row>
    <row r="2476" spans="1:11" ht="25.5" x14ac:dyDescent="0.2">
      <c r="A2476" s="58"/>
      <c r="B2476" s="58"/>
      <c r="C2476" s="58"/>
      <c r="D2476" s="58"/>
      <c r="E2476" s="58"/>
      <c r="F2476" s="58" t="s">
        <v>388</v>
      </c>
      <c r="G2476" s="57">
        <v>0.1</v>
      </c>
      <c r="H2476" s="59"/>
      <c r="I2476" s="59" t="s">
        <v>387</v>
      </c>
      <c r="J2476" s="58"/>
      <c r="K2476" s="57">
        <v>0.57999999999999996</v>
      </c>
    </row>
    <row r="2477" spans="1:11" ht="50.1" customHeight="1" thickBot="1" x14ac:dyDescent="0.25">
      <c r="A2477" s="51"/>
      <c r="B2477" s="51"/>
      <c r="C2477" s="51"/>
      <c r="D2477" s="51"/>
      <c r="E2477" s="51"/>
      <c r="F2477" s="51"/>
      <c r="G2477" s="51"/>
      <c r="H2477" s="51" t="s">
        <v>386</v>
      </c>
      <c r="I2477" s="56" t="s">
        <v>359</v>
      </c>
      <c r="J2477" s="51" t="s">
        <v>384</v>
      </c>
      <c r="K2477" s="55">
        <v>0</v>
      </c>
    </row>
    <row r="2478" spans="1:11" ht="0.95" customHeight="1" thickTop="1" x14ac:dyDescent="0.2">
      <c r="A2478" s="54"/>
      <c r="B2478" s="54"/>
      <c r="C2478" s="54"/>
      <c r="D2478" s="54"/>
      <c r="E2478" s="54"/>
      <c r="F2478" s="54"/>
      <c r="G2478" s="54"/>
      <c r="H2478" s="54"/>
      <c r="I2478" s="54"/>
      <c r="J2478" s="54"/>
      <c r="K2478" s="54"/>
    </row>
    <row r="2479" spans="1:11" ht="24" customHeight="1" x14ac:dyDescent="0.2">
      <c r="A2479" s="85" t="s">
        <v>1168</v>
      </c>
      <c r="B2479" s="85"/>
      <c r="C2479" s="85"/>
      <c r="D2479" s="85" t="s">
        <v>1074</v>
      </c>
      <c r="E2479" s="85"/>
      <c r="F2479" s="87"/>
      <c r="G2479" s="87"/>
      <c r="H2479" s="85"/>
      <c r="I2479" s="86"/>
      <c r="J2479" s="85"/>
      <c r="K2479" s="84">
        <v>93103.45</v>
      </c>
    </row>
    <row r="2480" spans="1:11" ht="18" customHeight="1" x14ac:dyDescent="0.2">
      <c r="A2480" s="68" t="s">
        <v>1167</v>
      </c>
      <c r="B2480" s="67" t="s">
        <v>5</v>
      </c>
      <c r="C2480" s="68" t="s">
        <v>6</v>
      </c>
      <c r="D2480" s="68" t="s">
        <v>7</v>
      </c>
      <c r="E2480" s="76" t="s">
        <v>8</v>
      </c>
      <c r="F2480" s="76"/>
      <c r="G2480" s="75" t="s">
        <v>9</v>
      </c>
      <c r="H2480" s="67" t="s">
        <v>10</v>
      </c>
      <c r="I2480" s="67" t="s">
        <v>418</v>
      </c>
      <c r="J2480" s="67" t="s">
        <v>417</v>
      </c>
      <c r="K2480" s="67" t="s">
        <v>12</v>
      </c>
    </row>
    <row r="2481" spans="1:11" ht="26.1" customHeight="1" x14ac:dyDescent="0.2">
      <c r="A2481" s="73" t="s">
        <v>397</v>
      </c>
      <c r="B2481" s="74" t="s">
        <v>48</v>
      </c>
      <c r="C2481" s="73" t="s">
        <v>16</v>
      </c>
      <c r="D2481" s="73" t="s">
        <v>49</v>
      </c>
      <c r="E2481" s="72" t="s">
        <v>50</v>
      </c>
      <c r="F2481" s="72"/>
      <c r="G2481" s="71" t="s">
        <v>32</v>
      </c>
      <c r="H2481" s="70">
        <v>1</v>
      </c>
      <c r="I2481" s="69"/>
      <c r="J2481" s="69">
        <v>634.76</v>
      </c>
      <c r="K2481" s="69">
        <v>634.76</v>
      </c>
    </row>
    <row r="2482" spans="1:11" ht="24" customHeight="1" x14ac:dyDescent="0.2">
      <c r="A2482" s="65" t="s">
        <v>424</v>
      </c>
      <c r="B2482" s="66" t="s">
        <v>561</v>
      </c>
      <c r="C2482" s="65" t="s">
        <v>16</v>
      </c>
      <c r="D2482" s="65" t="s">
        <v>560</v>
      </c>
      <c r="E2482" s="61" t="s">
        <v>421</v>
      </c>
      <c r="F2482" s="61"/>
      <c r="G2482" s="63" t="s">
        <v>420</v>
      </c>
      <c r="H2482" s="64">
        <v>0.90229999999999999</v>
      </c>
      <c r="I2482" s="64">
        <v>0</v>
      </c>
      <c r="J2482" s="77">
        <v>24.94</v>
      </c>
      <c r="K2482" s="77">
        <v>22.5</v>
      </c>
    </row>
    <row r="2483" spans="1:11" ht="39" customHeight="1" x14ac:dyDescent="0.2">
      <c r="A2483" s="65" t="s">
        <v>424</v>
      </c>
      <c r="B2483" s="66" t="s">
        <v>1072</v>
      </c>
      <c r="C2483" s="65" t="s">
        <v>16</v>
      </c>
      <c r="D2483" s="65" t="s">
        <v>1071</v>
      </c>
      <c r="E2483" s="61" t="s">
        <v>1070</v>
      </c>
      <c r="F2483" s="61"/>
      <c r="G2483" s="63" t="s">
        <v>44</v>
      </c>
      <c r="H2483" s="64">
        <v>2.81E-2</v>
      </c>
      <c r="I2483" s="64">
        <v>0</v>
      </c>
      <c r="J2483" s="77">
        <v>591.95000000000005</v>
      </c>
      <c r="K2483" s="77">
        <v>16.63</v>
      </c>
    </row>
    <row r="2484" spans="1:11" ht="24" customHeight="1" x14ac:dyDescent="0.2">
      <c r="A2484" s="65" t="s">
        <v>424</v>
      </c>
      <c r="B2484" s="66" t="s">
        <v>779</v>
      </c>
      <c r="C2484" s="65" t="s">
        <v>16</v>
      </c>
      <c r="D2484" s="65" t="s">
        <v>778</v>
      </c>
      <c r="E2484" s="61" t="s">
        <v>421</v>
      </c>
      <c r="F2484" s="61"/>
      <c r="G2484" s="63" t="s">
        <v>420</v>
      </c>
      <c r="H2484" s="64">
        <v>1.1484000000000001</v>
      </c>
      <c r="I2484" s="64">
        <v>0</v>
      </c>
      <c r="J2484" s="77">
        <v>32.69</v>
      </c>
      <c r="K2484" s="77">
        <v>37.54</v>
      </c>
    </row>
    <row r="2485" spans="1:11" ht="39" customHeight="1" x14ac:dyDescent="0.2">
      <c r="A2485" s="82" t="s">
        <v>440</v>
      </c>
      <c r="B2485" s="83" t="s">
        <v>1069</v>
      </c>
      <c r="C2485" s="82" t="s">
        <v>16</v>
      </c>
      <c r="D2485" s="82" t="s">
        <v>1068</v>
      </c>
      <c r="E2485" s="81" t="s">
        <v>23</v>
      </c>
      <c r="F2485" s="81"/>
      <c r="G2485" s="80" t="s">
        <v>32</v>
      </c>
      <c r="H2485" s="79">
        <v>1</v>
      </c>
      <c r="I2485" s="79">
        <v>0</v>
      </c>
      <c r="J2485" s="78">
        <v>558.09</v>
      </c>
      <c r="K2485" s="78">
        <v>558.09</v>
      </c>
    </row>
    <row r="2486" spans="1:11" ht="25.5" x14ac:dyDescent="0.2">
      <c r="A2486" s="58"/>
      <c r="B2486" s="58"/>
      <c r="C2486" s="58"/>
      <c r="D2486" s="58"/>
      <c r="E2486" s="58"/>
      <c r="F2486" s="58" t="s">
        <v>391</v>
      </c>
      <c r="G2486" s="57">
        <v>20.53</v>
      </c>
      <c r="H2486" s="58" t="s">
        <v>390</v>
      </c>
      <c r="I2486" s="57">
        <v>22.62</v>
      </c>
      <c r="J2486" s="58" t="s">
        <v>389</v>
      </c>
      <c r="K2486" s="57">
        <v>43.15</v>
      </c>
    </row>
    <row r="2487" spans="1:11" ht="25.5" x14ac:dyDescent="0.2">
      <c r="A2487" s="58"/>
      <c r="B2487" s="58"/>
      <c r="C2487" s="58"/>
      <c r="D2487" s="58"/>
      <c r="E2487" s="58"/>
      <c r="F2487" s="58" t="s">
        <v>388</v>
      </c>
      <c r="G2487" s="57">
        <v>134.69</v>
      </c>
      <c r="H2487" s="59"/>
      <c r="I2487" s="59" t="s">
        <v>387</v>
      </c>
      <c r="J2487" s="58"/>
      <c r="K2487" s="57">
        <v>769.45</v>
      </c>
    </row>
    <row r="2488" spans="1:11" ht="50.1" customHeight="1" thickBot="1" x14ac:dyDescent="0.25">
      <c r="A2488" s="51"/>
      <c r="B2488" s="51"/>
      <c r="C2488" s="51"/>
      <c r="D2488" s="51"/>
      <c r="E2488" s="51"/>
      <c r="F2488" s="51"/>
      <c r="G2488" s="51"/>
      <c r="H2488" s="51" t="s">
        <v>386</v>
      </c>
      <c r="I2488" s="56" t="s">
        <v>1067</v>
      </c>
      <c r="J2488" s="51" t="s">
        <v>384</v>
      </c>
      <c r="K2488" s="55">
        <v>93103.45</v>
      </c>
    </row>
    <row r="2489" spans="1:11" ht="0.95" customHeight="1" thickTop="1" x14ac:dyDescent="0.2">
      <c r="A2489" s="54"/>
      <c r="B2489" s="54"/>
      <c r="C2489" s="54"/>
      <c r="D2489" s="54"/>
      <c r="E2489" s="54"/>
      <c r="F2489" s="54"/>
      <c r="G2489" s="54"/>
      <c r="H2489" s="54"/>
      <c r="I2489" s="54"/>
      <c r="J2489" s="54"/>
      <c r="K2489" s="54"/>
    </row>
    <row r="2490" spans="1:11" ht="24" customHeight="1" x14ac:dyDescent="0.2">
      <c r="A2490" s="85" t="s">
        <v>1166</v>
      </c>
      <c r="B2490" s="85"/>
      <c r="C2490" s="85"/>
      <c r="D2490" s="85" t="s">
        <v>1165</v>
      </c>
      <c r="E2490" s="85"/>
      <c r="F2490" s="87"/>
      <c r="G2490" s="87"/>
      <c r="H2490" s="85"/>
      <c r="I2490" s="86"/>
      <c r="J2490" s="85"/>
      <c r="K2490" s="84">
        <v>425.45</v>
      </c>
    </row>
    <row r="2491" spans="1:11" ht="18" customHeight="1" x14ac:dyDescent="0.2">
      <c r="A2491" s="68" t="s">
        <v>1164</v>
      </c>
      <c r="B2491" s="67" t="s">
        <v>5</v>
      </c>
      <c r="C2491" s="68" t="s">
        <v>6</v>
      </c>
      <c r="D2491" s="68" t="s">
        <v>7</v>
      </c>
      <c r="E2491" s="76" t="s">
        <v>8</v>
      </c>
      <c r="F2491" s="76"/>
      <c r="G2491" s="75" t="s">
        <v>9</v>
      </c>
      <c r="H2491" s="67" t="s">
        <v>10</v>
      </c>
      <c r="I2491" s="67" t="s">
        <v>417</v>
      </c>
      <c r="J2491" s="67" t="s">
        <v>12</v>
      </c>
    </row>
    <row r="2492" spans="1:11" ht="39" customHeight="1" x14ac:dyDescent="0.2">
      <c r="A2492" s="73" t="s">
        <v>397</v>
      </c>
      <c r="B2492" s="74" t="s">
        <v>120</v>
      </c>
      <c r="C2492" s="73" t="s">
        <v>39</v>
      </c>
      <c r="D2492" s="73" t="s">
        <v>121</v>
      </c>
      <c r="E2492" s="72" t="s">
        <v>53</v>
      </c>
      <c r="F2492" s="72"/>
      <c r="G2492" s="71" t="s">
        <v>122</v>
      </c>
      <c r="H2492" s="70">
        <v>1</v>
      </c>
      <c r="I2492" s="69">
        <v>1.33</v>
      </c>
      <c r="J2492" s="69">
        <v>1.33</v>
      </c>
    </row>
    <row r="2493" spans="1:11" ht="15" customHeight="1" x14ac:dyDescent="0.2">
      <c r="A2493" s="76" t="s">
        <v>520</v>
      </c>
      <c r="B2493" s="94" t="s">
        <v>5</v>
      </c>
      <c r="C2493" s="76" t="s">
        <v>6</v>
      </c>
      <c r="D2493" s="76" t="s">
        <v>519</v>
      </c>
      <c r="E2493" s="94" t="s">
        <v>409</v>
      </c>
      <c r="F2493" s="95" t="s">
        <v>518</v>
      </c>
      <c r="G2493" s="94"/>
      <c r="H2493" s="95" t="s">
        <v>406</v>
      </c>
      <c r="I2493" s="94"/>
      <c r="J2493" s="94" t="s">
        <v>503</v>
      </c>
    </row>
    <row r="2494" spans="1:11" ht="15" customHeight="1" x14ac:dyDescent="0.2">
      <c r="A2494" s="94"/>
      <c r="B2494" s="94"/>
      <c r="C2494" s="94"/>
      <c r="D2494" s="94"/>
      <c r="E2494" s="94"/>
      <c r="F2494" s="67" t="s">
        <v>517</v>
      </c>
      <c r="G2494" s="67" t="s">
        <v>516</v>
      </c>
      <c r="H2494" s="67" t="s">
        <v>517</v>
      </c>
      <c r="I2494" s="67" t="s">
        <v>516</v>
      </c>
      <c r="J2494" s="94"/>
    </row>
    <row r="2495" spans="1:11" ht="26.1" customHeight="1" x14ac:dyDescent="0.2">
      <c r="A2495" s="82" t="s">
        <v>440</v>
      </c>
      <c r="B2495" s="83" t="s">
        <v>812</v>
      </c>
      <c r="C2495" s="82" t="s">
        <v>39</v>
      </c>
      <c r="D2495" s="82" t="s">
        <v>811</v>
      </c>
      <c r="E2495" s="79">
        <v>1</v>
      </c>
      <c r="F2495" s="78">
        <v>1</v>
      </c>
      <c r="G2495" s="78">
        <v>0</v>
      </c>
      <c r="H2495" s="96">
        <v>393.71</v>
      </c>
      <c r="I2495" s="96">
        <v>120.08</v>
      </c>
      <c r="J2495" s="96">
        <v>393.71</v>
      </c>
    </row>
    <row r="2496" spans="1:11" ht="20.100000000000001" customHeight="1" x14ac:dyDescent="0.2">
      <c r="A2496" s="48"/>
      <c r="B2496" s="48"/>
      <c r="C2496" s="48"/>
      <c r="D2496" s="48"/>
      <c r="E2496" s="48"/>
      <c r="F2496" s="48" t="s">
        <v>505</v>
      </c>
      <c r="G2496" s="48"/>
      <c r="H2496" s="48"/>
      <c r="I2496" s="48"/>
      <c r="J2496" s="51">
        <v>393.7099</v>
      </c>
    </row>
    <row r="2497" spans="1:11" ht="20.100000000000001" customHeight="1" x14ac:dyDescent="0.2">
      <c r="A2497" s="48"/>
      <c r="B2497" s="48"/>
      <c r="C2497" s="48"/>
      <c r="D2497" s="48"/>
      <c r="E2497" s="48"/>
      <c r="F2497" s="48" t="s">
        <v>416</v>
      </c>
      <c r="G2497" s="48"/>
      <c r="H2497" s="48"/>
      <c r="I2497" s="48"/>
      <c r="J2497" s="51">
        <v>393.7099</v>
      </c>
    </row>
    <row r="2498" spans="1:11" ht="20.100000000000001" customHeight="1" x14ac:dyDescent="0.2">
      <c r="A2498" s="48"/>
      <c r="B2498" s="48"/>
      <c r="C2498" s="48"/>
      <c r="D2498" s="48"/>
      <c r="E2498" s="48"/>
      <c r="F2498" s="48" t="s">
        <v>415</v>
      </c>
      <c r="G2498" s="48"/>
      <c r="H2498" s="48"/>
      <c r="I2498" s="48"/>
      <c r="J2498" s="51">
        <v>296.56</v>
      </c>
    </row>
    <row r="2499" spans="1:11" ht="20.100000000000001" customHeight="1" x14ac:dyDescent="0.2">
      <c r="A2499" s="48"/>
      <c r="B2499" s="48"/>
      <c r="C2499" s="48"/>
      <c r="D2499" s="48"/>
      <c r="E2499" s="48"/>
      <c r="F2499" s="48" t="s">
        <v>414</v>
      </c>
      <c r="G2499" s="48"/>
      <c r="H2499" s="48"/>
      <c r="I2499" s="48"/>
      <c r="J2499" s="51">
        <v>1.3275999999999999</v>
      </c>
    </row>
    <row r="2500" spans="1:11" ht="20.100000000000001" customHeight="1" x14ac:dyDescent="0.2">
      <c r="A2500" s="48"/>
      <c r="B2500" s="48"/>
      <c r="C2500" s="48"/>
      <c r="D2500" s="48"/>
      <c r="E2500" s="48"/>
      <c r="F2500" s="48" t="s">
        <v>413</v>
      </c>
      <c r="G2500" s="48"/>
      <c r="H2500" s="48"/>
      <c r="I2500" s="48"/>
      <c r="J2500" s="51">
        <v>0</v>
      </c>
    </row>
    <row r="2501" spans="1:11" ht="20.100000000000001" customHeight="1" x14ac:dyDescent="0.2">
      <c r="A2501" s="48"/>
      <c r="B2501" s="48"/>
      <c r="C2501" s="48"/>
      <c r="D2501" s="48"/>
      <c r="E2501" s="48"/>
      <c r="F2501" s="48" t="s">
        <v>412</v>
      </c>
      <c r="G2501" s="48"/>
      <c r="H2501" s="48"/>
      <c r="I2501" s="48"/>
      <c r="J2501" s="51">
        <v>0</v>
      </c>
    </row>
    <row r="2502" spans="1:11" x14ac:dyDescent="0.2">
      <c r="A2502" s="58"/>
      <c r="B2502" s="58"/>
      <c r="C2502" s="58"/>
      <c r="D2502" s="58"/>
      <c r="E2502" s="58" t="s">
        <v>391</v>
      </c>
      <c r="F2502" s="57">
        <v>0</v>
      </c>
      <c r="G2502" s="58" t="s">
        <v>390</v>
      </c>
      <c r="H2502" s="57">
        <v>0</v>
      </c>
      <c r="I2502" s="58" t="s">
        <v>389</v>
      </c>
      <c r="J2502" s="57">
        <v>0</v>
      </c>
    </row>
    <row r="2503" spans="1:11" x14ac:dyDescent="0.2">
      <c r="A2503" s="58"/>
      <c r="B2503" s="58"/>
      <c r="C2503" s="58"/>
      <c r="D2503" s="58"/>
      <c r="E2503" s="58" t="s">
        <v>388</v>
      </c>
      <c r="F2503" s="57">
        <v>0.28000000000000003</v>
      </c>
      <c r="G2503" s="58"/>
      <c r="H2503" s="59" t="s">
        <v>387</v>
      </c>
      <c r="I2503" s="59"/>
      <c r="J2503" s="57">
        <v>1.61</v>
      </c>
    </row>
    <row r="2504" spans="1:11" ht="50.1" customHeight="1" thickBot="1" x14ac:dyDescent="0.25">
      <c r="A2504" s="51"/>
      <c r="B2504" s="51"/>
      <c r="C2504" s="51"/>
      <c r="D2504" s="51"/>
      <c r="E2504" s="51"/>
      <c r="F2504" s="51"/>
      <c r="G2504" s="51" t="s">
        <v>386</v>
      </c>
      <c r="H2504" s="56" t="s">
        <v>1163</v>
      </c>
      <c r="I2504" s="51" t="s">
        <v>384</v>
      </c>
      <c r="J2504" s="55">
        <v>425.45</v>
      </c>
    </row>
    <row r="2505" spans="1:11" ht="0.95" customHeight="1" thickTop="1" x14ac:dyDescent="0.2">
      <c r="A2505" s="54"/>
      <c r="B2505" s="54"/>
      <c r="C2505" s="54"/>
      <c r="D2505" s="54"/>
      <c r="E2505" s="54"/>
      <c r="F2505" s="54"/>
      <c r="G2505" s="54"/>
      <c r="H2505" s="54"/>
      <c r="I2505" s="54"/>
      <c r="J2505" s="54"/>
    </row>
    <row r="2506" spans="1:11" ht="26.1" customHeight="1" x14ac:dyDescent="0.2">
      <c r="A2506" s="85" t="s">
        <v>1162</v>
      </c>
      <c r="B2506" s="85"/>
      <c r="C2506" s="85"/>
      <c r="D2506" s="85" t="s">
        <v>1161</v>
      </c>
      <c r="E2506" s="85"/>
      <c r="F2506" s="87"/>
      <c r="G2506" s="87"/>
      <c r="H2506" s="85"/>
      <c r="I2506" s="86"/>
      <c r="J2506" s="85"/>
      <c r="K2506" s="84">
        <v>262453.46999999997</v>
      </c>
    </row>
    <row r="2507" spans="1:11" ht="18" customHeight="1" x14ac:dyDescent="0.2">
      <c r="A2507" s="68" t="s">
        <v>1160</v>
      </c>
      <c r="B2507" s="67" t="s">
        <v>5</v>
      </c>
      <c r="C2507" s="68" t="s">
        <v>6</v>
      </c>
      <c r="D2507" s="68" t="s">
        <v>7</v>
      </c>
      <c r="E2507" s="76" t="s">
        <v>8</v>
      </c>
      <c r="F2507" s="76"/>
      <c r="G2507" s="75" t="s">
        <v>9</v>
      </c>
      <c r="H2507" s="67" t="s">
        <v>10</v>
      </c>
      <c r="I2507" s="67" t="s">
        <v>418</v>
      </c>
      <c r="J2507" s="67" t="s">
        <v>417</v>
      </c>
      <c r="K2507" s="67" t="s">
        <v>12</v>
      </c>
    </row>
    <row r="2508" spans="1:11" ht="39" customHeight="1" x14ac:dyDescent="0.2">
      <c r="A2508" s="73" t="s">
        <v>397</v>
      </c>
      <c r="B2508" s="74" t="s">
        <v>59</v>
      </c>
      <c r="C2508" s="73" t="s">
        <v>21</v>
      </c>
      <c r="D2508" s="73" t="s">
        <v>60</v>
      </c>
      <c r="E2508" s="72" t="s">
        <v>61</v>
      </c>
      <c r="F2508" s="72"/>
      <c r="G2508" s="71" t="s">
        <v>62</v>
      </c>
      <c r="H2508" s="70">
        <v>1</v>
      </c>
      <c r="I2508" s="69"/>
      <c r="J2508" s="69">
        <v>1477.12</v>
      </c>
      <c r="K2508" s="69">
        <v>1477.12</v>
      </c>
    </row>
    <row r="2509" spans="1:11" ht="20.100000000000001" customHeight="1" x14ac:dyDescent="0.2">
      <c r="A2509" s="68" t="s">
        <v>504</v>
      </c>
      <c r="B2509" s="67" t="s">
        <v>5</v>
      </c>
      <c r="C2509" s="68" t="s">
        <v>6</v>
      </c>
      <c r="D2509" s="68" t="s">
        <v>205</v>
      </c>
      <c r="E2509" s="67" t="s">
        <v>409</v>
      </c>
      <c r="F2509" s="94" t="s">
        <v>406</v>
      </c>
      <c r="G2509" s="94"/>
      <c r="H2509" s="94"/>
      <c r="I2509" s="94"/>
      <c r="J2509" s="67" t="s">
        <v>503</v>
      </c>
    </row>
    <row r="2510" spans="1:11" ht="24" customHeight="1" x14ac:dyDescent="0.2">
      <c r="A2510" s="82" t="s">
        <v>440</v>
      </c>
      <c r="B2510" s="83" t="s">
        <v>203</v>
      </c>
      <c r="C2510" s="82" t="s">
        <v>39</v>
      </c>
      <c r="D2510" s="82" t="s">
        <v>204</v>
      </c>
      <c r="E2510" s="79">
        <v>0.2</v>
      </c>
      <c r="F2510" s="82"/>
      <c r="G2510" s="82"/>
      <c r="H2510" s="82"/>
      <c r="I2510" s="96" t="s">
        <v>207</v>
      </c>
      <c r="J2510" s="96" t="s">
        <v>1159</v>
      </c>
    </row>
    <row r="2511" spans="1:11" ht="24" customHeight="1" x14ac:dyDescent="0.2">
      <c r="A2511" s="82" t="s">
        <v>440</v>
      </c>
      <c r="B2511" s="83" t="s">
        <v>237</v>
      </c>
      <c r="C2511" s="82" t="s">
        <v>39</v>
      </c>
      <c r="D2511" s="82" t="s">
        <v>238</v>
      </c>
      <c r="E2511" s="79">
        <v>0.4</v>
      </c>
      <c r="F2511" s="82"/>
      <c r="G2511" s="82"/>
      <c r="H2511" s="82"/>
      <c r="I2511" s="96" t="s">
        <v>169</v>
      </c>
      <c r="J2511" s="96" t="s">
        <v>80</v>
      </c>
    </row>
    <row r="2512" spans="1:11" ht="20.100000000000001" customHeight="1" x14ac:dyDescent="0.2">
      <c r="A2512" s="48"/>
      <c r="B2512" s="48"/>
      <c r="C2512" s="48"/>
      <c r="D2512" s="48"/>
      <c r="E2512" s="48"/>
      <c r="F2512" s="48" t="s">
        <v>491</v>
      </c>
      <c r="G2512" s="48"/>
      <c r="H2512" s="48"/>
      <c r="I2512" s="48"/>
      <c r="J2512" s="98">
        <v>0</v>
      </c>
    </row>
    <row r="2513" spans="1:10" ht="20.100000000000001" customHeight="1" x14ac:dyDescent="0.2">
      <c r="A2513" s="48"/>
      <c r="B2513" s="48"/>
      <c r="C2513" s="48"/>
      <c r="D2513" s="48"/>
      <c r="E2513" s="48"/>
      <c r="F2513" s="48" t="s">
        <v>490</v>
      </c>
      <c r="G2513" s="48"/>
      <c r="H2513" s="48"/>
      <c r="I2513" s="48"/>
      <c r="J2513" s="51">
        <v>15.305999999999999</v>
      </c>
    </row>
    <row r="2514" spans="1:10" ht="20.100000000000001" customHeight="1" x14ac:dyDescent="0.2">
      <c r="A2514" s="48"/>
      <c r="B2514" s="48"/>
      <c r="C2514" s="48"/>
      <c r="D2514" s="48"/>
      <c r="E2514" s="48"/>
      <c r="F2514" s="48" t="s">
        <v>416</v>
      </c>
      <c r="G2514" s="48"/>
      <c r="H2514" s="48"/>
      <c r="I2514" s="48"/>
      <c r="J2514" s="51">
        <v>15.305999999999999</v>
      </c>
    </row>
    <row r="2515" spans="1:10" ht="20.100000000000001" customHeight="1" x14ac:dyDescent="0.2">
      <c r="A2515" s="48"/>
      <c r="B2515" s="48"/>
      <c r="C2515" s="48"/>
      <c r="D2515" s="48"/>
      <c r="E2515" s="48"/>
      <c r="F2515" s="48" t="s">
        <v>415</v>
      </c>
      <c r="G2515" s="48"/>
      <c r="H2515" s="48"/>
      <c r="I2515" s="48"/>
      <c r="J2515" s="51">
        <v>1</v>
      </c>
    </row>
    <row r="2516" spans="1:10" ht="20.100000000000001" customHeight="1" x14ac:dyDescent="0.2">
      <c r="A2516" s="48"/>
      <c r="B2516" s="48"/>
      <c r="C2516" s="48"/>
      <c r="D2516" s="48"/>
      <c r="E2516" s="48"/>
      <c r="F2516" s="48" t="s">
        <v>414</v>
      </c>
      <c r="G2516" s="48"/>
      <c r="H2516" s="48"/>
      <c r="I2516" s="48"/>
      <c r="J2516" s="51">
        <v>15.305999999999999</v>
      </c>
    </row>
    <row r="2517" spans="1:10" ht="20.100000000000001" customHeight="1" x14ac:dyDescent="0.2">
      <c r="A2517" s="48"/>
      <c r="B2517" s="48"/>
      <c r="C2517" s="48"/>
      <c r="D2517" s="48"/>
      <c r="E2517" s="48"/>
      <c r="F2517" s="48" t="s">
        <v>413</v>
      </c>
      <c r="G2517" s="48"/>
      <c r="H2517" s="48"/>
      <c r="I2517" s="48"/>
      <c r="J2517" s="51">
        <v>0</v>
      </c>
    </row>
    <row r="2518" spans="1:10" ht="20.100000000000001" customHeight="1" x14ac:dyDescent="0.2">
      <c r="A2518" s="48"/>
      <c r="B2518" s="48"/>
      <c r="C2518" s="48"/>
      <c r="D2518" s="48"/>
      <c r="E2518" s="48"/>
      <c r="F2518" s="48" t="s">
        <v>412</v>
      </c>
      <c r="G2518" s="48"/>
      <c r="H2518" s="48"/>
      <c r="I2518" s="48"/>
      <c r="J2518" s="51">
        <v>0</v>
      </c>
    </row>
    <row r="2519" spans="1:10" ht="20.100000000000001" customHeight="1" x14ac:dyDescent="0.2">
      <c r="A2519" s="68" t="s">
        <v>411</v>
      </c>
      <c r="B2519" s="67" t="s">
        <v>5</v>
      </c>
      <c r="C2519" s="68" t="s">
        <v>6</v>
      </c>
      <c r="D2519" s="68" t="s">
        <v>410</v>
      </c>
      <c r="E2519" s="67" t="s">
        <v>409</v>
      </c>
      <c r="F2519" s="67" t="s">
        <v>408</v>
      </c>
      <c r="G2519" s="67" t="s">
        <v>407</v>
      </c>
      <c r="H2519" s="67"/>
      <c r="I2519" s="67"/>
      <c r="J2519" s="67" t="s">
        <v>406</v>
      </c>
    </row>
    <row r="2520" spans="1:10" ht="39" customHeight="1" x14ac:dyDescent="0.2">
      <c r="A2520" s="65" t="s">
        <v>397</v>
      </c>
      <c r="B2520" s="66" t="s">
        <v>123</v>
      </c>
      <c r="C2520" s="65" t="s">
        <v>21</v>
      </c>
      <c r="D2520" s="65" t="s">
        <v>124</v>
      </c>
      <c r="E2520" s="64">
        <v>6.37</v>
      </c>
      <c r="F2520" s="63" t="s">
        <v>58</v>
      </c>
      <c r="G2520" s="62" t="s">
        <v>125</v>
      </c>
      <c r="H2520" s="62"/>
      <c r="I2520" s="61"/>
      <c r="J2520" s="60" t="s">
        <v>1158</v>
      </c>
    </row>
    <row r="2521" spans="1:10" ht="26.1" customHeight="1" x14ac:dyDescent="0.2">
      <c r="A2521" s="65" t="s">
        <v>397</v>
      </c>
      <c r="B2521" s="66" t="s">
        <v>1157</v>
      </c>
      <c r="C2521" s="65" t="s">
        <v>39</v>
      </c>
      <c r="D2521" s="65" t="s">
        <v>1156</v>
      </c>
      <c r="E2521" s="64">
        <v>0.11</v>
      </c>
      <c r="F2521" s="63" t="s">
        <v>44</v>
      </c>
      <c r="G2521" s="62" t="s">
        <v>1155</v>
      </c>
      <c r="H2521" s="62"/>
      <c r="I2521" s="61"/>
      <c r="J2521" s="60" t="s">
        <v>1154</v>
      </c>
    </row>
    <row r="2522" spans="1:10" ht="39" customHeight="1" x14ac:dyDescent="0.2">
      <c r="A2522" s="65" t="s">
        <v>397</v>
      </c>
      <c r="B2522" s="66" t="s">
        <v>253</v>
      </c>
      <c r="C2522" s="65" t="s">
        <v>39</v>
      </c>
      <c r="D2522" s="65" t="s">
        <v>254</v>
      </c>
      <c r="E2522" s="64">
        <v>6.6</v>
      </c>
      <c r="F2522" s="63" t="s">
        <v>58</v>
      </c>
      <c r="G2522" s="62" t="s">
        <v>255</v>
      </c>
      <c r="H2522" s="62"/>
      <c r="I2522" s="61"/>
      <c r="J2522" s="60" t="s">
        <v>1153</v>
      </c>
    </row>
    <row r="2523" spans="1:10" ht="26.1" customHeight="1" x14ac:dyDescent="0.2">
      <c r="A2523" s="65" t="s">
        <v>397</v>
      </c>
      <c r="B2523" s="66" t="s">
        <v>1152</v>
      </c>
      <c r="C2523" s="65" t="s">
        <v>39</v>
      </c>
      <c r="D2523" s="65" t="s">
        <v>1151</v>
      </c>
      <c r="E2523" s="64">
        <v>15.1</v>
      </c>
      <c r="F2523" s="63" t="s">
        <v>281</v>
      </c>
      <c r="G2523" s="62" t="s">
        <v>1150</v>
      </c>
      <c r="H2523" s="62"/>
      <c r="I2523" s="61"/>
      <c r="J2523" s="60" t="s">
        <v>1149</v>
      </c>
    </row>
    <row r="2524" spans="1:10" ht="26.1" customHeight="1" x14ac:dyDescent="0.2">
      <c r="A2524" s="65" t="s">
        <v>397</v>
      </c>
      <c r="B2524" s="66" t="s">
        <v>51</v>
      </c>
      <c r="C2524" s="65" t="s">
        <v>39</v>
      </c>
      <c r="D2524" s="65" t="s">
        <v>52</v>
      </c>
      <c r="E2524" s="64">
        <v>0.46</v>
      </c>
      <c r="F2524" s="63" t="s">
        <v>44</v>
      </c>
      <c r="G2524" s="62" t="s">
        <v>54</v>
      </c>
      <c r="H2524" s="62"/>
      <c r="I2524" s="61"/>
      <c r="J2524" s="60" t="s">
        <v>1148</v>
      </c>
    </row>
    <row r="2525" spans="1:10" ht="26.1" customHeight="1" x14ac:dyDescent="0.2">
      <c r="A2525" s="65" t="s">
        <v>397</v>
      </c>
      <c r="B2525" s="66" t="s">
        <v>1147</v>
      </c>
      <c r="C2525" s="65" t="s">
        <v>39</v>
      </c>
      <c r="D2525" s="65" t="s">
        <v>1146</v>
      </c>
      <c r="E2525" s="64">
        <v>0.11</v>
      </c>
      <c r="F2525" s="63" t="s">
        <v>44</v>
      </c>
      <c r="G2525" s="62" t="s">
        <v>1145</v>
      </c>
      <c r="H2525" s="62"/>
      <c r="I2525" s="61"/>
      <c r="J2525" s="60" t="s">
        <v>1144</v>
      </c>
    </row>
    <row r="2526" spans="1:10" ht="20.100000000000001" customHeight="1" x14ac:dyDescent="0.2">
      <c r="A2526" s="48"/>
      <c r="B2526" s="48"/>
      <c r="C2526" s="48"/>
      <c r="D2526" s="48"/>
      <c r="E2526" s="48"/>
      <c r="F2526" s="48" t="s">
        <v>392</v>
      </c>
      <c r="G2526" s="48"/>
      <c r="H2526" s="48"/>
      <c r="I2526" s="48"/>
      <c r="J2526" s="51">
        <v>1458.0088000000001</v>
      </c>
    </row>
    <row r="2527" spans="1:10" ht="20.100000000000001" customHeight="1" x14ac:dyDescent="0.2">
      <c r="A2527" s="68" t="s">
        <v>475</v>
      </c>
      <c r="B2527" s="67" t="s">
        <v>474</v>
      </c>
      <c r="C2527" s="68" t="s">
        <v>6</v>
      </c>
      <c r="D2527" s="68" t="s">
        <v>7</v>
      </c>
      <c r="E2527" s="67" t="s">
        <v>473</v>
      </c>
      <c r="F2527" s="67" t="s">
        <v>409</v>
      </c>
      <c r="G2527" s="75" t="s">
        <v>408</v>
      </c>
      <c r="H2527" s="94" t="s">
        <v>407</v>
      </c>
      <c r="I2527" s="94"/>
      <c r="J2527" s="67" t="s">
        <v>406</v>
      </c>
    </row>
    <row r="2528" spans="1:10" ht="39" customHeight="1" x14ac:dyDescent="0.2">
      <c r="A2528" s="65" t="s">
        <v>397</v>
      </c>
      <c r="B2528" s="66" t="s">
        <v>472</v>
      </c>
      <c r="C2528" s="65" t="s">
        <v>39</v>
      </c>
      <c r="D2528" s="65" t="s">
        <v>471</v>
      </c>
      <c r="E2528" s="66" t="s">
        <v>1143</v>
      </c>
      <c r="F2528" s="64">
        <v>7.0000000000000007E-2</v>
      </c>
      <c r="G2528" s="63" t="s">
        <v>107</v>
      </c>
      <c r="H2528" s="62">
        <v>33.64</v>
      </c>
      <c r="I2528" s="61"/>
      <c r="J2528" s="60">
        <v>2.35</v>
      </c>
    </row>
    <row r="2529" spans="1:11" ht="39" customHeight="1" x14ac:dyDescent="0.2">
      <c r="A2529" s="65" t="s">
        <v>397</v>
      </c>
      <c r="B2529" s="66" t="s">
        <v>472</v>
      </c>
      <c r="C2529" s="65" t="s">
        <v>39</v>
      </c>
      <c r="D2529" s="65" t="s">
        <v>471</v>
      </c>
      <c r="E2529" s="66" t="s">
        <v>1142</v>
      </c>
      <c r="F2529" s="64">
        <v>4.2999999999999997E-2</v>
      </c>
      <c r="G2529" s="63" t="s">
        <v>107</v>
      </c>
      <c r="H2529" s="62">
        <v>33.64</v>
      </c>
      <c r="I2529" s="61"/>
      <c r="J2529" s="60">
        <v>1.45</v>
      </c>
    </row>
    <row r="2530" spans="1:11" ht="20.100000000000001" customHeight="1" x14ac:dyDescent="0.2">
      <c r="A2530" s="48"/>
      <c r="B2530" s="48"/>
      <c r="C2530" s="48"/>
      <c r="D2530" s="48"/>
      <c r="E2530" s="48"/>
      <c r="F2530" s="48" t="s">
        <v>468</v>
      </c>
      <c r="G2530" s="48"/>
      <c r="H2530" s="48"/>
      <c r="I2530" s="48"/>
      <c r="J2530" s="51">
        <v>3.8012999999999999</v>
      </c>
    </row>
    <row r="2531" spans="1:11" ht="25.5" x14ac:dyDescent="0.2">
      <c r="A2531" s="58"/>
      <c r="B2531" s="58"/>
      <c r="C2531" s="58"/>
      <c r="D2531" s="58"/>
      <c r="E2531" s="58"/>
      <c r="F2531" s="58" t="s">
        <v>391</v>
      </c>
      <c r="G2531" s="57">
        <v>0</v>
      </c>
      <c r="H2531" s="58" t="s">
        <v>390</v>
      </c>
      <c r="I2531" s="57">
        <v>819.25</v>
      </c>
      <c r="J2531" s="58" t="s">
        <v>389</v>
      </c>
      <c r="K2531" s="57">
        <v>819.24675174905144</v>
      </c>
    </row>
    <row r="2532" spans="1:11" ht="25.5" x14ac:dyDescent="0.2">
      <c r="A2532" s="58"/>
      <c r="B2532" s="58"/>
      <c r="C2532" s="58"/>
      <c r="D2532" s="58"/>
      <c r="E2532" s="58"/>
      <c r="F2532" s="58" t="s">
        <v>388</v>
      </c>
      <c r="G2532" s="57">
        <v>313.44</v>
      </c>
      <c r="H2532" s="59"/>
      <c r="I2532" s="59" t="s">
        <v>387</v>
      </c>
      <c r="J2532" s="58"/>
      <c r="K2532" s="57">
        <v>1790.56</v>
      </c>
    </row>
    <row r="2533" spans="1:11" ht="50.1" customHeight="1" thickBot="1" x14ac:dyDescent="0.25">
      <c r="A2533" s="51"/>
      <c r="B2533" s="51"/>
      <c r="C2533" s="51"/>
      <c r="D2533" s="51"/>
      <c r="E2533" s="51"/>
      <c r="F2533" s="51"/>
      <c r="G2533" s="51"/>
      <c r="H2533" s="51" t="s">
        <v>386</v>
      </c>
      <c r="I2533" s="56" t="s">
        <v>1067</v>
      </c>
      <c r="J2533" s="51" t="s">
        <v>384</v>
      </c>
      <c r="K2533" s="55">
        <v>216657.76</v>
      </c>
    </row>
    <row r="2534" spans="1:11" ht="0.95" customHeight="1" thickTop="1" x14ac:dyDescent="0.2">
      <c r="A2534" s="54"/>
      <c r="B2534" s="54"/>
      <c r="C2534" s="54"/>
      <c r="D2534" s="54"/>
      <c r="E2534" s="54"/>
      <c r="F2534" s="54"/>
      <c r="G2534" s="54"/>
      <c r="H2534" s="54"/>
      <c r="I2534" s="54"/>
      <c r="J2534" s="54"/>
      <c r="K2534" s="54"/>
    </row>
    <row r="2535" spans="1:11" ht="24" customHeight="1" x14ac:dyDescent="0.2">
      <c r="A2535" s="85" t="s">
        <v>1141</v>
      </c>
      <c r="B2535" s="85"/>
      <c r="C2535" s="85"/>
      <c r="D2535" s="85" t="s">
        <v>1099</v>
      </c>
      <c r="E2535" s="85"/>
      <c r="F2535" s="87"/>
      <c r="G2535" s="87"/>
      <c r="H2535" s="85"/>
      <c r="I2535" s="86"/>
      <c r="J2535" s="85"/>
      <c r="K2535" s="84">
        <v>39902.730000000003</v>
      </c>
    </row>
    <row r="2536" spans="1:11" ht="18" customHeight="1" x14ac:dyDescent="0.2">
      <c r="A2536" s="68" t="s">
        <v>1140</v>
      </c>
      <c r="B2536" s="67" t="s">
        <v>5</v>
      </c>
      <c r="C2536" s="68" t="s">
        <v>6</v>
      </c>
      <c r="D2536" s="68" t="s">
        <v>7</v>
      </c>
      <c r="E2536" s="76" t="s">
        <v>8</v>
      </c>
      <c r="F2536" s="76"/>
      <c r="G2536" s="75" t="s">
        <v>9</v>
      </c>
      <c r="H2536" s="67" t="s">
        <v>10</v>
      </c>
      <c r="I2536" s="67" t="s">
        <v>417</v>
      </c>
      <c r="J2536" s="67" t="s">
        <v>12</v>
      </c>
    </row>
    <row r="2537" spans="1:11" ht="24" customHeight="1" x14ac:dyDescent="0.2">
      <c r="A2537" s="73" t="s">
        <v>397</v>
      </c>
      <c r="B2537" s="74" t="s">
        <v>268</v>
      </c>
      <c r="C2537" s="73" t="s">
        <v>39</v>
      </c>
      <c r="D2537" s="73" t="s">
        <v>269</v>
      </c>
      <c r="E2537" s="72" t="s">
        <v>53</v>
      </c>
      <c r="F2537" s="72"/>
      <c r="G2537" s="71" t="s">
        <v>44</v>
      </c>
      <c r="H2537" s="70">
        <v>1</v>
      </c>
      <c r="I2537" s="69">
        <v>435.29</v>
      </c>
      <c r="J2537" s="69">
        <v>435.29</v>
      </c>
    </row>
    <row r="2538" spans="1:11" ht="15" customHeight="1" x14ac:dyDescent="0.2">
      <c r="A2538" s="76" t="s">
        <v>520</v>
      </c>
      <c r="B2538" s="94" t="s">
        <v>5</v>
      </c>
      <c r="C2538" s="76" t="s">
        <v>6</v>
      </c>
      <c r="D2538" s="76" t="s">
        <v>519</v>
      </c>
      <c r="E2538" s="94" t="s">
        <v>409</v>
      </c>
      <c r="F2538" s="95" t="s">
        <v>518</v>
      </c>
      <c r="G2538" s="94"/>
      <c r="H2538" s="95" t="s">
        <v>406</v>
      </c>
      <c r="I2538" s="94"/>
      <c r="J2538" s="94" t="s">
        <v>503</v>
      </c>
    </row>
    <row r="2539" spans="1:11" ht="15" customHeight="1" x14ac:dyDescent="0.2">
      <c r="A2539" s="94"/>
      <c r="B2539" s="94"/>
      <c r="C2539" s="94"/>
      <c r="D2539" s="94"/>
      <c r="E2539" s="94"/>
      <c r="F2539" s="67" t="s">
        <v>517</v>
      </c>
      <c r="G2539" s="67" t="s">
        <v>516</v>
      </c>
      <c r="H2539" s="67" t="s">
        <v>517</v>
      </c>
      <c r="I2539" s="67" t="s">
        <v>516</v>
      </c>
      <c r="J2539" s="94"/>
    </row>
    <row r="2540" spans="1:11" ht="26.1" customHeight="1" x14ac:dyDescent="0.2">
      <c r="A2540" s="82" t="s">
        <v>440</v>
      </c>
      <c r="B2540" s="83" t="s">
        <v>1097</v>
      </c>
      <c r="C2540" s="82" t="s">
        <v>39</v>
      </c>
      <c r="D2540" s="82" t="s">
        <v>1096</v>
      </c>
      <c r="E2540" s="79">
        <v>1</v>
      </c>
      <c r="F2540" s="78">
        <v>1</v>
      </c>
      <c r="G2540" s="78">
        <v>0</v>
      </c>
      <c r="H2540" s="96">
        <v>33.630000000000003</v>
      </c>
      <c r="I2540" s="96">
        <v>30.36</v>
      </c>
      <c r="J2540" s="96">
        <v>33.630000000000003</v>
      </c>
    </row>
    <row r="2541" spans="1:11" ht="26.1" customHeight="1" x14ac:dyDescent="0.2">
      <c r="A2541" s="82" t="s">
        <v>440</v>
      </c>
      <c r="B2541" s="83" t="s">
        <v>1095</v>
      </c>
      <c r="C2541" s="82" t="s">
        <v>39</v>
      </c>
      <c r="D2541" s="82" t="s">
        <v>1094</v>
      </c>
      <c r="E2541" s="79">
        <v>1</v>
      </c>
      <c r="F2541" s="78">
        <v>1</v>
      </c>
      <c r="G2541" s="78">
        <v>0</v>
      </c>
      <c r="H2541" s="96">
        <v>49.61</v>
      </c>
      <c r="I2541" s="96">
        <v>13.72</v>
      </c>
      <c r="J2541" s="96">
        <v>49.61</v>
      </c>
    </row>
    <row r="2542" spans="1:11" ht="26.1" customHeight="1" x14ac:dyDescent="0.2">
      <c r="A2542" s="82" t="s">
        <v>440</v>
      </c>
      <c r="B2542" s="83" t="s">
        <v>869</v>
      </c>
      <c r="C2542" s="82" t="s">
        <v>39</v>
      </c>
      <c r="D2542" s="82" t="s">
        <v>868</v>
      </c>
      <c r="E2542" s="79">
        <v>0.59458</v>
      </c>
      <c r="F2542" s="78">
        <v>1</v>
      </c>
      <c r="G2542" s="78">
        <v>0</v>
      </c>
      <c r="H2542" s="96">
        <v>0.7</v>
      </c>
      <c r="I2542" s="96">
        <v>0.47</v>
      </c>
      <c r="J2542" s="96">
        <v>0.41</v>
      </c>
    </row>
    <row r="2543" spans="1:11" ht="20.100000000000001" customHeight="1" x14ac:dyDescent="0.2">
      <c r="A2543" s="48"/>
      <c r="B2543" s="48"/>
      <c r="C2543" s="48"/>
      <c r="D2543" s="48"/>
      <c r="E2543" s="48"/>
      <c r="F2543" s="48" t="s">
        <v>505</v>
      </c>
      <c r="G2543" s="48"/>
      <c r="H2543" s="48"/>
      <c r="I2543" s="48"/>
      <c r="J2543" s="51">
        <v>83.662199999999999</v>
      </c>
    </row>
    <row r="2544" spans="1:11" ht="20.100000000000001" customHeight="1" x14ac:dyDescent="0.2">
      <c r="A2544" s="68" t="s">
        <v>504</v>
      </c>
      <c r="B2544" s="67" t="s">
        <v>5</v>
      </c>
      <c r="C2544" s="68" t="s">
        <v>6</v>
      </c>
      <c r="D2544" s="68" t="s">
        <v>205</v>
      </c>
      <c r="E2544" s="67" t="s">
        <v>409</v>
      </c>
      <c r="F2544" s="94" t="s">
        <v>406</v>
      </c>
      <c r="G2544" s="94"/>
      <c r="H2544" s="94"/>
      <c r="I2544" s="94"/>
      <c r="J2544" s="67" t="s">
        <v>503</v>
      </c>
    </row>
    <row r="2545" spans="1:10" ht="24" customHeight="1" x14ac:dyDescent="0.2">
      <c r="A2545" s="82" t="s">
        <v>440</v>
      </c>
      <c r="B2545" s="83" t="s">
        <v>237</v>
      </c>
      <c r="C2545" s="82" t="s">
        <v>39</v>
      </c>
      <c r="D2545" s="82" t="s">
        <v>238</v>
      </c>
      <c r="E2545" s="79">
        <v>0.59458</v>
      </c>
      <c r="F2545" s="82"/>
      <c r="G2545" s="82"/>
      <c r="H2545" s="82"/>
      <c r="I2545" s="96" t="s">
        <v>169</v>
      </c>
      <c r="J2545" s="96" t="s">
        <v>1093</v>
      </c>
    </row>
    <row r="2546" spans="1:10" ht="20.100000000000001" customHeight="1" x14ac:dyDescent="0.2">
      <c r="A2546" s="48"/>
      <c r="B2546" s="48"/>
      <c r="C2546" s="48"/>
      <c r="D2546" s="48"/>
      <c r="E2546" s="48"/>
      <c r="F2546" s="48" t="s">
        <v>491</v>
      </c>
      <c r="G2546" s="48"/>
      <c r="H2546" s="48"/>
      <c r="I2546" s="48"/>
      <c r="J2546" s="98">
        <v>0</v>
      </c>
    </row>
    <row r="2547" spans="1:10" ht="20.100000000000001" customHeight="1" x14ac:dyDescent="0.2">
      <c r="A2547" s="48"/>
      <c r="B2547" s="48"/>
      <c r="C2547" s="48"/>
      <c r="D2547" s="48"/>
      <c r="E2547" s="48"/>
      <c r="F2547" s="48" t="s">
        <v>490</v>
      </c>
      <c r="G2547" s="48"/>
      <c r="H2547" s="48"/>
      <c r="I2547" s="48"/>
      <c r="J2547" s="51">
        <v>13.3942</v>
      </c>
    </row>
    <row r="2548" spans="1:10" ht="20.100000000000001" customHeight="1" x14ac:dyDescent="0.2">
      <c r="A2548" s="48"/>
      <c r="B2548" s="48"/>
      <c r="C2548" s="48"/>
      <c r="D2548" s="48"/>
      <c r="E2548" s="48"/>
      <c r="F2548" s="48" t="s">
        <v>416</v>
      </c>
      <c r="G2548" s="48"/>
      <c r="H2548" s="48"/>
      <c r="I2548" s="48"/>
      <c r="J2548" s="51">
        <v>97.056399999999996</v>
      </c>
    </row>
    <row r="2549" spans="1:10" ht="20.100000000000001" customHeight="1" x14ac:dyDescent="0.2">
      <c r="A2549" s="48"/>
      <c r="B2549" s="48"/>
      <c r="C2549" s="48"/>
      <c r="D2549" s="48"/>
      <c r="E2549" s="48"/>
      <c r="F2549" s="48" t="s">
        <v>415</v>
      </c>
      <c r="G2549" s="48"/>
      <c r="H2549" s="48"/>
      <c r="I2549" s="48"/>
      <c r="J2549" s="51">
        <v>0.46704000000000001</v>
      </c>
    </row>
    <row r="2550" spans="1:10" ht="20.100000000000001" customHeight="1" x14ac:dyDescent="0.2">
      <c r="A2550" s="48"/>
      <c r="B2550" s="48"/>
      <c r="C2550" s="48"/>
      <c r="D2550" s="48"/>
      <c r="E2550" s="48"/>
      <c r="F2550" s="48" t="s">
        <v>414</v>
      </c>
      <c r="G2550" s="48"/>
      <c r="H2550" s="48"/>
      <c r="I2550" s="48"/>
      <c r="J2550" s="51">
        <v>207.81180000000001</v>
      </c>
    </row>
    <row r="2551" spans="1:10" ht="20.100000000000001" customHeight="1" x14ac:dyDescent="0.2">
      <c r="A2551" s="48"/>
      <c r="B2551" s="48"/>
      <c r="C2551" s="48"/>
      <c r="D2551" s="48"/>
      <c r="E2551" s="48"/>
      <c r="F2551" s="48" t="s">
        <v>413</v>
      </c>
      <c r="G2551" s="48"/>
      <c r="H2551" s="48"/>
      <c r="I2551" s="48"/>
      <c r="J2551" s="51">
        <v>0</v>
      </c>
    </row>
    <row r="2552" spans="1:10" ht="20.100000000000001" customHeight="1" x14ac:dyDescent="0.2">
      <c r="A2552" s="48"/>
      <c r="B2552" s="48"/>
      <c r="C2552" s="48"/>
      <c r="D2552" s="48"/>
      <c r="E2552" s="48"/>
      <c r="F2552" s="48" t="s">
        <v>412</v>
      </c>
      <c r="G2552" s="48"/>
      <c r="H2552" s="48"/>
      <c r="I2552" s="48"/>
      <c r="J2552" s="51">
        <v>0</v>
      </c>
    </row>
    <row r="2553" spans="1:10" ht="20.100000000000001" customHeight="1" x14ac:dyDescent="0.2">
      <c r="A2553" s="68" t="s">
        <v>489</v>
      </c>
      <c r="B2553" s="67" t="s">
        <v>5</v>
      </c>
      <c r="C2553" s="68" t="s">
        <v>6</v>
      </c>
      <c r="D2553" s="68" t="s">
        <v>488</v>
      </c>
      <c r="E2553" s="67" t="s">
        <v>409</v>
      </c>
      <c r="F2553" s="67" t="s">
        <v>408</v>
      </c>
      <c r="G2553" s="67" t="s">
        <v>407</v>
      </c>
      <c r="H2553" s="67"/>
      <c r="I2553" s="67"/>
      <c r="J2553" s="67" t="s">
        <v>406</v>
      </c>
    </row>
    <row r="2554" spans="1:10" ht="24" customHeight="1" x14ac:dyDescent="0.2">
      <c r="A2554" s="82" t="s">
        <v>440</v>
      </c>
      <c r="B2554" s="83" t="s">
        <v>1092</v>
      </c>
      <c r="C2554" s="82" t="s">
        <v>39</v>
      </c>
      <c r="D2554" s="82" t="s">
        <v>1091</v>
      </c>
      <c r="E2554" s="79">
        <v>0.3</v>
      </c>
      <c r="F2554" s="80" t="s">
        <v>62</v>
      </c>
      <c r="G2554" s="97" t="s">
        <v>1090</v>
      </c>
      <c r="H2554" s="97"/>
      <c r="I2554" s="81"/>
      <c r="J2554" s="96" t="s">
        <v>1089</v>
      </c>
    </row>
    <row r="2555" spans="1:10" ht="20.100000000000001" customHeight="1" x14ac:dyDescent="0.2">
      <c r="A2555" s="48"/>
      <c r="B2555" s="48"/>
      <c r="C2555" s="48"/>
      <c r="D2555" s="48"/>
      <c r="E2555" s="48"/>
      <c r="F2555" s="48" t="s">
        <v>479</v>
      </c>
      <c r="G2555" s="48"/>
      <c r="H2555" s="48"/>
      <c r="I2555" s="48"/>
      <c r="J2555" s="51">
        <v>139.56970000000001</v>
      </c>
    </row>
    <row r="2556" spans="1:10" ht="20.100000000000001" customHeight="1" x14ac:dyDescent="0.2">
      <c r="A2556" s="68" t="s">
        <v>475</v>
      </c>
      <c r="B2556" s="67" t="s">
        <v>474</v>
      </c>
      <c r="C2556" s="68" t="s">
        <v>6</v>
      </c>
      <c r="D2556" s="68" t="s">
        <v>7</v>
      </c>
      <c r="E2556" s="67" t="s">
        <v>473</v>
      </c>
      <c r="F2556" s="67" t="s">
        <v>409</v>
      </c>
      <c r="G2556" s="75" t="s">
        <v>408</v>
      </c>
      <c r="H2556" s="94" t="s">
        <v>407</v>
      </c>
      <c r="I2556" s="94"/>
      <c r="J2556" s="67" t="s">
        <v>406</v>
      </c>
    </row>
    <row r="2557" spans="1:10" ht="39" customHeight="1" x14ac:dyDescent="0.2">
      <c r="A2557" s="65" t="s">
        <v>397</v>
      </c>
      <c r="B2557" s="66" t="s">
        <v>1088</v>
      </c>
      <c r="C2557" s="65" t="s">
        <v>39</v>
      </c>
      <c r="D2557" s="65" t="s">
        <v>1087</v>
      </c>
      <c r="E2557" s="66" t="s">
        <v>1086</v>
      </c>
      <c r="F2557" s="64">
        <v>2.4</v>
      </c>
      <c r="G2557" s="63" t="s">
        <v>107</v>
      </c>
      <c r="H2557" s="62">
        <v>36.630000000000003</v>
      </c>
      <c r="I2557" s="61"/>
      <c r="J2557" s="60">
        <v>87.91</v>
      </c>
    </row>
    <row r="2558" spans="1:10" ht="20.100000000000001" customHeight="1" x14ac:dyDescent="0.2">
      <c r="A2558" s="48"/>
      <c r="B2558" s="48"/>
      <c r="C2558" s="48"/>
      <c r="D2558" s="48"/>
      <c r="E2558" s="48"/>
      <c r="F2558" s="48" t="s">
        <v>468</v>
      </c>
      <c r="G2558" s="48"/>
      <c r="H2558" s="48"/>
      <c r="I2558" s="48"/>
      <c r="J2558" s="51">
        <v>87.912000000000006</v>
      </c>
    </row>
    <row r="2559" spans="1:10" x14ac:dyDescent="0.2">
      <c r="A2559" s="58"/>
      <c r="B2559" s="58"/>
      <c r="C2559" s="58"/>
      <c r="D2559" s="58"/>
      <c r="E2559" s="58" t="s">
        <v>391</v>
      </c>
      <c r="F2559" s="57">
        <v>0</v>
      </c>
      <c r="G2559" s="58" t="s">
        <v>390</v>
      </c>
      <c r="H2559" s="57">
        <v>56.24</v>
      </c>
      <c r="I2559" s="58" t="s">
        <v>389</v>
      </c>
      <c r="J2559" s="57">
        <v>56.239898076164614</v>
      </c>
    </row>
    <row r="2560" spans="1:10" x14ac:dyDescent="0.2">
      <c r="A2560" s="58"/>
      <c r="B2560" s="58"/>
      <c r="C2560" s="58"/>
      <c r="D2560" s="58"/>
      <c r="E2560" s="58" t="s">
        <v>388</v>
      </c>
      <c r="F2560" s="57">
        <v>92.36</v>
      </c>
      <c r="G2560" s="58"/>
      <c r="H2560" s="59" t="s">
        <v>387</v>
      </c>
      <c r="I2560" s="59"/>
      <c r="J2560" s="57">
        <v>527.65</v>
      </c>
    </row>
    <row r="2561" spans="1:11" ht="50.1" customHeight="1" thickBot="1" x14ac:dyDescent="0.25">
      <c r="A2561" s="51"/>
      <c r="B2561" s="51"/>
      <c r="C2561" s="51"/>
      <c r="D2561" s="51"/>
      <c r="E2561" s="51"/>
      <c r="F2561" s="51"/>
      <c r="G2561" s="51" t="s">
        <v>386</v>
      </c>
      <c r="H2561" s="56" t="s">
        <v>1085</v>
      </c>
      <c r="I2561" s="51" t="s">
        <v>384</v>
      </c>
      <c r="J2561" s="55">
        <v>5313.43</v>
      </c>
    </row>
    <row r="2562" spans="1:11" ht="0.95" customHeight="1" thickTop="1" x14ac:dyDescent="0.2">
      <c r="A2562" s="54"/>
      <c r="B2562" s="54"/>
      <c r="C2562" s="54"/>
      <c r="D2562" s="54"/>
      <c r="E2562" s="54"/>
      <c r="F2562" s="54"/>
      <c r="G2562" s="54"/>
      <c r="H2562" s="54"/>
      <c r="I2562" s="54"/>
      <c r="J2562" s="54"/>
    </row>
    <row r="2563" spans="1:11" ht="18" customHeight="1" x14ac:dyDescent="0.2">
      <c r="A2563" s="68" t="s">
        <v>1139</v>
      </c>
      <c r="B2563" s="67" t="s">
        <v>5</v>
      </c>
      <c r="C2563" s="68" t="s">
        <v>6</v>
      </c>
      <c r="D2563" s="68" t="s">
        <v>7</v>
      </c>
      <c r="E2563" s="76" t="s">
        <v>8</v>
      </c>
      <c r="F2563" s="76"/>
      <c r="G2563" s="75" t="s">
        <v>9</v>
      </c>
      <c r="H2563" s="67" t="s">
        <v>10</v>
      </c>
      <c r="I2563" s="67" t="s">
        <v>418</v>
      </c>
      <c r="J2563" s="67" t="s">
        <v>417</v>
      </c>
      <c r="K2563" s="67" t="s">
        <v>12</v>
      </c>
    </row>
    <row r="2564" spans="1:11" ht="39" customHeight="1" x14ac:dyDescent="0.2">
      <c r="A2564" s="73" t="s">
        <v>397</v>
      </c>
      <c r="B2564" s="74" t="s">
        <v>96</v>
      </c>
      <c r="C2564" s="73" t="s">
        <v>16</v>
      </c>
      <c r="D2564" s="73" t="s">
        <v>97</v>
      </c>
      <c r="E2564" s="72" t="s">
        <v>98</v>
      </c>
      <c r="F2564" s="72"/>
      <c r="G2564" s="71" t="s">
        <v>35</v>
      </c>
      <c r="H2564" s="70">
        <v>1</v>
      </c>
      <c r="I2564" s="69"/>
      <c r="J2564" s="69">
        <v>63.74</v>
      </c>
      <c r="K2564" s="69">
        <v>63.74</v>
      </c>
    </row>
    <row r="2565" spans="1:11" ht="24" customHeight="1" x14ac:dyDescent="0.2">
      <c r="A2565" s="65" t="s">
        <v>424</v>
      </c>
      <c r="B2565" s="66" t="s">
        <v>561</v>
      </c>
      <c r="C2565" s="65" t="s">
        <v>16</v>
      </c>
      <c r="D2565" s="65" t="s">
        <v>560</v>
      </c>
      <c r="E2565" s="61" t="s">
        <v>421</v>
      </c>
      <c r="F2565" s="61"/>
      <c r="G2565" s="63" t="s">
        <v>420</v>
      </c>
      <c r="H2565" s="64">
        <v>0.27760000000000001</v>
      </c>
      <c r="I2565" s="64">
        <v>0</v>
      </c>
      <c r="J2565" s="77">
        <v>24.94</v>
      </c>
      <c r="K2565" s="77">
        <v>6.92</v>
      </c>
    </row>
    <row r="2566" spans="1:11" ht="24" customHeight="1" x14ac:dyDescent="0.2">
      <c r="A2566" s="65" t="s">
        <v>424</v>
      </c>
      <c r="B2566" s="66" t="s">
        <v>779</v>
      </c>
      <c r="C2566" s="65" t="s">
        <v>16</v>
      </c>
      <c r="D2566" s="65" t="s">
        <v>778</v>
      </c>
      <c r="E2566" s="61" t="s">
        <v>421</v>
      </c>
      <c r="F2566" s="61"/>
      <c r="G2566" s="63" t="s">
        <v>420</v>
      </c>
      <c r="H2566" s="64">
        <v>0.27760000000000001</v>
      </c>
      <c r="I2566" s="64">
        <v>0</v>
      </c>
      <c r="J2566" s="77">
        <v>32.69</v>
      </c>
      <c r="K2566" s="77">
        <v>9.07</v>
      </c>
    </row>
    <row r="2567" spans="1:11" ht="26.1" customHeight="1" x14ac:dyDescent="0.2">
      <c r="A2567" s="82" t="s">
        <v>440</v>
      </c>
      <c r="B2567" s="83" t="s">
        <v>788</v>
      </c>
      <c r="C2567" s="82" t="s">
        <v>16</v>
      </c>
      <c r="D2567" s="82" t="s">
        <v>787</v>
      </c>
      <c r="E2567" s="81" t="s">
        <v>23</v>
      </c>
      <c r="F2567" s="81"/>
      <c r="G2567" s="80" t="s">
        <v>35</v>
      </c>
      <c r="H2567" s="79">
        <v>0.125</v>
      </c>
      <c r="I2567" s="79">
        <v>0</v>
      </c>
      <c r="J2567" s="78">
        <v>12.75</v>
      </c>
      <c r="K2567" s="78">
        <v>1.59</v>
      </c>
    </row>
    <row r="2568" spans="1:11" ht="39" customHeight="1" x14ac:dyDescent="0.2">
      <c r="A2568" s="82" t="s">
        <v>440</v>
      </c>
      <c r="B2568" s="83" t="s">
        <v>786</v>
      </c>
      <c r="C2568" s="82" t="s">
        <v>16</v>
      </c>
      <c r="D2568" s="82" t="s">
        <v>785</v>
      </c>
      <c r="E2568" s="81" t="s">
        <v>23</v>
      </c>
      <c r="F2568" s="81"/>
      <c r="G2568" s="80" t="s">
        <v>44</v>
      </c>
      <c r="H2568" s="79">
        <v>8.4500000000000006E-2</v>
      </c>
      <c r="I2568" s="79">
        <v>0</v>
      </c>
      <c r="J2568" s="78">
        <v>503</v>
      </c>
      <c r="K2568" s="78">
        <v>42.5</v>
      </c>
    </row>
    <row r="2569" spans="1:11" ht="26.1" customHeight="1" x14ac:dyDescent="0.2">
      <c r="A2569" s="82" t="s">
        <v>440</v>
      </c>
      <c r="B2569" s="83" t="s">
        <v>790</v>
      </c>
      <c r="C2569" s="82" t="s">
        <v>16</v>
      </c>
      <c r="D2569" s="82" t="s">
        <v>789</v>
      </c>
      <c r="E2569" s="81" t="s">
        <v>23</v>
      </c>
      <c r="F2569" s="81"/>
      <c r="G2569" s="80" t="s">
        <v>44</v>
      </c>
      <c r="H2569" s="79">
        <v>1.49E-2</v>
      </c>
      <c r="I2569" s="79">
        <v>0</v>
      </c>
      <c r="J2569" s="78">
        <v>210.23</v>
      </c>
      <c r="K2569" s="78">
        <v>3.13</v>
      </c>
    </row>
    <row r="2570" spans="1:11" ht="26.1" customHeight="1" x14ac:dyDescent="0.2">
      <c r="A2570" s="82" t="s">
        <v>440</v>
      </c>
      <c r="B2570" s="83" t="s">
        <v>792</v>
      </c>
      <c r="C2570" s="82" t="s">
        <v>16</v>
      </c>
      <c r="D2570" s="82" t="s">
        <v>791</v>
      </c>
      <c r="E2570" s="81" t="s">
        <v>23</v>
      </c>
      <c r="F2570" s="81"/>
      <c r="G2570" s="80" t="s">
        <v>35</v>
      </c>
      <c r="H2570" s="79">
        <v>0.2</v>
      </c>
      <c r="I2570" s="79">
        <v>0</v>
      </c>
      <c r="J2570" s="78">
        <v>2.69</v>
      </c>
      <c r="K2570" s="78">
        <v>0.53</v>
      </c>
    </row>
    <row r="2571" spans="1:11" ht="25.5" x14ac:dyDescent="0.2">
      <c r="A2571" s="58"/>
      <c r="B2571" s="58"/>
      <c r="C2571" s="58"/>
      <c r="D2571" s="58"/>
      <c r="E2571" s="58"/>
      <c r="F2571" s="58" t="s">
        <v>391</v>
      </c>
      <c r="G2571" s="57">
        <v>5.23</v>
      </c>
      <c r="H2571" s="58" t="s">
        <v>390</v>
      </c>
      <c r="I2571" s="57">
        <v>5.76</v>
      </c>
      <c r="J2571" s="58" t="s">
        <v>389</v>
      </c>
      <c r="K2571" s="57">
        <v>10.99</v>
      </c>
    </row>
    <row r="2572" spans="1:11" ht="25.5" x14ac:dyDescent="0.2">
      <c r="A2572" s="58"/>
      <c r="B2572" s="58"/>
      <c r="C2572" s="58"/>
      <c r="D2572" s="58"/>
      <c r="E2572" s="58"/>
      <c r="F2572" s="58" t="s">
        <v>388</v>
      </c>
      <c r="G2572" s="57">
        <v>13.52</v>
      </c>
      <c r="H2572" s="59"/>
      <c r="I2572" s="59" t="s">
        <v>387</v>
      </c>
      <c r="J2572" s="58"/>
      <c r="K2572" s="57">
        <v>77.260000000000005</v>
      </c>
    </row>
    <row r="2573" spans="1:11" ht="50.1" customHeight="1" thickBot="1" x14ac:dyDescent="0.25">
      <c r="A2573" s="51"/>
      <c r="B2573" s="51"/>
      <c r="C2573" s="51"/>
      <c r="D2573" s="51"/>
      <c r="E2573" s="51"/>
      <c r="F2573" s="51"/>
      <c r="G2573" s="51"/>
      <c r="H2573" s="51" t="s">
        <v>386</v>
      </c>
      <c r="I2573" s="56" t="s">
        <v>1083</v>
      </c>
      <c r="J2573" s="51" t="s">
        <v>384</v>
      </c>
      <c r="K2573" s="55">
        <v>34589.300000000003</v>
      </c>
    </row>
    <row r="2574" spans="1:11" ht="0.95" customHeight="1" thickTop="1" x14ac:dyDescent="0.2">
      <c r="A2574" s="54"/>
      <c r="B2574" s="54"/>
      <c r="C2574" s="54"/>
      <c r="D2574" s="54"/>
      <c r="E2574" s="54"/>
      <c r="F2574" s="54"/>
      <c r="G2574" s="54"/>
      <c r="H2574" s="54"/>
      <c r="I2574" s="54"/>
      <c r="J2574" s="54"/>
      <c r="K2574" s="54"/>
    </row>
    <row r="2575" spans="1:11" ht="24" customHeight="1" x14ac:dyDescent="0.2">
      <c r="A2575" s="85" t="s">
        <v>1138</v>
      </c>
      <c r="B2575" s="85"/>
      <c r="C2575" s="85"/>
      <c r="D2575" s="85" t="s">
        <v>1081</v>
      </c>
      <c r="E2575" s="85"/>
      <c r="F2575" s="87"/>
      <c r="G2575" s="87"/>
      <c r="H2575" s="85"/>
      <c r="I2575" s="86"/>
      <c r="J2575" s="85"/>
      <c r="K2575" s="84">
        <v>5891.91</v>
      </c>
    </row>
    <row r="2576" spans="1:11" ht="18" customHeight="1" x14ac:dyDescent="0.2">
      <c r="A2576" s="68" t="s">
        <v>1137</v>
      </c>
      <c r="B2576" s="67" t="s">
        <v>5</v>
      </c>
      <c r="C2576" s="68" t="s">
        <v>6</v>
      </c>
      <c r="D2576" s="68" t="s">
        <v>7</v>
      </c>
      <c r="E2576" s="76" t="s">
        <v>8</v>
      </c>
      <c r="F2576" s="76"/>
      <c r="G2576" s="75" t="s">
        <v>9</v>
      </c>
      <c r="H2576" s="67" t="s">
        <v>10</v>
      </c>
      <c r="I2576" s="67" t="s">
        <v>418</v>
      </c>
      <c r="J2576" s="67" t="s">
        <v>417</v>
      </c>
      <c r="K2576" s="67" t="s">
        <v>12</v>
      </c>
    </row>
    <row r="2577" spans="1:11" ht="51.95" customHeight="1" x14ac:dyDescent="0.2">
      <c r="A2577" s="73" t="s">
        <v>397</v>
      </c>
      <c r="B2577" s="74" t="s">
        <v>177</v>
      </c>
      <c r="C2577" s="73" t="s">
        <v>16</v>
      </c>
      <c r="D2577" s="73" t="s">
        <v>178</v>
      </c>
      <c r="E2577" s="72" t="s">
        <v>18</v>
      </c>
      <c r="F2577" s="72"/>
      <c r="G2577" s="71" t="s">
        <v>71</v>
      </c>
      <c r="H2577" s="70">
        <v>1</v>
      </c>
      <c r="I2577" s="69"/>
      <c r="J2577" s="69">
        <v>5.81</v>
      </c>
      <c r="K2577" s="69">
        <v>5.81</v>
      </c>
    </row>
    <row r="2578" spans="1:11" ht="39" customHeight="1" x14ac:dyDescent="0.2">
      <c r="A2578" s="65" t="s">
        <v>424</v>
      </c>
      <c r="B2578" s="66" t="s">
        <v>546</v>
      </c>
      <c r="C2578" s="65" t="s">
        <v>16</v>
      </c>
      <c r="D2578" s="65" t="s">
        <v>545</v>
      </c>
      <c r="E2578" s="61" t="s">
        <v>537</v>
      </c>
      <c r="F2578" s="61"/>
      <c r="G2578" s="63" t="s">
        <v>536</v>
      </c>
      <c r="H2578" s="64">
        <v>5.7000000000000002E-3</v>
      </c>
      <c r="I2578" s="64">
        <v>0</v>
      </c>
      <c r="J2578" s="77">
        <v>74.180000000000007</v>
      </c>
      <c r="K2578" s="77">
        <v>0.42</v>
      </c>
    </row>
    <row r="2579" spans="1:11" ht="39" customHeight="1" x14ac:dyDescent="0.2">
      <c r="A2579" s="65" t="s">
        <v>424</v>
      </c>
      <c r="B2579" s="66" t="s">
        <v>544</v>
      </c>
      <c r="C2579" s="65" t="s">
        <v>16</v>
      </c>
      <c r="D2579" s="65" t="s">
        <v>543</v>
      </c>
      <c r="E2579" s="61" t="s">
        <v>537</v>
      </c>
      <c r="F2579" s="61"/>
      <c r="G2579" s="63" t="s">
        <v>540</v>
      </c>
      <c r="H2579" s="64">
        <v>5.5999999999999999E-3</v>
      </c>
      <c r="I2579" s="64">
        <v>0</v>
      </c>
      <c r="J2579" s="77">
        <v>166.79</v>
      </c>
      <c r="K2579" s="77">
        <v>0.93</v>
      </c>
    </row>
    <row r="2580" spans="1:11" ht="51.95" customHeight="1" x14ac:dyDescent="0.2">
      <c r="A2580" s="65" t="s">
        <v>424</v>
      </c>
      <c r="B2580" s="66" t="s">
        <v>542</v>
      </c>
      <c r="C2580" s="65" t="s">
        <v>16</v>
      </c>
      <c r="D2580" s="65" t="s">
        <v>541</v>
      </c>
      <c r="E2580" s="61" t="s">
        <v>537</v>
      </c>
      <c r="F2580" s="61"/>
      <c r="G2580" s="63" t="s">
        <v>540</v>
      </c>
      <c r="H2580" s="64">
        <v>1.1299999999999999E-2</v>
      </c>
      <c r="I2580" s="64">
        <v>0</v>
      </c>
      <c r="J2580" s="77">
        <v>335.65</v>
      </c>
      <c r="K2580" s="77">
        <v>3.79</v>
      </c>
    </row>
    <row r="2581" spans="1:11" ht="51.95" customHeight="1" x14ac:dyDescent="0.2">
      <c r="A2581" s="65" t="s">
        <v>424</v>
      </c>
      <c r="B2581" s="66" t="s">
        <v>539</v>
      </c>
      <c r="C2581" s="65" t="s">
        <v>16</v>
      </c>
      <c r="D2581" s="65" t="s">
        <v>538</v>
      </c>
      <c r="E2581" s="61" t="s">
        <v>537</v>
      </c>
      <c r="F2581" s="61"/>
      <c r="G2581" s="63" t="s">
        <v>536</v>
      </c>
      <c r="H2581" s="64">
        <v>7.4000000000000003E-3</v>
      </c>
      <c r="I2581" s="64">
        <v>0</v>
      </c>
      <c r="J2581" s="77">
        <v>90.76</v>
      </c>
      <c r="K2581" s="77">
        <v>0.67</v>
      </c>
    </row>
    <row r="2582" spans="1:11" ht="25.5" x14ac:dyDescent="0.2">
      <c r="A2582" s="58"/>
      <c r="B2582" s="58"/>
      <c r="C2582" s="58"/>
      <c r="D2582" s="58"/>
      <c r="E2582" s="58"/>
      <c r="F2582" s="58" t="s">
        <v>391</v>
      </c>
      <c r="G2582" s="57">
        <v>0.3</v>
      </c>
      <c r="H2582" s="58" t="s">
        <v>390</v>
      </c>
      <c r="I2582" s="57">
        <v>0.34</v>
      </c>
      <c r="J2582" s="58" t="s">
        <v>389</v>
      </c>
      <c r="K2582" s="57">
        <v>0.64</v>
      </c>
    </row>
    <row r="2583" spans="1:11" ht="25.5" x14ac:dyDescent="0.2">
      <c r="A2583" s="58"/>
      <c r="B2583" s="58"/>
      <c r="C2583" s="58"/>
      <c r="D2583" s="58"/>
      <c r="E2583" s="58"/>
      <c r="F2583" s="58" t="s">
        <v>388</v>
      </c>
      <c r="G2583" s="57">
        <v>1.23</v>
      </c>
      <c r="H2583" s="59"/>
      <c r="I2583" s="59" t="s">
        <v>387</v>
      </c>
      <c r="J2583" s="58"/>
      <c r="K2583" s="57">
        <v>7.04</v>
      </c>
    </row>
    <row r="2584" spans="1:11" ht="50.1" customHeight="1" thickBot="1" x14ac:dyDescent="0.25">
      <c r="A2584" s="51"/>
      <c r="B2584" s="51"/>
      <c r="C2584" s="51"/>
      <c r="D2584" s="51"/>
      <c r="E2584" s="51"/>
      <c r="F2584" s="51"/>
      <c r="G2584" s="51"/>
      <c r="H2584" s="51" t="s">
        <v>386</v>
      </c>
      <c r="I2584" s="56" t="s">
        <v>1136</v>
      </c>
      <c r="J2584" s="51" t="s">
        <v>384</v>
      </c>
      <c r="K2584" s="55">
        <v>1064.6500000000001</v>
      </c>
    </row>
    <row r="2585" spans="1:11" ht="0.95" customHeight="1" thickTop="1" x14ac:dyDescent="0.2">
      <c r="A2585" s="54"/>
      <c r="B2585" s="54"/>
      <c r="C2585" s="54"/>
      <c r="D2585" s="54"/>
      <c r="E2585" s="54"/>
      <c r="F2585" s="54"/>
      <c r="G2585" s="54"/>
      <c r="H2585" s="54"/>
      <c r="I2585" s="54"/>
      <c r="J2585" s="54"/>
      <c r="K2585" s="54"/>
    </row>
    <row r="2586" spans="1:11" ht="18" customHeight="1" x14ac:dyDescent="0.2">
      <c r="A2586" s="68" t="s">
        <v>1135</v>
      </c>
      <c r="B2586" s="67" t="s">
        <v>5</v>
      </c>
      <c r="C2586" s="68" t="s">
        <v>6</v>
      </c>
      <c r="D2586" s="68" t="s">
        <v>7</v>
      </c>
      <c r="E2586" s="76" t="s">
        <v>8</v>
      </c>
      <c r="F2586" s="76"/>
      <c r="G2586" s="75" t="s">
        <v>9</v>
      </c>
      <c r="H2586" s="67" t="s">
        <v>10</v>
      </c>
      <c r="I2586" s="67" t="s">
        <v>418</v>
      </c>
      <c r="J2586" s="67" t="s">
        <v>417</v>
      </c>
      <c r="K2586" s="67" t="s">
        <v>12</v>
      </c>
    </row>
    <row r="2587" spans="1:11" ht="39" customHeight="1" x14ac:dyDescent="0.2">
      <c r="A2587" s="73" t="s">
        <v>397</v>
      </c>
      <c r="B2587" s="74" t="s">
        <v>15</v>
      </c>
      <c r="C2587" s="73" t="s">
        <v>16</v>
      </c>
      <c r="D2587" s="73" t="s">
        <v>17</v>
      </c>
      <c r="E2587" s="72" t="s">
        <v>18</v>
      </c>
      <c r="F2587" s="72"/>
      <c r="G2587" s="71" t="s">
        <v>19</v>
      </c>
      <c r="H2587" s="70">
        <v>1</v>
      </c>
      <c r="I2587" s="69"/>
      <c r="J2587" s="69">
        <v>1.26</v>
      </c>
      <c r="K2587" s="69">
        <v>1.26</v>
      </c>
    </row>
    <row r="2588" spans="1:11" ht="51.95" customHeight="1" x14ac:dyDescent="0.2">
      <c r="A2588" s="65" t="s">
        <v>424</v>
      </c>
      <c r="B2588" s="66" t="s">
        <v>572</v>
      </c>
      <c r="C2588" s="65" t="s">
        <v>16</v>
      </c>
      <c r="D2588" s="65" t="s">
        <v>571</v>
      </c>
      <c r="E2588" s="61" t="s">
        <v>537</v>
      </c>
      <c r="F2588" s="61"/>
      <c r="G2588" s="63" t="s">
        <v>540</v>
      </c>
      <c r="H2588" s="64">
        <v>3.0999999999999999E-3</v>
      </c>
      <c r="I2588" s="64">
        <v>0</v>
      </c>
      <c r="J2588" s="77">
        <v>370.94</v>
      </c>
      <c r="K2588" s="77">
        <v>1.1399999999999999</v>
      </c>
    </row>
    <row r="2589" spans="1:11" ht="51.95" customHeight="1" x14ac:dyDescent="0.2">
      <c r="A2589" s="65" t="s">
        <v>424</v>
      </c>
      <c r="B2589" s="66" t="s">
        <v>570</v>
      </c>
      <c r="C2589" s="65" t="s">
        <v>16</v>
      </c>
      <c r="D2589" s="65" t="s">
        <v>569</v>
      </c>
      <c r="E2589" s="61" t="s">
        <v>537</v>
      </c>
      <c r="F2589" s="61"/>
      <c r="G2589" s="63" t="s">
        <v>536</v>
      </c>
      <c r="H2589" s="64">
        <v>1.2999999999999999E-3</v>
      </c>
      <c r="I2589" s="64">
        <v>0</v>
      </c>
      <c r="J2589" s="77">
        <v>94.61</v>
      </c>
      <c r="K2589" s="77">
        <v>0.12</v>
      </c>
    </row>
    <row r="2590" spans="1:11" ht="25.5" x14ac:dyDescent="0.2">
      <c r="A2590" s="58"/>
      <c r="B2590" s="58"/>
      <c r="C2590" s="58"/>
      <c r="D2590" s="58"/>
      <c r="E2590" s="58"/>
      <c r="F2590" s="58" t="s">
        <v>391</v>
      </c>
      <c r="G2590" s="57">
        <v>0.04</v>
      </c>
      <c r="H2590" s="58" t="s">
        <v>390</v>
      </c>
      <c r="I2590" s="57">
        <v>0.06</v>
      </c>
      <c r="J2590" s="58" t="s">
        <v>389</v>
      </c>
      <c r="K2590" s="57">
        <v>0.1</v>
      </c>
    </row>
    <row r="2591" spans="1:11" ht="25.5" x14ac:dyDescent="0.2">
      <c r="A2591" s="58"/>
      <c r="B2591" s="58"/>
      <c r="C2591" s="58"/>
      <c r="D2591" s="58"/>
      <c r="E2591" s="58"/>
      <c r="F2591" s="58" t="s">
        <v>388</v>
      </c>
      <c r="G2591" s="57">
        <v>0.26</v>
      </c>
      <c r="H2591" s="59"/>
      <c r="I2591" s="59" t="s">
        <v>387</v>
      </c>
      <c r="J2591" s="58"/>
      <c r="K2591" s="57">
        <v>1.52</v>
      </c>
    </row>
    <row r="2592" spans="1:11" ht="50.1" customHeight="1" thickBot="1" x14ac:dyDescent="0.25">
      <c r="A2592" s="51"/>
      <c r="B2592" s="51"/>
      <c r="C2592" s="51"/>
      <c r="D2592" s="51"/>
      <c r="E2592" s="51"/>
      <c r="F2592" s="51"/>
      <c r="G2592" s="51"/>
      <c r="H2592" s="51" t="s">
        <v>386</v>
      </c>
      <c r="I2592" s="56" t="s">
        <v>1134</v>
      </c>
      <c r="J2592" s="51" t="s">
        <v>384</v>
      </c>
      <c r="K2592" s="55">
        <v>4827.26</v>
      </c>
    </row>
    <row r="2593" spans="1:11" ht="0.95" customHeight="1" thickTop="1" x14ac:dyDescent="0.2">
      <c r="A2593" s="54"/>
      <c r="B2593" s="54"/>
      <c r="C2593" s="54"/>
      <c r="D2593" s="54"/>
      <c r="E2593" s="54"/>
      <c r="F2593" s="54"/>
      <c r="G2593" s="54"/>
      <c r="H2593" s="54"/>
      <c r="I2593" s="54"/>
      <c r="J2593" s="54"/>
      <c r="K2593" s="54"/>
    </row>
    <row r="2594" spans="1:11" ht="18" customHeight="1" x14ac:dyDescent="0.2">
      <c r="A2594" s="68" t="s">
        <v>1133</v>
      </c>
      <c r="B2594" s="67" t="s">
        <v>5</v>
      </c>
      <c r="C2594" s="68" t="s">
        <v>6</v>
      </c>
      <c r="D2594" s="68" t="s">
        <v>7</v>
      </c>
      <c r="E2594" s="76" t="s">
        <v>8</v>
      </c>
      <c r="F2594" s="76"/>
      <c r="G2594" s="75" t="s">
        <v>9</v>
      </c>
      <c r="H2594" s="67" t="s">
        <v>10</v>
      </c>
      <c r="I2594" s="67" t="s">
        <v>418</v>
      </c>
      <c r="J2594" s="67" t="s">
        <v>417</v>
      </c>
      <c r="K2594" s="67" t="s">
        <v>12</v>
      </c>
    </row>
    <row r="2595" spans="1:11" ht="39" customHeight="1" x14ac:dyDescent="0.2">
      <c r="A2595" s="73" t="s">
        <v>397</v>
      </c>
      <c r="B2595" s="74" t="s">
        <v>374</v>
      </c>
      <c r="C2595" s="73" t="s">
        <v>16</v>
      </c>
      <c r="D2595" s="73" t="s">
        <v>375</v>
      </c>
      <c r="E2595" s="72" t="s">
        <v>18</v>
      </c>
      <c r="F2595" s="72"/>
      <c r="G2595" s="71" t="s">
        <v>19</v>
      </c>
      <c r="H2595" s="70">
        <v>1</v>
      </c>
      <c r="I2595" s="69"/>
      <c r="J2595" s="69">
        <v>0.48</v>
      </c>
      <c r="K2595" s="69">
        <v>0.48</v>
      </c>
    </row>
    <row r="2596" spans="1:11" ht="51.95" customHeight="1" x14ac:dyDescent="0.2">
      <c r="A2596" s="65" t="s">
        <v>424</v>
      </c>
      <c r="B2596" s="66" t="s">
        <v>570</v>
      </c>
      <c r="C2596" s="65" t="s">
        <v>16</v>
      </c>
      <c r="D2596" s="65" t="s">
        <v>569</v>
      </c>
      <c r="E2596" s="61" t="s">
        <v>537</v>
      </c>
      <c r="F2596" s="61"/>
      <c r="G2596" s="63" t="s">
        <v>536</v>
      </c>
      <c r="H2596" s="64">
        <v>5.0000000000000001E-4</v>
      </c>
      <c r="I2596" s="64">
        <v>0</v>
      </c>
      <c r="J2596" s="77">
        <v>94.61</v>
      </c>
      <c r="K2596" s="77">
        <v>0.04</v>
      </c>
    </row>
    <row r="2597" spans="1:11" ht="51.95" customHeight="1" x14ac:dyDescent="0.2">
      <c r="A2597" s="65" t="s">
        <v>424</v>
      </c>
      <c r="B2597" s="66" t="s">
        <v>572</v>
      </c>
      <c r="C2597" s="65" t="s">
        <v>16</v>
      </c>
      <c r="D2597" s="65" t="s">
        <v>571</v>
      </c>
      <c r="E2597" s="61" t="s">
        <v>537</v>
      </c>
      <c r="F2597" s="61"/>
      <c r="G2597" s="63" t="s">
        <v>540</v>
      </c>
      <c r="H2597" s="64">
        <v>1.1999999999999999E-3</v>
      </c>
      <c r="I2597" s="64">
        <v>0</v>
      </c>
      <c r="J2597" s="77">
        <v>370.94</v>
      </c>
      <c r="K2597" s="77">
        <v>0.44</v>
      </c>
    </row>
    <row r="2598" spans="1:11" ht="25.5" x14ac:dyDescent="0.2">
      <c r="A2598" s="58"/>
      <c r="B2598" s="58"/>
      <c r="C2598" s="58"/>
      <c r="D2598" s="58"/>
      <c r="E2598" s="58"/>
      <c r="F2598" s="58" t="s">
        <v>391</v>
      </c>
      <c r="G2598" s="57">
        <v>0.01</v>
      </c>
      <c r="H2598" s="58" t="s">
        <v>390</v>
      </c>
      <c r="I2598" s="57">
        <v>0.02</v>
      </c>
      <c r="J2598" s="58" t="s">
        <v>389</v>
      </c>
      <c r="K2598" s="57">
        <v>0.03</v>
      </c>
    </row>
    <row r="2599" spans="1:11" ht="25.5" x14ac:dyDescent="0.2">
      <c r="A2599" s="58"/>
      <c r="B2599" s="58"/>
      <c r="C2599" s="58"/>
      <c r="D2599" s="58"/>
      <c r="E2599" s="58"/>
      <c r="F2599" s="58" t="s">
        <v>388</v>
      </c>
      <c r="G2599" s="57">
        <v>0.1</v>
      </c>
      <c r="H2599" s="59"/>
      <c r="I2599" s="59" t="s">
        <v>387</v>
      </c>
      <c r="J2599" s="58"/>
      <c r="K2599" s="57">
        <v>0.57999999999999996</v>
      </c>
    </row>
    <row r="2600" spans="1:11" ht="50.1" customHeight="1" thickBot="1" x14ac:dyDescent="0.25">
      <c r="A2600" s="51"/>
      <c r="B2600" s="51"/>
      <c r="C2600" s="51"/>
      <c r="D2600" s="51"/>
      <c r="E2600" s="51"/>
      <c r="F2600" s="51"/>
      <c r="G2600" s="51"/>
      <c r="H2600" s="51" t="s">
        <v>386</v>
      </c>
      <c r="I2600" s="56" t="s">
        <v>359</v>
      </c>
      <c r="J2600" s="51" t="s">
        <v>384</v>
      </c>
      <c r="K2600" s="55">
        <v>0</v>
      </c>
    </row>
    <row r="2601" spans="1:11" ht="0.95" customHeight="1" thickTop="1" x14ac:dyDescent="0.2">
      <c r="A2601" s="54"/>
      <c r="B2601" s="54"/>
      <c r="C2601" s="54"/>
      <c r="D2601" s="54"/>
      <c r="E2601" s="54"/>
      <c r="F2601" s="54"/>
      <c r="G2601" s="54"/>
      <c r="H2601" s="54"/>
      <c r="I2601" s="54"/>
      <c r="J2601" s="54"/>
      <c r="K2601" s="54"/>
    </row>
    <row r="2602" spans="1:11" ht="24" customHeight="1" x14ac:dyDescent="0.2">
      <c r="A2602" s="85" t="s">
        <v>1132</v>
      </c>
      <c r="B2602" s="85"/>
      <c r="C2602" s="85"/>
      <c r="D2602" s="85" t="s">
        <v>1131</v>
      </c>
      <c r="E2602" s="85"/>
      <c r="F2602" s="87"/>
      <c r="G2602" s="87"/>
      <c r="H2602" s="85"/>
      <c r="I2602" s="86"/>
      <c r="J2602" s="85"/>
      <c r="K2602" s="84">
        <v>1.07</v>
      </c>
    </row>
    <row r="2603" spans="1:11" ht="18" customHeight="1" x14ac:dyDescent="0.2">
      <c r="A2603" s="68" t="s">
        <v>1130</v>
      </c>
      <c r="B2603" s="67" t="s">
        <v>5</v>
      </c>
      <c r="C2603" s="68" t="s">
        <v>6</v>
      </c>
      <c r="D2603" s="68" t="s">
        <v>7</v>
      </c>
      <c r="E2603" s="76" t="s">
        <v>8</v>
      </c>
      <c r="F2603" s="76"/>
      <c r="G2603" s="75" t="s">
        <v>9</v>
      </c>
      <c r="H2603" s="67" t="s">
        <v>10</v>
      </c>
      <c r="I2603" s="67" t="s">
        <v>417</v>
      </c>
      <c r="J2603" s="67" t="s">
        <v>12</v>
      </c>
    </row>
    <row r="2604" spans="1:11" ht="39" customHeight="1" x14ac:dyDescent="0.2">
      <c r="A2604" s="73" t="s">
        <v>397</v>
      </c>
      <c r="B2604" s="74" t="s">
        <v>120</v>
      </c>
      <c r="C2604" s="73" t="s">
        <v>39</v>
      </c>
      <c r="D2604" s="73" t="s">
        <v>121</v>
      </c>
      <c r="E2604" s="72" t="s">
        <v>53</v>
      </c>
      <c r="F2604" s="72"/>
      <c r="G2604" s="71" t="s">
        <v>122</v>
      </c>
      <c r="H2604" s="70">
        <v>1</v>
      </c>
      <c r="I2604" s="69">
        <v>1.33</v>
      </c>
      <c r="J2604" s="69">
        <v>1.33</v>
      </c>
    </row>
    <row r="2605" spans="1:11" ht="15" customHeight="1" x14ac:dyDescent="0.2">
      <c r="A2605" s="76" t="s">
        <v>520</v>
      </c>
      <c r="B2605" s="94" t="s">
        <v>5</v>
      </c>
      <c r="C2605" s="76" t="s">
        <v>6</v>
      </c>
      <c r="D2605" s="76" t="s">
        <v>519</v>
      </c>
      <c r="E2605" s="94" t="s">
        <v>409</v>
      </c>
      <c r="F2605" s="95" t="s">
        <v>518</v>
      </c>
      <c r="G2605" s="94"/>
      <c r="H2605" s="95" t="s">
        <v>406</v>
      </c>
      <c r="I2605" s="94"/>
      <c r="J2605" s="94" t="s">
        <v>503</v>
      </c>
    </row>
    <row r="2606" spans="1:11" ht="15" customHeight="1" x14ac:dyDescent="0.2">
      <c r="A2606" s="94"/>
      <c r="B2606" s="94"/>
      <c r="C2606" s="94"/>
      <c r="D2606" s="94"/>
      <c r="E2606" s="94"/>
      <c r="F2606" s="67" t="s">
        <v>517</v>
      </c>
      <c r="G2606" s="67" t="s">
        <v>516</v>
      </c>
      <c r="H2606" s="67" t="s">
        <v>517</v>
      </c>
      <c r="I2606" s="67" t="s">
        <v>516</v>
      </c>
      <c r="J2606" s="94"/>
    </row>
    <row r="2607" spans="1:11" ht="26.1" customHeight="1" x14ac:dyDescent="0.2">
      <c r="A2607" s="82" t="s">
        <v>440</v>
      </c>
      <c r="B2607" s="83" t="s">
        <v>812</v>
      </c>
      <c r="C2607" s="82" t="s">
        <v>39</v>
      </c>
      <c r="D2607" s="82" t="s">
        <v>811</v>
      </c>
      <c r="E2607" s="79">
        <v>1</v>
      </c>
      <c r="F2607" s="78">
        <v>1</v>
      </c>
      <c r="G2607" s="78">
        <v>0</v>
      </c>
      <c r="H2607" s="96">
        <v>393.71</v>
      </c>
      <c r="I2607" s="96">
        <v>120.08</v>
      </c>
      <c r="J2607" s="96">
        <v>393.71</v>
      </c>
    </row>
    <row r="2608" spans="1:11" ht="20.100000000000001" customHeight="1" x14ac:dyDescent="0.2">
      <c r="A2608" s="48"/>
      <c r="B2608" s="48"/>
      <c r="C2608" s="48"/>
      <c r="D2608" s="48"/>
      <c r="E2608" s="48"/>
      <c r="F2608" s="48" t="s">
        <v>505</v>
      </c>
      <c r="G2608" s="48"/>
      <c r="H2608" s="48"/>
      <c r="I2608" s="48"/>
      <c r="J2608" s="51">
        <v>393.7099</v>
      </c>
    </row>
    <row r="2609" spans="1:11" ht="20.100000000000001" customHeight="1" x14ac:dyDescent="0.2">
      <c r="A2609" s="48"/>
      <c r="B2609" s="48"/>
      <c r="C2609" s="48"/>
      <c r="D2609" s="48"/>
      <c r="E2609" s="48"/>
      <c r="F2609" s="48" t="s">
        <v>416</v>
      </c>
      <c r="G2609" s="48"/>
      <c r="H2609" s="48"/>
      <c r="I2609" s="48"/>
      <c r="J2609" s="51">
        <v>393.7099</v>
      </c>
    </row>
    <row r="2610" spans="1:11" ht="20.100000000000001" customHeight="1" x14ac:dyDescent="0.2">
      <c r="A2610" s="48"/>
      <c r="B2610" s="48"/>
      <c r="C2610" s="48"/>
      <c r="D2610" s="48"/>
      <c r="E2610" s="48"/>
      <c r="F2610" s="48" t="s">
        <v>415</v>
      </c>
      <c r="G2610" s="48"/>
      <c r="H2610" s="48"/>
      <c r="I2610" s="48"/>
      <c r="J2610" s="51">
        <v>296.56</v>
      </c>
    </row>
    <row r="2611" spans="1:11" ht="20.100000000000001" customHeight="1" x14ac:dyDescent="0.2">
      <c r="A2611" s="48"/>
      <c r="B2611" s="48"/>
      <c r="C2611" s="48"/>
      <c r="D2611" s="48"/>
      <c r="E2611" s="48"/>
      <c r="F2611" s="48" t="s">
        <v>414</v>
      </c>
      <c r="G2611" s="48"/>
      <c r="H2611" s="48"/>
      <c r="I2611" s="48"/>
      <c r="J2611" s="51">
        <v>1.3275999999999999</v>
      </c>
    </row>
    <row r="2612" spans="1:11" ht="20.100000000000001" customHeight="1" x14ac:dyDescent="0.2">
      <c r="A2612" s="48"/>
      <c r="B2612" s="48"/>
      <c r="C2612" s="48"/>
      <c r="D2612" s="48"/>
      <c r="E2612" s="48"/>
      <c r="F2612" s="48" t="s">
        <v>413</v>
      </c>
      <c r="G2612" s="48"/>
      <c r="H2612" s="48"/>
      <c r="I2612" s="48"/>
      <c r="J2612" s="51">
        <v>0</v>
      </c>
    </row>
    <row r="2613" spans="1:11" ht="20.100000000000001" customHeight="1" x14ac:dyDescent="0.2">
      <c r="A2613" s="48"/>
      <c r="B2613" s="48"/>
      <c r="C2613" s="48"/>
      <c r="D2613" s="48"/>
      <c r="E2613" s="48"/>
      <c r="F2613" s="48" t="s">
        <v>412</v>
      </c>
      <c r="G2613" s="48"/>
      <c r="H2613" s="48"/>
      <c r="I2613" s="48"/>
      <c r="J2613" s="51">
        <v>0</v>
      </c>
    </row>
    <row r="2614" spans="1:11" x14ac:dyDescent="0.2">
      <c r="A2614" s="58"/>
      <c r="B2614" s="58"/>
      <c r="C2614" s="58"/>
      <c r="D2614" s="58"/>
      <c r="E2614" s="58" t="s">
        <v>391</v>
      </c>
      <c r="F2614" s="57">
        <v>0</v>
      </c>
      <c r="G2614" s="58" t="s">
        <v>390</v>
      </c>
      <c r="H2614" s="57">
        <v>0</v>
      </c>
      <c r="I2614" s="58" t="s">
        <v>389</v>
      </c>
      <c r="J2614" s="57">
        <v>0</v>
      </c>
    </row>
    <row r="2615" spans="1:11" x14ac:dyDescent="0.2">
      <c r="A2615" s="58"/>
      <c r="B2615" s="58"/>
      <c r="C2615" s="58"/>
      <c r="D2615" s="58"/>
      <c r="E2615" s="58" t="s">
        <v>388</v>
      </c>
      <c r="F2615" s="57">
        <v>0.28000000000000003</v>
      </c>
      <c r="G2615" s="58"/>
      <c r="H2615" s="59" t="s">
        <v>387</v>
      </c>
      <c r="I2615" s="59"/>
      <c r="J2615" s="57">
        <v>1.61</v>
      </c>
    </row>
    <row r="2616" spans="1:11" ht="50.1" customHeight="1" thickBot="1" x14ac:dyDescent="0.25">
      <c r="A2616" s="51"/>
      <c r="B2616" s="51"/>
      <c r="C2616" s="51"/>
      <c r="D2616" s="51"/>
      <c r="E2616" s="51"/>
      <c r="F2616" s="51"/>
      <c r="G2616" s="51" t="s">
        <v>386</v>
      </c>
      <c r="H2616" s="56" t="s">
        <v>1129</v>
      </c>
      <c r="I2616" s="51" t="s">
        <v>384</v>
      </c>
      <c r="J2616" s="55">
        <v>1.07</v>
      </c>
    </row>
    <row r="2617" spans="1:11" ht="0.95" customHeight="1" thickTop="1" x14ac:dyDescent="0.2">
      <c r="A2617" s="54"/>
      <c r="B2617" s="54"/>
      <c r="C2617" s="54"/>
      <c r="D2617" s="54"/>
      <c r="E2617" s="54"/>
      <c r="F2617" s="54"/>
      <c r="G2617" s="54"/>
      <c r="H2617" s="54"/>
      <c r="I2617" s="54"/>
      <c r="J2617" s="54"/>
    </row>
    <row r="2618" spans="1:11" ht="24" customHeight="1" x14ac:dyDescent="0.2">
      <c r="A2618" s="85" t="s">
        <v>1128</v>
      </c>
      <c r="B2618" s="85"/>
      <c r="C2618" s="85"/>
      <c r="D2618" s="85" t="s">
        <v>1127</v>
      </c>
      <c r="E2618" s="85"/>
      <c r="F2618" s="87"/>
      <c r="G2618" s="87"/>
      <c r="H2618" s="85"/>
      <c r="I2618" s="86"/>
      <c r="J2618" s="85"/>
      <c r="K2618" s="84">
        <v>605957.27</v>
      </c>
    </row>
    <row r="2619" spans="1:11" ht="18" customHeight="1" x14ac:dyDescent="0.2">
      <c r="A2619" s="68" t="s">
        <v>1126</v>
      </c>
      <c r="B2619" s="67" t="s">
        <v>5</v>
      </c>
      <c r="C2619" s="68" t="s">
        <v>6</v>
      </c>
      <c r="D2619" s="68" t="s">
        <v>7</v>
      </c>
      <c r="E2619" s="76" t="s">
        <v>8</v>
      </c>
      <c r="F2619" s="76"/>
      <c r="G2619" s="75" t="s">
        <v>9</v>
      </c>
      <c r="H2619" s="67" t="s">
        <v>10</v>
      </c>
      <c r="I2619" s="67" t="s">
        <v>418</v>
      </c>
      <c r="J2619" s="67" t="s">
        <v>417</v>
      </c>
      <c r="K2619" s="67" t="s">
        <v>12</v>
      </c>
    </row>
    <row r="2620" spans="1:11" ht="26.1" customHeight="1" x14ac:dyDescent="0.2">
      <c r="A2620" s="73" t="s">
        <v>397</v>
      </c>
      <c r="B2620" s="74" t="s">
        <v>29</v>
      </c>
      <c r="C2620" s="73" t="s">
        <v>21</v>
      </c>
      <c r="D2620" s="73" t="s">
        <v>30</v>
      </c>
      <c r="E2620" s="72" t="s">
        <v>31</v>
      </c>
      <c r="F2620" s="72"/>
      <c r="G2620" s="71" t="s">
        <v>32</v>
      </c>
      <c r="H2620" s="70">
        <v>1</v>
      </c>
      <c r="I2620" s="69"/>
      <c r="J2620" s="69">
        <v>3001.77</v>
      </c>
      <c r="K2620" s="69">
        <v>3001.77</v>
      </c>
    </row>
    <row r="2621" spans="1:11" ht="24" customHeight="1" x14ac:dyDescent="0.2">
      <c r="A2621" s="82" t="s">
        <v>440</v>
      </c>
      <c r="B2621" s="83" t="s">
        <v>1125</v>
      </c>
      <c r="C2621" s="82" t="s">
        <v>140</v>
      </c>
      <c r="D2621" s="82" t="s">
        <v>1124</v>
      </c>
      <c r="E2621" s="81" t="s">
        <v>205</v>
      </c>
      <c r="F2621" s="81"/>
      <c r="G2621" s="80" t="s">
        <v>420</v>
      </c>
      <c r="H2621" s="79">
        <v>6.21</v>
      </c>
      <c r="I2621" s="79">
        <v>0</v>
      </c>
      <c r="J2621" s="78">
        <v>31.21472</v>
      </c>
      <c r="K2621" s="78">
        <v>193.84</v>
      </c>
    </row>
    <row r="2622" spans="1:11" ht="26.1" customHeight="1" x14ac:dyDescent="0.2">
      <c r="A2622" s="82" t="s">
        <v>440</v>
      </c>
      <c r="B2622" s="83" t="s">
        <v>1123</v>
      </c>
      <c r="C2622" s="82" t="s">
        <v>140</v>
      </c>
      <c r="D2622" s="82" t="s">
        <v>1122</v>
      </c>
      <c r="E2622" s="81" t="s">
        <v>23</v>
      </c>
      <c r="F2622" s="81"/>
      <c r="G2622" s="80" t="s">
        <v>44</v>
      </c>
      <c r="H2622" s="79">
        <v>0.309</v>
      </c>
      <c r="I2622" s="79">
        <v>0</v>
      </c>
      <c r="J2622" s="78">
        <v>526.01</v>
      </c>
      <c r="K2622" s="78">
        <v>162.53</v>
      </c>
    </row>
    <row r="2623" spans="1:11" ht="26.1" customHeight="1" x14ac:dyDescent="0.2">
      <c r="A2623" s="82" t="s">
        <v>440</v>
      </c>
      <c r="B2623" s="83" t="s">
        <v>1121</v>
      </c>
      <c r="C2623" s="82" t="s">
        <v>140</v>
      </c>
      <c r="D2623" s="82" t="s">
        <v>1120</v>
      </c>
      <c r="E2623" s="81" t="s">
        <v>23</v>
      </c>
      <c r="F2623" s="81"/>
      <c r="G2623" s="80" t="s">
        <v>44</v>
      </c>
      <c r="H2623" s="79">
        <v>0.7117</v>
      </c>
      <c r="I2623" s="79">
        <v>0</v>
      </c>
      <c r="J2623" s="78">
        <v>464.71</v>
      </c>
      <c r="K2623" s="78">
        <v>330.73</v>
      </c>
    </row>
    <row r="2624" spans="1:11" ht="24" customHeight="1" x14ac:dyDescent="0.2">
      <c r="A2624" s="82" t="s">
        <v>440</v>
      </c>
      <c r="B2624" s="83" t="s">
        <v>1119</v>
      </c>
      <c r="C2624" s="82" t="s">
        <v>140</v>
      </c>
      <c r="D2624" s="82" t="s">
        <v>1118</v>
      </c>
      <c r="E2624" s="81" t="s">
        <v>205</v>
      </c>
      <c r="F2624" s="81"/>
      <c r="G2624" s="80" t="s">
        <v>420</v>
      </c>
      <c r="H2624" s="79">
        <v>20.843499999999999</v>
      </c>
      <c r="I2624" s="79">
        <v>0</v>
      </c>
      <c r="J2624" s="78">
        <v>29.59751</v>
      </c>
      <c r="K2624" s="78">
        <v>616.91</v>
      </c>
    </row>
    <row r="2625" spans="1:11" ht="24" customHeight="1" x14ac:dyDescent="0.2">
      <c r="A2625" s="82" t="s">
        <v>440</v>
      </c>
      <c r="B2625" s="83" t="s">
        <v>1117</v>
      </c>
      <c r="C2625" s="82" t="s">
        <v>140</v>
      </c>
      <c r="D2625" s="82" t="s">
        <v>1116</v>
      </c>
      <c r="E2625" s="81" t="s">
        <v>205</v>
      </c>
      <c r="F2625" s="81"/>
      <c r="G2625" s="80" t="s">
        <v>420</v>
      </c>
      <c r="H2625" s="79">
        <v>30.950299999999999</v>
      </c>
      <c r="I2625" s="79">
        <v>0</v>
      </c>
      <c r="J2625" s="78">
        <v>24.104130000000001</v>
      </c>
      <c r="K2625" s="78">
        <v>746.03</v>
      </c>
    </row>
    <row r="2626" spans="1:11" ht="24" customHeight="1" x14ac:dyDescent="0.2">
      <c r="A2626" s="82" t="s">
        <v>440</v>
      </c>
      <c r="B2626" s="83" t="s">
        <v>1115</v>
      </c>
      <c r="C2626" s="82" t="s">
        <v>140</v>
      </c>
      <c r="D2626" s="82" t="s">
        <v>1114</v>
      </c>
      <c r="E2626" s="81" t="s">
        <v>23</v>
      </c>
      <c r="F2626" s="81"/>
      <c r="G2626" s="80" t="s">
        <v>35</v>
      </c>
      <c r="H2626" s="79">
        <v>1.6913</v>
      </c>
      <c r="I2626" s="79">
        <v>0</v>
      </c>
      <c r="J2626" s="78">
        <v>3.34</v>
      </c>
      <c r="K2626" s="78">
        <v>5.64</v>
      </c>
    </row>
    <row r="2627" spans="1:11" ht="24" customHeight="1" x14ac:dyDescent="0.2">
      <c r="A2627" s="82" t="s">
        <v>440</v>
      </c>
      <c r="B2627" s="83" t="s">
        <v>1113</v>
      </c>
      <c r="C2627" s="82" t="s">
        <v>140</v>
      </c>
      <c r="D2627" s="82" t="s">
        <v>1112</v>
      </c>
      <c r="E2627" s="81" t="s">
        <v>23</v>
      </c>
      <c r="F2627" s="81"/>
      <c r="G2627" s="80" t="s">
        <v>44</v>
      </c>
      <c r="H2627" s="79">
        <v>0.48220000000000002</v>
      </c>
      <c r="I2627" s="79">
        <v>0</v>
      </c>
      <c r="J2627" s="78">
        <v>617.24</v>
      </c>
      <c r="K2627" s="78">
        <v>297.63</v>
      </c>
    </row>
    <row r="2628" spans="1:11" ht="24" customHeight="1" x14ac:dyDescent="0.2">
      <c r="A2628" s="82" t="s">
        <v>440</v>
      </c>
      <c r="B2628" s="83" t="s">
        <v>1111</v>
      </c>
      <c r="C2628" s="82" t="s">
        <v>140</v>
      </c>
      <c r="D2628" s="82" t="s">
        <v>1110</v>
      </c>
      <c r="E2628" s="81" t="s">
        <v>23</v>
      </c>
      <c r="F2628" s="81"/>
      <c r="G2628" s="80" t="s">
        <v>1101</v>
      </c>
      <c r="H2628" s="79">
        <v>1.242</v>
      </c>
      <c r="I2628" s="79">
        <v>0</v>
      </c>
      <c r="J2628" s="78">
        <v>13.35</v>
      </c>
      <c r="K2628" s="78">
        <v>16.579999999999998</v>
      </c>
    </row>
    <row r="2629" spans="1:11" ht="24" customHeight="1" x14ac:dyDescent="0.2">
      <c r="A2629" s="82" t="s">
        <v>440</v>
      </c>
      <c r="B2629" s="83" t="s">
        <v>1109</v>
      </c>
      <c r="C2629" s="82" t="s">
        <v>140</v>
      </c>
      <c r="D2629" s="82" t="s">
        <v>1108</v>
      </c>
      <c r="E2629" s="81" t="s">
        <v>23</v>
      </c>
      <c r="F2629" s="81"/>
      <c r="G2629" s="80" t="s">
        <v>35</v>
      </c>
      <c r="H2629" s="79">
        <v>2.65</v>
      </c>
      <c r="I2629" s="79">
        <v>0</v>
      </c>
      <c r="J2629" s="78">
        <v>11.66</v>
      </c>
      <c r="K2629" s="78">
        <v>30.89</v>
      </c>
    </row>
    <row r="2630" spans="1:11" ht="24" customHeight="1" x14ac:dyDescent="0.2">
      <c r="A2630" s="82" t="s">
        <v>440</v>
      </c>
      <c r="B2630" s="83" t="s">
        <v>1107</v>
      </c>
      <c r="C2630" s="82" t="s">
        <v>140</v>
      </c>
      <c r="D2630" s="82" t="s">
        <v>1106</v>
      </c>
      <c r="E2630" s="81" t="s">
        <v>23</v>
      </c>
      <c r="F2630" s="81"/>
      <c r="G2630" s="80" t="s">
        <v>1101</v>
      </c>
      <c r="H2630" s="79">
        <v>69.552000000000007</v>
      </c>
      <c r="I2630" s="79">
        <v>0</v>
      </c>
      <c r="J2630" s="78">
        <v>6.91</v>
      </c>
      <c r="K2630" s="78">
        <v>480.6</v>
      </c>
    </row>
    <row r="2631" spans="1:11" ht="24" customHeight="1" x14ac:dyDescent="0.2">
      <c r="A2631" s="82" t="s">
        <v>440</v>
      </c>
      <c r="B2631" s="83" t="s">
        <v>1105</v>
      </c>
      <c r="C2631" s="82" t="s">
        <v>140</v>
      </c>
      <c r="D2631" s="82" t="s">
        <v>1104</v>
      </c>
      <c r="E2631" s="81" t="s">
        <v>205</v>
      </c>
      <c r="F2631" s="81"/>
      <c r="G2631" s="80" t="s">
        <v>420</v>
      </c>
      <c r="H2631" s="79">
        <v>3.71</v>
      </c>
      <c r="I2631" s="79">
        <v>0</v>
      </c>
      <c r="J2631" s="78">
        <v>31.21472</v>
      </c>
      <c r="K2631" s="78">
        <v>115.8</v>
      </c>
    </row>
    <row r="2632" spans="1:11" ht="24" customHeight="1" x14ac:dyDescent="0.2">
      <c r="A2632" s="82" t="s">
        <v>440</v>
      </c>
      <c r="B2632" s="83" t="s">
        <v>1103</v>
      </c>
      <c r="C2632" s="82" t="s">
        <v>140</v>
      </c>
      <c r="D2632" s="82" t="s">
        <v>1102</v>
      </c>
      <c r="E2632" s="81" t="s">
        <v>23</v>
      </c>
      <c r="F2632" s="81"/>
      <c r="G2632" s="80" t="s">
        <v>1101</v>
      </c>
      <c r="H2632" s="79">
        <v>0.39750000000000002</v>
      </c>
      <c r="I2632" s="79">
        <v>0</v>
      </c>
      <c r="J2632" s="78">
        <v>11.57</v>
      </c>
      <c r="K2632" s="78">
        <v>4.59</v>
      </c>
    </row>
    <row r="2633" spans="1:11" ht="25.5" x14ac:dyDescent="0.2">
      <c r="A2633" s="58"/>
      <c r="B2633" s="58"/>
      <c r="C2633" s="58"/>
      <c r="D2633" s="58"/>
      <c r="E2633" s="58"/>
      <c r="F2633" s="58" t="s">
        <v>391</v>
      </c>
      <c r="G2633" s="57">
        <v>796.04</v>
      </c>
      <c r="H2633" s="58" t="s">
        <v>390</v>
      </c>
      <c r="I2633" s="57">
        <v>876.54</v>
      </c>
      <c r="J2633" s="58" t="s">
        <v>389</v>
      </c>
      <c r="K2633" s="57">
        <v>1672.58</v>
      </c>
    </row>
    <row r="2634" spans="1:11" ht="25.5" x14ac:dyDescent="0.2">
      <c r="A2634" s="58"/>
      <c r="B2634" s="58"/>
      <c r="C2634" s="58"/>
      <c r="D2634" s="58"/>
      <c r="E2634" s="58"/>
      <c r="F2634" s="58" t="s">
        <v>388</v>
      </c>
      <c r="G2634" s="57">
        <v>636.97</v>
      </c>
      <c r="H2634" s="59"/>
      <c r="I2634" s="59" t="s">
        <v>387</v>
      </c>
      <c r="J2634" s="58"/>
      <c r="K2634" s="57">
        <v>3638.74</v>
      </c>
    </row>
    <row r="2635" spans="1:11" ht="50.1" customHeight="1" thickBot="1" x14ac:dyDescent="0.25">
      <c r="A2635" s="51"/>
      <c r="B2635" s="51"/>
      <c r="C2635" s="51"/>
      <c r="D2635" s="51"/>
      <c r="E2635" s="51"/>
      <c r="F2635" s="51"/>
      <c r="G2635" s="51"/>
      <c r="H2635" s="51" t="s">
        <v>386</v>
      </c>
      <c r="I2635" s="56" t="s">
        <v>1067</v>
      </c>
      <c r="J2635" s="51" t="s">
        <v>384</v>
      </c>
      <c r="K2635" s="55">
        <v>440287.54</v>
      </c>
    </row>
    <row r="2636" spans="1:11" ht="0.95" customHeight="1" thickTop="1" x14ac:dyDescent="0.2">
      <c r="A2636" s="54"/>
      <c r="B2636" s="54"/>
      <c r="C2636" s="54"/>
      <c r="D2636" s="54"/>
      <c r="E2636" s="54"/>
      <c r="F2636" s="54"/>
      <c r="G2636" s="54"/>
      <c r="H2636" s="54"/>
      <c r="I2636" s="54"/>
      <c r="J2636" s="54"/>
      <c r="K2636" s="54"/>
    </row>
    <row r="2637" spans="1:11" ht="24" customHeight="1" x14ac:dyDescent="0.2">
      <c r="A2637" s="85" t="s">
        <v>1100</v>
      </c>
      <c r="B2637" s="85"/>
      <c r="C2637" s="85"/>
      <c r="D2637" s="85" t="s">
        <v>1099</v>
      </c>
      <c r="E2637" s="85"/>
      <c r="F2637" s="87"/>
      <c r="G2637" s="87"/>
      <c r="H2637" s="85"/>
      <c r="I2637" s="86"/>
      <c r="J2637" s="85"/>
      <c r="K2637" s="84">
        <v>39902.730000000003</v>
      </c>
    </row>
    <row r="2638" spans="1:11" ht="18" customHeight="1" x14ac:dyDescent="0.2">
      <c r="A2638" s="68" t="s">
        <v>1098</v>
      </c>
      <c r="B2638" s="67" t="s">
        <v>5</v>
      </c>
      <c r="C2638" s="68" t="s">
        <v>6</v>
      </c>
      <c r="D2638" s="68" t="s">
        <v>7</v>
      </c>
      <c r="E2638" s="76" t="s">
        <v>8</v>
      </c>
      <c r="F2638" s="76"/>
      <c r="G2638" s="75" t="s">
        <v>9</v>
      </c>
      <c r="H2638" s="67" t="s">
        <v>10</v>
      </c>
      <c r="I2638" s="67" t="s">
        <v>417</v>
      </c>
      <c r="J2638" s="67" t="s">
        <v>12</v>
      </c>
    </row>
    <row r="2639" spans="1:11" ht="24" customHeight="1" x14ac:dyDescent="0.2">
      <c r="A2639" s="73" t="s">
        <v>397</v>
      </c>
      <c r="B2639" s="74" t="s">
        <v>268</v>
      </c>
      <c r="C2639" s="73" t="s">
        <v>39</v>
      </c>
      <c r="D2639" s="73" t="s">
        <v>269</v>
      </c>
      <c r="E2639" s="72" t="s">
        <v>53</v>
      </c>
      <c r="F2639" s="72"/>
      <c r="G2639" s="71" t="s">
        <v>44</v>
      </c>
      <c r="H2639" s="70">
        <v>1</v>
      </c>
      <c r="I2639" s="69">
        <v>435.29</v>
      </c>
      <c r="J2639" s="69">
        <v>435.29</v>
      </c>
    </row>
    <row r="2640" spans="1:11" ht="15" customHeight="1" x14ac:dyDescent="0.2">
      <c r="A2640" s="76" t="s">
        <v>520</v>
      </c>
      <c r="B2640" s="94" t="s">
        <v>5</v>
      </c>
      <c r="C2640" s="76" t="s">
        <v>6</v>
      </c>
      <c r="D2640" s="76" t="s">
        <v>519</v>
      </c>
      <c r="E2640" s="94" t="s">
        <v>409</v>
      </c>
      <c r="F2640" s="95" t="s">
        <v>518</v>
      </c>
      <c r="G2640" s="94"/>
      <c r="H2640" s="95" t="s">
        <v>406</v>
      </c>
      <c r="I2640" s="94"/>
      <c r="J2640" s="94" t="s">
        <v>503</v>
      </c>
    </row>
    <row r="2641" spans="1:10" ht="15" customHeight="1" x14ac:dyDescent="0.2">
      <c r="A2641" s="94"/>
      <c r="B2641" s="94"/>
      <c r="C2641" s="94"/>
      <c r="D2641" s="94"/>
      <c r="E2641" s="94"/>
      <c r="F2641" s="67" t="s">
        <v>517</v>
      </c>
      <c r="G2641" s="67" t="s">
        <v>516</v>
      </c>
      <c r="H2641" s="67" t="s">
        <v>517</v>
      </c>
      <c r="I2641" s="67" t="s">
        <v>516</v>
      </c>
      <c r="J2641" s="94"/>
    </row>
    <row r="2642" spans="1:10" ht="26.1" customHeight="1" x14ac:dyDescent="0.2">
      <c r="A2642" s="82" t="s">
        <v>440</v>
      </c>
      <c r="B2642" s="83" t="s">
        <v>1097</v>
      </c>
      <c r="C2642" s="82" t="s">
        <v>39</v>
      </c>
      <c r="D2642" s="82" t="s">
        <v>1096</v>
      </c>
      <c r="E2642" s="79">
        <v>1</v>
      </c>
      <c r="F2642" s="78">
        <v>1</v>
      </c>
      <c r="G2642" s="78">
        <v>0</v>
      </c>
      <c r="H2642" s="96">
        <v>33.630000000000003</v>
      </c>
      <c r="I2642" s="96">
        <v>30.36</v>
      </c>
      <c r="J2642" s="96">
        <v>33.630000000000003</v>
      </c>
    </row>
    <row r="2643" spans="1:10" ht="26.1" customHeight="1" x14ac:dyDescent="0.2">
      <c r="A2643" s="82" t="s">
        <v>440</v>
      </c>
      <c r="B2643" s="83" t="s">
        <v>1095</v>
      </c>
      <c r="C2643" s="82" t="s">
        <v>39</v>
      </c>
      <c r="D2643" s="82" t="s">
        <v>1094</v>
      </c>
      <c r="E2643" s="79">
        <v>1</v>
      </c>
      <c r="F2643" s="78">
        <v>1</v>
      </c>
      <c r="G2643" s="78">
        <v>0</v>
      </c>
      <c r="H2643" s="96">
        <v>49.61</v>
      </c>
      <c r="I2643" s="96">
        <v>13.72</v>
      </c>
      <c r="J2643" s="96">
        <v>49.61</v>
      </c>
    </row>
    <row r="2644" spans="1:10" ht="26.1" customHeight="1" x14ac:dyDescent="0.2">
      <c r="A2644" s="82" t="s">
        <v>440</v>
      </c>
      <c r="B2644" s="83" t="s">
        <v>869</v>
      </c>
      <c r="C2644" s="82" t="s">
        <v>39</v>
      </c>
      <c r="D2644" s="82" t="s">
        <v>868</v>
      </c>
      <c r="E2644" s="79">
        <v>0.59458</v>
      </c>
      <c r="F2644" s="78">
        <v>1</v>
      </c>
      <c r="G2644" s="78">
        <v>0</v>
      </c>
      <c r="H2644" s="96">
        <v>0.7</v>
      </c>
      <c r="I2644" s="96">
        <v>0.47</v>
      </c>
      <c r="J2644" s="96">
        <v>0.41</v>
      </c>
    </row>
    <row r="2645" spans="1:10" ht="20.100000000000001" customHeight="1" x14ac:dyDescent="0.2">
      <c r="A2645" s="48"/>
      <c r="B2645" s="48"/>
      <c r="C2645" s="48"/>
      <c r="D2645" s="48"/>
      <c r="E2645" s="48"/>
      <c r="F2645" s="48" t="s">
        <v>505</v>
      </c>
      <c r="G2645" s="48"/>
      <c r="H2645" s="48"/>
      <c r="I2645" s="48"/>
      <c r="J2645" s="51">
        <v>83.662199999999999</v>
      </c>
    </row>
    <row r="2646" spans="1:10" ht="20.100000000000001" customHeight="1" x14ac:dyDescent="0.2">
      <c r="A2646" s="68" t="s">
        <v>504</v>
      </c>
      <c r="B2646" s="67" t="s">
        <v>5</v>
      </c>
      <c r="C2646" s="68" t="s">
        <v>6</v>
      </c>
      <c r="D2646" s="68" t="s">
        <v>205</v>
      </c>
      <c r="E2646" s="67" t="s">
        <v>409</v>
      </c>
      <c r="F2646" s="94" t="s">
        <v>406</v>
      </c>
      <c r="G2646" s="94"/>
      <c r="H2646" s="94"/>
      <c r="I2646" s="94"/>
      <c r="J2646" s="67" t="s">
        <v>503</v>
      </c>
    </row>
    <row r="2647" spans="1:10" ht="24" customHeight="1" x14ac:dyDescent="0.2">
      <c r="A2647" s="82" t="s">
        <v>440</v>
      </c>
      <c r="B2647" s="83" t="s">
        <v>237</v>
      </c>
      <c r="C2647" s="82" t="s">
        <v>39</v>
      </c>
      <c r="D2647" s="82" t="s">
        <v>238</v>
      </c>
      <c r="E2647" s="79">
        <v>0.59458</v>
      </c>
      <c r="F2647" s="82"/>
      <c r="G2647" s="82"/>
      <c r="H2647" s="82"/>
      <c r="I2647" s="96" t="s">
        <v>169</v>
      </c>
      <c r="J2647" s="96" t="s">
        <v>1093</v>
      </c>
    </row>
    <row r="2648" spans="1:10" ht="20.100000000000001" customHeight="1" x14ac:dyDescent="0.2">
      <c r="A2648" s="48"/>
      <c r="B2648" s="48"/>
      <c r="C2648" s="48"/>
      <c r="D2648" s="48"/>
      <c r="E2648" s="48"/>
      <c r="F2648" s="48" t="s">
        <v>491</v>
      </c>
      <c r="G2648" s="48"/>
      <c r="H2648" s="48"/>
      <c r="I2648" s="48"/>
      <c r="J2648" s="98">
        <v>0</v>
      </c>
    </row>
    <row r="2649" spans="1:10" ht="20.100000000000001" customHeight="1" x14ac:dyDescent="0.2">
      <c r="A2649" s="48"/>
      <c r="B2649" s="48"/>
      <c r="C2649" s="48"/>
      <c r="D2649" s="48"/>
      <c r="E2649" s="48"/>
      <c r="F2649" s="48" t="s">
        <v>490</v>
      </c>
      <c r="G2649" s="48"/>
      <c r="H2649" s="48"/>
      <c r="I2649" s="48"/>
      <c r="J2649" s="51">
        <v>13.3942</v>
      </c>
    </row>
    <row r="2650" spans="1:10" ht="20.100000000000001" customHeight="1" x14ac:dyDescent="0.2">
      <c r="A2650" s="48"/>
      <c r="B2650" s="48"/>
      <c r="C2650" s="48"/>
      <c r="D2650" s="48"/>
      <c r="E2650" s="48"/>
      <c r="F2650" s="48" t="s">
        <v>416</v>
      </c>
      <c r="G2650" s="48"/>
      <c r="H2650" s="48"/>
      <c r="I2650" s="48"/>
      <c r="J2650" s="51">
        <v>97.056399999999996</v>
      </c>
    </row>
    <row r="2651" spans="1:10" ht="20.100000000000001" customHeight="1" x14ac:dyDescent="0.2">
      <c r="A2651" s="48"/>
      <c r="B2651" s="48"/>
      <c r="C2651" s="48"/>
      <c r="D2651" s="48"/>
      <c r="E2651" s="48"/>
      <c r="F2651" s="48" t="s">
        <v>415</v>
      </c>
      <c r="G2651" s="48"/>
      <c r="H2651" s="48"/>
      <c r="I2651" s="48"/>
      <c r="J2651" s="51">
        <v>0.46704000000000001</v>
      </c>
    </row>
    <row r="2652" spans="1:10" ht="20.100000000000001" customHeight="1" x14ac:dyDescent="0.2">
      <c r="A2652" s="48"/>
      <c r="B2652" s="48"/>
      <c r="C2652" s="48"/>
      <c r="D2652" s="48"/>
      <c r="E2652" s="48"/>
      <c r="F2652" s="48" t="s">
        <v>414</v>
      </c>
      <c r="G2652" s="48"/>
      <c r="H2652" s="48"/>
      <c r="I2652" s="48"/>
      <c r="J2652" s="51">
        <v>207.81180000000001</v>
      </c>
    </row>
    <row r="2653" spans="1:10" ht="20.100000000000001" customHeight="1" x14ac:dyDescent="0.2">
      <c r="A2653" s="48"/>
      <c r="B2653" s="48"/>
      <c r="C2653" s="48"/>
      <c r="D2653" s="48"/>
      <c r="E2653" s="48"/>
      <c r="F2653" s="48" t="s">
        <v>413</v>
      </c>
      <c r="G2653" s="48"/>
      <c r="H2653" s="48"/>
      <c r="I2653" s="48"/>
      <c r="J2653" s="51">
        <v>0</v>
      </c>
    </row>
    <row r="2654" spans="1:10" ht="20.100000000000001" customHeight="1" x14ac:dyDescent="0.2">
      <c r="A2654" s="48"/>
      <c r="B2654" s="48"/>
      <c r="C2654" s="48"/>
      <c r="D2654" s="48"/>
      <c r="E2654" s="48"/>
      <c r="F2654" s="48" t="s">
        <v>412</v>
      </c>
      <c r="G2654" s="48"/>
      <c r="H2654" s="48"/>
      <c r="I2654" s="48"/>
      <c r="J2654" s="51">
        <v>0</v>
      </c>
    </row>
    <row r="2655" spans="1:10" ht="20.100000000000001" customHeight="1" x14ac:dyDescent="0.2">
      <c r="A2655" s="68" t="s">
        <v>489</v>
      </c>
      <c r="B2655" s="67" t="s">
        <v>5</v>
      </c>
      <c r="C2655" s="68" t="s">
        <v>6</v>
      </c>
      <c r="D2655" s="68" t="s">
        <v>488</v>
      </c>
      <c r="E2655" s="67" t="s">
        <v>409</v>
      </c>
      <c r="F2655" s="67" t="s">
        <v>408</v>
      </c>
      <c r="G2655" s="67" t="s">
        <v>407</v>
      </c>
      <c r="H2655" s="67"/>
      <c r="I2655" s="67"/>
      <c r="J2655" s="67" t="s">
        <v>406</v>
      </c>
    </row>
    <row r="2656" spans="1:10" ht="24" customHeight="1" x14ac:dyDescent="0.2">
      <c r="A2656" s="82" t="s">
        <v>440</v>
      </c>
      <c r="B2656" s="83" t="s">
        <v>1092</v>
      </c>
      <c r="C2656" s="82" t="s">
        <v>39</v>
      </c>
      <c r="D2656" s="82" t="s">
        <v>1091</v>
      </c>
      <c r="E2656" s="79">
        <v>0.3</v>
      </c>
      <c r="F2656" s="80" t="s">
        <v>62</v>
      </c>
      <c r="G2656" s="97" t="s">
        <v>1090</v>
      </c>
      <c r="H2656" s="97"/>
      <c r="I2656" s="81"/>
      <c r="J2656" s="96" t="s">
        <v>1089</v>
      </c>
    </row>
    <row r="2657" spans="1:11" ht="20.100000000000001" customHeight="1" x14ac:dyDescent="0.2">
      <c r="A2657" s="48"/>
      <c r="B2657" s="48"/>
      <c r="C2657" s="48"/>
      <c r="D2657" s="48"/>
      <c r="E2657" s="48"/>
      <c r="F2657" s="48" t="s">
        <v>479</v>
      </c>
      <c r="G2657" s="48"/>
      <c r="H2657" s="48"/>
      <c r="I2657" s="48"/>
      <c r="J2657" s="51">
        <v>139.56970000000001</v>
      </c>
    </row>
    <row r="2658" spans="1:11" ht="20.100000000000001" customHeight="1" x14ac:dyDescent="0.2">
      <c r="A2658" s="68" t="s">
        <v>475</v>
      </c>
      <c r="B2658" s="67" t="s">
        <v>474</v>
      </c>
      <c r="C2658" s="68" t="s">
        <v>6</v>
      </c>
      <c r="D2658" s="68" t="s">
        <v>7</v>
      </c>
      <c r="E2658" s="67" t="s">
        <v>473</v>
      </c>
      <c r="F2658" s="67" t="s">
        <v>409</v>
      </c>
      <c r="G2658" s="75" t="s">
        <v>408</v>
      </c>
      <c r="H2658" s="94" t="s">
        <v>407</v>
      </c>
      <c r="I2658" s="94"/>
      <c r="J2658" s="67" t="s">
        <v>406</v>
      </c>
    </row>
    <row r="2659" spans="1:11" ht="39" customHeight="1" x14ac:dyDescent="0.2">
      <c r="A2659" s="65" t="s">
        <v>397</v>
      </c>
      <c r="B2659" s="66" t="s">
        <v>1088</v>
      </c>
      <c r="C2659" s="65" t="s">
        <v>39</v>
      </c>
      <c r="D2659" s="65" t="s">
        <v>1087</v>
      </c>
      <c r="E2659" s="66" t="s">
        <v>1086</v>
      </c>
      <c r="F2659" s="64">
        <v>2.4</v>
      </c>
      <c r="G2659" s="63" t="s">
        <v>107</v>
      </c>
      <c r="H2659" s="62">
        <v>36.630000000000003</v>
      </c>
      <c r="I2659" s="61"/>
      <c r="J2659" s="60">
        <v>87.91</v>
      </c>
    </row>
    <row r="2660" spans="1:11" ht="20.100000000000001" customHeight="1" x14ac:dyDescent="0.2">
      <c r="A2660" s="48"/>
      <c r="B2660" s="48"/>
      <c r="C2660" s="48"/>
      <c r="D2660" s="48"/>
      <c r="E2660" s="48"/>
      <c r="F2660" s="48" t="s">
        <v>468</v>
      </c>
      <c r="G2660" s="48"/>
      <c r="H2660" s="48"/>
      <c r="I2660" s="48"/>
      <c r="J2660" s="51">
        <v>87.912000000000006</v>
      </c>
    </row>
    <row r="2661" spans="1:11" x14ac:dyDescent="0.2">
      <c r="A2661" s="58"/>
      <c r="B2661" s="58"/>
      <c r="C2661" s="58"/>
      <c r="D2661" s="58"/>
      <c r="E2661" s="58" t="s">
        <v>391</v>
      </c>
      <c r="F2661" s="57">
        <v>0</v>
      </c>
      <c r="G2661" s="58" t="s">
        <v>390</v>
      </c>
      <c r="H2661" s="57">
        <v>56.24</v>
      </c>
      <c r="I2661" s="58" t="s">
        <v>389</v>
      </c>
      <c r="J2661" s="57">
        <v>56.239898076164614</v>
      </c>
    </row>
    <row r="2662" spans="1:11" x14ac:dyDescent="0.2">
      <c r="A2662" s="58"/>
      <c r="B2662" s="58"/>
      <c r="C2662" s="58"/>
      <c r="D2662" s="58"/>
      <c r="E2662" s="58" t="s">
        <v>388</v>
      </c>
      <c r="F2662" s="57">
        <v>92.36</v>
      </c>
      <c r="G2662" s="58"/>
      <c r="H2662" s="59" t="s">
        <v>387</v>
      </c>
      <c r="I2662" s="59"/>
      <c r="J2662" s="57">
        <v>527.65</v>
      </c>
    </row>
    <row r="2663" spans="1:11" ht="50.1" customHeight="1" thickBot="1" x14ac:dyDescent="0.25">
      <c r="A2663" s="51"/>
      <c r="B2663" s="51"/>
      <c r="C2663" s="51"/>
      <c r="D2663" s="51"/>
      <c r="E2663" s="51"/>
      <c r="F2663" s="51"/>
      <c r="G2663" s="51" t="s">
        <v>386</v>
      </c>
      <c r="H2663" s="56" t="s">
        <v>1085</v>
      </c>
      <c r="I2663" s="51" t="s">
        <v>384</v>
      </c>
      <c r="J2663" s="55">
        <v>5313.43</v>
      </c>
    </row>
    <row r="2664" spans="1:11" ht="0.95" customHeight="1" thickTop="1" x14ac:dyDescent="0.2">
      <c r="A2664" s="54"/>
      <c r="B2664" s="54"/>
      <c r="C2664" s="54"/>
      <c r="D2664" s="54"/>
      <c r="E2664" s="54"/>
      <c r="F2664" s="54"/>
      <c r="G2664" s="54"/>
      <c r="H2664" s="54"/>
      <c r="I2664" s="54"/>
      <c r="J2664" s="54"/>
    </row>
    <row r="2665" spans="1:11" ht="18" customHeight="1" x14ac:dyDescent="0.2">
      <c r="A2665" s="68" t="s">
        <v>1084</v>
      </c>
      <c r="B2665" s="67" t="s">
        <v>5</v>
      </c>
      <c r="C2665" s="68" t="s">
        <v>6</v>
      </c>
      <c r="D2665" s="68" t="s">
        <v>7</v>
      </c>
      <c r="E2665" s="76" t="s">
        <v>8</v>
      </c>
      <c r="F2665" s="76"/>
      <c r="G2665" s="75" t="s">
        <v>9</v>
      </c>
      <c r="H2665" s="67" t="s">
        <v>10</v>
      </c>
      <c r="I2665" s="67" t="s">
        <v>418</v>
      </c>
      <c r="J2665" s="67" t="s">
        <v>417</v>
      </c>
      <c r="K2665" s="67" t="s">
        <v>12</v>
      </c>
    </row>
    <row r="2666" spans="1:11" ht="39" customHeight="1" x14ac:dyDescent="0.2">
      <c r="A2666" s="73" t="s">
        <v>397</v>
      </c>
      <c r="B2666" s="74" t="s">
        <v>96</v>
      </c>
      <c r="C2666" s="73" t="s">
        <v>16</v>
      </c>
      <c r="D2666" s="73" t="s">
        <v>97</v>
      </c>
      <c r="E2666" s="72" t="s">
        <v>98</v>
      </c>
      <c r="F2666" s="72"/>
      <c r="G2666" s="71" t="s">
        <v>35</v>
      </c>
      <c r="H2666" s="70">
        <v>1</v>
      </c>
      <c r="I2666" s="69"/>
      <c r="J2666" s="69">
        <v>63.74</v>
      </c>
      <c r="K2666" s="69">
        <v>63.74</v>
      </c>
    </row>
    <row r="2667" spans="1:11" ht="24" customHeight="1" x14ac:dyDescent="0.2">
      <c r="A2667" s="65" t="s">
        <v>424</v>
      </c>
      <c r="B2667" s="66" t="s">
        <v>561</v>
      </c>
      <c r="C2667" s="65" t="s">
        <v>16</v>
      </c>
      <c r="D2667" s="65" t="s">
        <v>560</v>
      </c>
      <c r="E2667" s="61" t="s">
        <v>421</v>
      </c>
      <c r="F2667" s="61"/>
      <c r="G2667" s="63" t="s">
        <v>420</v>
      </c>
      <c r="H2667" s="64">
        <v>0.27760000000000001</v>
      </c>
      <c r="I2667" s="64">
        <v>0</v>
      </c>
      <c r="J2667" s="77">
        <v>24.94</v>
      </c>
      <c r="K2667" s="77">
        <v>6.92</v>
      </c>
    </row>
    <row r="2668" spans="1:11" ht="24" customHeight="1" x14ac:dyDescent="0.2">
      <c r="A2668" s="65" t="s">
        <v>424</v>
      </c>
      <c r="B2668" s="66" t="s">
        <v>779</v>
      </c>
      <c r="C2668" s="65" t="s">
        <v>16</v>
      </c>
      <c r="D2668" s="65" t="s">
        <v>778</v>
      </c>
      <c r="E2668" s="61" t="s">
        <v>421</v>
      </c>
      <c r="F2668" s="61"/>
      <c r="G2668" s="63" t="s">
        <v>420</v>
      </c>
      <c r="H2668" s="64">
        <v>0.27760000000000001</v>
      </c>
      <c r="I2668" s="64">
        <v>0</v>
      </c>
      <c r="J2668" s="77">
        <v>32.69</v>
      </c>
      <c r="K2668" s="77">
        <v>9.07</v>
      </c>
    </row>
    <row r="2669" spans="1:11" ht="26.1" customHeight="1" x14ac:dyDescent="0.2">
      <c r="A2669" s="82" t="s">
        <v>440</v>
      </c>
      <c r="B2669" s="83" t="s">
        <v>788</v>
      </c>
      <c r="C2669" s="82" t="s">
        <v>16</v>
      </c>
      <c r="D2669" s="82" t="s">
        <v>787</v>
      </c>
      <c r="E2669" s="81" t="s">
        <v>23</v>
      </c>
      <c r="F2669" s="81"/>
      <c r="G2669" s="80" t="s">
        <v>35</v>
      </c>
      <c r="H2669" s="79">
        <v>0.125</v>
      </c>
      <c r="I2669" s="79">
        <v>0</v>
      </c>
      <c r="J2669" s="78">
        <v>12.75</v>
      </c>
      <c r="K2669" s="78">
        <v>1.59</v>
      </c>
    </row>
    <row r="2670" spans="1:11" ht="39" customHeight="1" x14ac:dyDescent="0.2">
      <c r="A2670" s="82" t="s">
        <v>440</v>
      </c>
      <c r="B2670" s="83" t="s">
        <v>786</v>
      </c>
      <c r="C2670" s="82" t="s">
        <v>16</v>
      </c>
      <c r="D2670" s="82" t="s">
        <v>785</v>
      </c>
      <c r="E2670" s="81" t="s">
        <v>23</v>
      </c>
      <c r="F2670" s="81"/>
      <c r="G2670" s="80" t="s">
        <v>44</v>
      </c>
      <c r="H2670" s="79">
        <v>8.4500000000000006E-2</v>
      </c>
      <c r="I2670" s="79">
        <v>0</v>
      </c>
      <c r="J2670" s="78">
        <v>503</v>
      </c>
      <c r="K2670" s="78">
        <v>42.5</v>
      </c>
    </row>
    <row r="2671" spans="1:11" ht="26.1" customHeight="1" x14ac:dyDescent="0.2">
      <c r="A2671" s="82" t="s">
        <v>440</v>
      </c>
      <c r="B2671" s="83" t="s">
        <v>790</v>
      </c>
      <c r="C2671" s="82" t="s">
        <v>16</v>
      </c>
      <c r="D2671" s="82" t="s">
        <v>789</v>
      </c>
      <c r="E2671" s="81" t="s">
        <v>23</v>
      </c>
      <c r="F2671" s="81"/>
      <c r="G2671" s="80" t="s">
        <v>44</v>
      </c>
      <c r="H2671" s="79">
        <v>1.49E-2</v>
      </c>
      <c r="I2671" s="79">
        <v>0</v>
      </c>
      <c r="J2671" s="78">
        <v>210.23</v>
      </c>
      <c r="K2671" s="78">
        <v>3.13</v>
      </c>
    </row>
    <row r="2672" spans="1:11" ht="26.1" customHeight="1" x14ac:dyDescent="0.2">
      <c r="A2672" s="82" t="s">
        <v>440</v>
      </c>
      <c r="B2672" s="83" t="s">
        <v>792</v>
      </c>
      <c r="C2672" s="82" t="s">
        <v>16</v>
      </c>
      <c r="D2672" s="82" t="s">
        <v>791</v>
      </c>
      <c r="E2672" s="81" t="s">
        <v>23</v>
      </c>
      <c r="F2672" s="81"/>
      <c r="G2672" s="80" t="s">
        <v>35</v>
      </c>
      <c r="H2672" s="79">
        <v>0.2</v>
      </c>
      <c r="I2672" s="79">
        <v>0</v>
      </c>
      <c r="J2672" s="78">
        <v>2.69</v>
      </c>
      <c r="K2672" s="78">
        <v>0.53</v>
      </c>
    </row>
    <row r="2673" spans="1:11" ht="25.5" x14ac:dyDescent="0.2">
      <c r="A2673" s="58"/>
      <c r="B2673" s="58"/>
      <c r="C2673" s="58"/>
      <c r="D2673" s="58"/>
      <c r="E2673" s="58"/>
      <c r="F2673" s="58" t="s">
        <v>391</v>
      </c>
      <c r="G2673" s="57">
        <v>5.23</v>
      </c>
      <c r="H2673" s="58" t="s">
        <v>390</v>
      </c>
      <c r="I2673" s="57">
        <v>5.76</v>
      </c>
      <c r="J2673" s="58" t="s">
        <v>389</v>
      </c>
      <c r="K2673" s="57">
        <v>10.99</v>
      </c>
    </row>
    <row r="2674" spans="1:11" ht="25.5" x14ac:dyDescent="0.2">
      <c r="A2674" s="58"/>
      <c r="B2674" s="58"/>
      <c r="C2674" s="58"/>
      <c r="D2674" s="58"/>
      <c r="E2674" s="58"/>
      <c r="F2674" s="58" t="s">
        <v>388</v>
      </c>
      <c r="G2674" s="57">
        <v>13.52</v>
      </c>
      <c r="H2674" s="59"/>
      <c r="I2674" s="59" t="s">
        <v>387</v>
      </c>
      <c r="J2674" s="58"/>
      <c r="K2674" s="57">
        <v>77.260000000000005</v>
      </c>
    </row>
    <row r="2675" spans="1:11" ht="50.1" customHeight="1" thickBot="1" x14ac:dyDescent="0.25">
      <c r="A2675" s="51"/>
      <c r="B2675" s="51"/>
      <c r="C2675" s="51"/>
      <c r="D2675" s="51"/>
      <c r="E2675" s="51"/>
      <c r="F2675" s="51"/>
      <c r="G2675" s="51"/>
      <c r="H2675" s="51" t="s">
        <v>386</v>
      </c>
      <c r="I2675" s="56" t="s">
        <v>1083</v>
      </c>
      <c r="J2675" s="51" t="s">
        <v>384</v>
      </c>
      <c r="K2675" s="55">
        <v>34589.300000000003</v>
      </c>
    </row>
    <row r="2676" spans="1:11" ht="0.95" customHeight="1" thickTop="1" x14ac:dyDescent="0.2">
      <c r="A2676" s="54"/>
      <c r="B2676" s="54"/>
      <c r="C2676" s="54"/>
      <c r="D2676" s="54"/>
      <c r="E2676" s="54"/>
      <c r="F2676" s="54"/>
      <c r="G2676" s="54"/>
      <c r="H2676" s="54"/>
      <c r="I2676" s="54"/>
      <c r="J2676" s="54"/>
      <c r="K2676" s="54"/>
    </row>
    <row r="2677" spans="1:11" ht="24" customHeight="1" x14ac:dyDescent="0.2">
      <c r="A2677" s="85" t="s">
        <v>1082</v>
      </c>
      <c r="B2677" s="85"/>
      <c r="C2677" s="85"/>
      <c r="D2677" s="85" t="s">
        <v>1081</v>
      </c>
      <c r="E2677" s="85"/>
      <c r="F2677" s="87"/>
      <c r="G2677" s="87"/>
      <c r="H2677" s="85"/>
      <c r="I2677" s="86"/>
      <c r="J2677" s="85"/>
      <c r="K2677" s="84">
        <v>32663.55</v>
      </c>
    </row>
    <row r="2678" spans="1:11" ht="18" customHeight="1" x14ac:dyDescent="0.2">
      <c r="A2678" s="68" t="s">
        <v>1080</v>
      </c>
      <c r="B2678" s="67" t="s">
        <v>5</v>
      </c>
      <c r="C2678" s="68" t="s">
        <v>6</v>
      </c>
      <c r="D2678" s="68" t="s">
        <v>7</v>
      </c>
      <c r="E2678" s="76" t="s">
        <v>8</v>
      </c>
      <c r="F2678" s="76"/>
      <c r="G2678" s="75" t="s">
        <v>9</v>
      </c>
      <c r="H2678" s="67" t="s">
        <v>10</v>
      </c>
      <c r="I2678" s="67" t="s">
        <v>418</v>
      </c>
      <c r="J2678" s="67" t="s">
        <v>417</v>
      </c>
      <c r="K2678" s="67" t="s">
        <v>12</v>
      </c>
    </row>
    <row r="2679" spans="1:11" ht="51.95" customHeight="1" x14ac:dyDescent="0.2">
      <c r="A2679" s="73" t="s">
        <v>397</v>
      </c>
      <c r="B2679" s="74" t="s">
        <v>177</v>
      </c>
      <c r="C2679" s="73" t="s">
        <v>16</v>
      </c>
      <c r="D2679" s="73" t="s">
        <v>178</v>
      </c>
      <c r="E2679" s="72" t="s">
        <v>18</v>
      </c>
      <c r="F2679" s="72"/>
      <c r="G2679" s="71" t="s">
        <v>71</v>
      </c>
      <c r="H2679" s="70">
        <v>1</v>
      </c>
      <c r="I2679" s="69"/>
      <c r="J2679" s="69">
        <v>5.81</v>
      </c>
      <c r="K2679" s="69">
        <v>5.81</v>
      </c>
    </row>
    <row r="2680" spans="1:11" ht="39" customHeight="1" x14ac:dyDescent="0.2">
      <c r="A2680" s="65" t="s">
        <v>424</v>
      </c>
      <c r="B2680" s="66" t="s">
        <v>546</v>
      </c>
      <c r="C2680" s="65" t="s">
        <v>16</v>
      </c>
      <c r="D2680" s="65" t="s">
        <v>545</v>
      </c>
      <c r="E2680" s="61" t="s">
        <v>537</v>
      </c>
      <c r="F2680" s="61"/>
      <c r="G2680" s="63" t="s">
        <v>536</v>
      </c>
      <c r="H2680" s="64">
        <v>5.7000000000000002E-3</v>
      </c>
      <c r="I2680" s="64">
        <v>0</v>
      </c>
      <c r="J2680" s="77">
        <v>74.180000000000007</v>
      </c>
      <c r="K2680" s="77">
        <v>0.42</v>
      </c>
    </row>
    <row r="2681" spans="1:11" ht="39" customHeight="1" x14ac:dyDescent="0.2">
      <c r="A2681" s="65" t="s">
        <v>424</v>
      </c>
      <c r="B2681" s="66" t="s">
        <v>544</v>
      </c>
      <c r="C2681" s="65" t="s">
        <v>16</v>
      </c>
      <c r="D2681" s="65" t="s">
        <v>543</v>
      </c>
      <c r="E2681" s="61" t="s">
        <v>537</v>
      </c>
      <c r="F2681" s="61"/>
      <c r="G2681" s="63" t="s">
        <v>540</v>
      </c>
      <c r="H2681" s="64">
        <v>5.5999999999999999E-3</v>
      </c>
      <c r="I2681" s="64">
        <v>0</v>
      </c>
      <c r="J2681" s="77">
        <v>166.79</v>
      </c>
      <c r="K2681" s="77">
        <v>0.93</v>
      </c>
    </row>
    <row r="2682" spans="1:11" ht="51.95" customHeight="1" x14ac:dyDescent="0.2">
      <c r="A2682" s="65" t="s">
        <v>424</v>
      </c>
      <c r="B2682" s="66" t="s">
        <v>542</v>
      </c>
      <c r="C2682" s="65" t="s">
        <v>16</v>
      </c>
      <c r="D2682" s="65" t="s">
        <v>541</v>
      </c>
      <c r="E2682" s="61" t="s">
        <v>537</v>
      </c>
      <c r="F2682" s="61"/>
      <c r="G2682" s="63" t="s">
        <v>540</v>
      </c>
      <c r="H2682" s="64">
        <v>1.1299999999999999E-2</v>
      </c>
      <c r="I2682" s="64">
        <v>0</v>
      </c>
      <c r="J2682" s="77">
        <v>335.65</v>
      </c>
      <c r="K2682" s="77">
        <v>3.79</v>
      </c>
    </row>
    <row r="2683" spans="1:11" ht="51.95" customHeight="1" x14ac:dyDescent="0.2">
      <c r="A2683" s="65" t="s">
        <v>424</v>
      </c>
      <c r="B2683" s="66" t="s">
        <v>539</v>
      </c>
      <c r="C2683" s="65" t="s">
        <v>16</v>
      </c>
      <c r="D2683" s="65" t="s">
        <v>538</v>
      </c>
      <c r="E2683" s="61" t="s">
        <v>537</v>
      </c>
      <c r="F2683" s="61"/>
      <c r="G2683" s="63" t="s">
        <v>536</v>
      </c>
      <c r="H2683" s="64">
        <v>7.4000000000000003E-3</v>
      </c>
      <c r="I2683" s="64">
        <v>0</v>
      </c>
      <c r="J2683" s="77">
        <v>90.76</v>
      </c>
      <c r="K2683" s="77">
        <v>0.67</v>
      </c>
    </row>
    <row r="2684" spans="1:11" ht="25.5" x14ac:dyDescent="0.2">
      <c r="A2684" s="58"/>
      <c r="B2684" s="58"/>
      <c r="C2684" s="58"/>
      <c r="D2684" s="58"/>
      <c r="E2684" s="58"/>
      <c r="F2684" s="58" t="s">
        <v>391</v>
      </c>
      <c r="G2684" s="57">
        <v>0.3</v>
      </c>
      <c r="H2684" s="58" t="s">
        <v>390</v>
      </c>
      <c r="I2684" s="57">
        <v>0.34</v>
      </c>
      <c r="J2684" s="58" t="s">
        <v>389</v>
      </c>
      <c r="K2684" s="57">
        <v>0.64</v>
      </c>
    </row>
    <row r="2685" spans="1:11" ht="25.5" x14ac:dyDescent="0.2">
      <c r="A2685" s="58"/>
      <c r="B2685" s="58"/>
      <c r="C2685" s="58"/>
      <c r="D2685" s="58"/>
      <c r="E2685" s="58"/>
      <c r="F2685" s="58" t="s">
        <v>388</v>
      </c>
      <c r="G2685" s="57">
        <v>1.23</v>
      </c>
      <c r="H2685" s="59"/>
      <c r="I2685" s="59" t="s">
        <v>387</v>
      </c>
      <c r="J2685" s="58"/>
      <c r="K2685" s="57">
        <v>7.04</v>
      </c>
    </row>
    <row r="2686" spans="1:11" ht="50.1" customHeight="1" thickBot="1" x14ac:dyDescent="0.25">
      <c r="A2686" s="51"/>
      <c r="B2686" s="51"/>
      <c r="C2686" s="51"/>
      <c r="D2686" s="51"/>
      <c r="E2686" s="51"/>
      <c r="F2686" s="51"/>
      <c r="G2686" s="51"/>
      <c r="H2686" s="51" t="s">
        <v>386</v>
      </c>
      <c r="I2686" s="56" t="s">
        <v>1079</v>
      </c>
      <c r="J2686" s="51" t="s">
        <v>384</v>
      </c>
      <c r="K2686" s="55">
        <v>5902.19</v>
      </c>
    </row>
    <row r="2687" spans="1:11" ht="0.95" customHeight="1" thickTop="1" x14ac:dyDescent="0.2">
      <c r="A2687" s="54"/>
      <c r="B2687" s="54"/>
      <c r="C2687" s="54"/>
      <c r="D2687" s="54"/>
      <c r="E2687" s="54"/>
      <c r="F2687" s="54"/>
      <c r="G2687" s="54"/>
      <c r="H2687" s="54"/>
      <c r="I2687" s="54"/>
      <c r="J2687" s="54"/>
      <c r="K2687" s="54"/>
    </row>
    <row r="2688" spans="1:11" ht="18" customHeight="1" x14ac:dyDescent="0.2">
      <c r="A2688" s="68" t="s">
        <v>1078</v>
      </c>
      <c r="B2688" s="67" t="s">
        <v>5</v>
      </c>
      <c r="C2688" s="68" t="s">
        <v>6</v>
      </c>
      <c r="D2688" s="68" t="s">
        <v>7</v>
      </c>
      <c r="E2688" s="76" t="s">
        <v>8</v>
      </c>
      <c r="F2688" s="76"/>
      <c r="G2688" s="75" t="s">
        <v>9</v>
      </c>
      <c r="H2688" s="67" t="s">
        <v>10</v>
      </c>
      <c r="I2688" s="67" t="s">
        <v>418</v>
      </c>
      <c r="J2688" s="67" t="s">
        <v>417</v>
      </c>
      <c r="K2688" s="67" t="s">
        <v>12</v>
      </c>
    </row>
    <row r="2689" spans="1:11" ht="39" customHeight="1" x14ac:dyDescent="0.2">
      <c r="A2689" s="73" t="s">
        <v>397</v>
      </c>
      <c r="B2689" s="74" t="s">
        <v>15</v>
      </c>
      <c r="C2689" s="73" t="s">
        <v>16</v>
      </c>
      <c r="D2689" s="73" t="s">
        <v>17</v>
      </c>
      <c r="E2689" s="72" t="s">
        <v>18</v>
      </c>
      <c r="F2689" s="72"/>
      <c r="G2689" s="71" t="s">
        <v>19</v>
      </c>
      <c r="H2689" s="70">
        <v>1</v>
      </c>
      <c r="I2689" s="69"/>
      <c r="J2689" s="69">
        <v>1.26</v>
      </c>
      <c r="K2689" s="69">
        <v>1.26</v>
      </c>
    </row>
    <row r="2690" spans="1:11" ht="51.95" customHeight="1" x14ac:dyDescent="0.2">
      <c r="A2690" s="65" t="s">
        <v>424</v>
      </c>
      <c r="B2690" s="66" t="s">
        <v>572</v>
      </c>
      <c r="C2690" s="65" t="s">
        <v>16</v>
      </c>
      <c r="D2690" s="65" t="s">
        <v>571</v>
      </c>
      <c r="E2690" s="61" t="s">
        <v>537</v>
      </c>
      <c r="F2690" s="61"/>
      <c r="G2690" s="63" t="s">
        <v>540</v>
      </c>
      <c r="H2690" s="64">
        <v>3.0999999999999999E-3</v>
      </c>
      <c r="I2690" s="64">
        <v>0</v>
      </c>
      <c r="J2690" s="77">
        <v>370.94</v>
      </c>
      <c r="K2690" s="77">
        <v>1.1399999999999999</v>
      </c>
    </row>
    <row r="2691" spans="1:11" ht="51.95" customHeight="1" x14ac:dyDescent="0.2">
      <c r="A2691" s="65" t="s">
        <v>424</v>
      </c>
      <c r="B2691" s="66" t="s">
        <v>570</v>
      </c>
      <c r="C2691" s="65" t="s">
        <v>16</v>
      </c>
      <c r="D2691" s="65" t="s">
        <v>569</v>
      </c>
      <c r="E2691" s="61" t="s">
        <v>537</v>
      </c>
      <c r="F2691" s="61"/>
      <c r="G2691" s="63" t="s">
        <v>536</v>
      </c>
      <c r="H2691" s="64">
        <v>1.2999999999999999E-3</v>
      </c>
      <c r="I2691" s="64">
        <v>0</v>
      </c>
      <c r="J2691" s="77">
        <v>94.61</v>
      </c>
      <c r="K2691" s="77">
        <v>0.12</v>
      </c>
    </row>
    <row r="2692" spans="1:11" ht="25.5" x14ac:dyDescent="0.2">
      <c r="A2692" s="58"/>
      <c r="B2692" s="58"/>
      <c r="C2692" s="58"/>
      <c r="D2692" s="58"/>
      <c r="E2692" s="58"/>
      <c r="F2692" s="58" t="s">
        <v>391</v>
      </c>
      <c r="G2692" s="57">
        <v>0.04</v>
      </c>
      <c r="H2692" s="58" t="s">
        <v>390</v>
      </c>
      <c r="I2692" s="57">
        <v>0.06</v>
      </c>
      <c r="J2692" s="58" t="s">
        <v>389</v>
      </c>
      <c r="K2692" s="57">
        <v>0.1</v>
      </c>
    </row>
    <row r="2693" spans="1:11" ht="25.5" x14ac:dyDescent="0.2">
      <c r="A2693" s="58"/>
      <c r="B2693" s="58"/>
      <c r="C2693" s="58"/>
      <c r="D2693" s="58"/>
      <c r="E2693" s="58"/>
      <c r="F2693" s="58" t="s">
        <v>388</v>
      </c>
      <c r="G2693" s="57">
        <v>0.26</v>
      </c>
      <c r="H2693" s="59"/>
      <c r="I2693" s="59" t="s">
        <v>387</v>
      </c>
      <c r="J2693" s="58"/>
      <c r="K2693" s="57">
        <v>1.52</v>
      </c>
    </row>
    <row r="2694" spans="1:11" ht="50.1" customHeight="1" thickBot="1" x14ac:dyDescent="0.25">
      <c r="A2694" s="51"/>
      <c r="B2694" s="51"/>
      <c r="C2694" s="51"/>
      <c r="D2694" s="51"/>
      <c r="E2694" s="51"/>
      <c r="F2694" s="51"/>
      <c r="G2694" s="51"/>
      <c r="H2694" s="51" t="s">
        <v>386</v>
      </c>
      <c r="I2694" s="56" t="s">
        <v>1077</v>
      </c>
      <c r="J2694" s="51" t="s">
        <v>384</v>
      </c>
      <c r="K2694" s="55">
        <v>26761.360000000001</v>
      </c>
    </row>
    <row r="2695" spans="1:11" ht="0.95" customHeight="1" thickTop="1" x14ac:dyDescent="0.2">
      <c r="A2695" s="54"/>
      <c r="B2695" s="54"/>
      <c r="C2695" s="54"/>
      <c r="D2695" s="54"/>
      <c r="E2695" s="54"/>
      <c r="F2695" s="54"/>
      <c r="G2695" s="54"/>
      <c r="H2695" s="54"/>
      <c r="I2695" s="54"/>
      <c r="J2695" s="54"/>
      <c r="K2695" s="54"/>
    </row>
    <row r="2696" spans="1:11" ht="18" customHeight="1" x14ac:dyDescent="0.2">
      <c r="A2696" s="68" t="s">
        <v>1076</v>
      </c>
      <c r="B2696" s="67" t="s">
        <v>5</v>
      </c>
      <c r="C2696" s="68" t="s">
        <v>6</v>
      </c>
      <c r="D2696" s="68" t="s">
        <v>7</v>
      </c>
      <c r="E2696" s="76" t="s">
        <v>8</v>
      </c>
      <c r="F2696" s="76"/>
      <c r="G2696" s="75" t="s">
        <v>9</v>
      </c>
      <c r="H2696" s="67" t="s">
        <v>10</v>
      </c>
      <c r="I2696" s="67" t="s">
        <v>418</v>
      </c>
      <c r="J2696" s="67" t="s">
        <v>417</v>
      </c>
      <c r="K2696" s="67" t="s">
        <v>12</v>
      </c>
    </row>
    <row r="2697" spans="1:11" ht="39" customHeight="1" x14ac:dyDescent="0.2">
      <c r="A2697" s="73" t="s">
        <v>397</v>
      </c>
      <c r="B2697" s="74" t="s">
        <v>374</v>
      </c>
      <c r="C2697" s="73" t="s">
        <v>16</v>
      </c>
      <c r="D2697" s="73" t="s">
        <v>375</v>
      </c>
      <c r="E2697" s="72" t="s">
        <v>18</v>
      </c>
      <c r="F2697" s="72"/>
      <c r="G2697" s="71" t="s">
        <v>19</v>
      </c>
      <c r="H2697" s="70">
        <v>1</v>
      </c>
      <c r="I2697" s="69"/>
      <c r="J2697" s="69">
        <v>0.48</v>
      </c>
      <c r="K2697" s="69">
        <v>0.48</v>
      </c>
    </row>
    <row r="2698" spans="1:11" ht="51.95" customHeight="1" x14ac:dyDescent="0.2">
      <c r="A2698" s="65" t="s">
        <v>424</v>
      </c>
      <c r="B2698" s="66" t="s">
        <v>570</v>
      </c>
      <c r="C2698" s="65" t="s">
        <v>16</v>
      </c>
      <c r="D2698" s="65" t="s">
        <v>569</v>
      </c>
      <c r="E2698" s="61" t="s">
        <v>537</v>
      </c>
      <c r="F2698" s="61"/>
      <c r="G2698" s="63" t="s">
        <v>536</v>
      </c>
      <c r="H2698" s="64">
        <v>5.0000000000000001E-4</v>
      </c>
      <c r="I2698" s="64">
        <v>0</v>
      </c>
      <c r="J2698" s="77">
        <v>94.61</v>
      </c>
      <c r="K2698" s="77">
        <v>0.04</v>
      </c>
    </row>
    <row r="2699" spans="1:11" ht="51.95" customHeight="1" x14ac:dyDescent="0.2">
      <c r="A2699" s="65" t="s">
        <v>424</v>
      </c>
      <c r="B2699" s="66" t="s">
        <v>572</v>
      </c>
      <c r="C2699" s="65" t="s">
        <v>16</v>
      </c>
      <c r="D2699" s="65" t="s">
        <v>571</v>
      </c>
      <c r="E2699" s="61" t="s">
        <v>537</v>
      </c>
      <c r="F2699" s="61"/>
      <c r="G2699" s="63" t="s">
        <v>540</v>
      </c>
      <c r="H2699" s="64">
        <v>1.1999999999999999E-3</v>
      </c>
      <c r="I2699" s="64">
        <v>0</v>
      </c>
      <c r="J2699" s="77">
        <v>370.94</v>
      </c>
      <c r="K2699" s="77">
        <v>0.44</v>
      </c>
    </row>
    <row r="2700" spans="1:11" ht="25.5" x14ac:dyDescent="0.2">
      <c r="A2700" s="58"/>
      <c r="B2700" s="58"/>
      <c r="C2700" s="58"/>
      <c r="D2700" s="58"/>
      <c r="E2700" s="58"/>
      <c r="F2700" s="58" t="s">
        <v>391</v>
      </c>
      <c r="G2700" s="57">
        <v>0.01</v>
      </c>
      <c r="H2700" s="58" t="s">
        <v>390</v>
      </c>
      <c r="I2700" s="57">
        <v>0.02</v>
      </c>
      <c r="J2700" s="58" t="s">
        <v>389</v>
      </c>
      <c r="K2700" s="57">
        <v>0.03</v>
      </c>
    </row>
    <row r="2701" spans="1:11" ht="25.5" x14ac:dyDescent="0.2">
      <c r="A2701" s="58"/>
      <c r="B2701" s="58"/>
      <c r="C2701" s="58"/>
      <c r="D2701" s="58"/>
      <c r="E2701" s="58"/>
      <c r="F2701" s="58" t="s">
        <v>388</v>
      </c>
      <c r="G2701" s="57">
        <v>0.1</v>
      </c>
      <c r="H2701" s="59"/>
      <c r="I2701" s="59" t="s">
        <v>387</v>
      </c>
      <c r="J2701" s="58"/>
      <c r="K2701" s="57">
        <v>0.57999999999999996</v>
      </c>
    </row>
    <row r="2702" spans="1:11" ht="50.1" customHeight="1" thickBot="1" x14ac:dyDescent="0.25">
      <c r="A2702" s="51"/>
      <c r="B2702" s="51"/>
      <c r="C2702" s="51"/>
      <c r="D2702" s="51"/>
      <c r="E2702" s="51"/>
      <c r="F2702" s="51"/>
      <c r="G2702" s="51"/>
      <c r="H2702" s="51" t="s">
        <v>386</v>
      </c>
      <c r="I2702" s="56" t="s">
        <v>359</v>
      </c>
      <c r="J2702" s="51" t="s">
        <v>384</v>
      </c>
      <c r="K2702" s="55">
        <v>0</v>
      </c>
    </row>
    <row r="2703" spans="1:11" ht="0.95" customHeight="1" thickTop="1" x14ac:dyDescent="0.2">
      <c r="A2703" s="54"/>
      <c r="B2703" s="54"/>
      <c r="C2703" s="54"/>
      <c r="D2703" s="54"/>
      <c r="E2703" s="54"/>
      <c r="F2703" s="54"/>
      <c r="G2703" s="54"/>
      <c r="H2703" s="54"/>
      <c r="I2703" s="54"/>
      <c r="J2703" s="54"/>
      <c r="K2703" s="54"/>
    </row>
    <row r="2704" spans="1:11" ht="24" customHeight="1" x14ac:dyDescent="0.2">
      <c r="A2704" s="85" t="s">
        <v>1075</v>
      </c>
      <c r="B2704" s="85"/>
      <c r="C2704" s="85"/>
      <c r="D2704" s="85" t="s">
        <v>1074</v>
      </c>
      <c r="E2704" s="85"/>
      <c r="F2704" s="87"/>
      <c r="G2704" s="87"/>
      <c r="H2704" s="85"/>
      <c r="I2704" s="86"/>
      <c r="J2704" s="85"/>
      <c r="K2704" s="84">
        <v>93103.45</v>
      </c>
    </row>
    <row r="2705" spans="1:11" ht="18" customHeight="1" x14ac:dyDescent="0.2">
      <c r="A2705" s="68" t="s">
        <v>1073</v>
      </c>
      <c r="B2705" s="67" t="s">
        <v>5</v>
      </c>
      <c r="C2705" s="68" t="s">
        <v>6</v>
      </c>
      <c r="D2705" s="68" t="s">
        <v>7</v>
      </c>
      <c r="E2705" s="76" t="s">
        <v>8</v>
      </c>
      <c r="F2705" s="76"/>
      <c r="G2705" s="75" t="s">
        <v>9</v>
      </c>
      <c r="H2705" s="67" t="s">
        <v>10</v>
      </c>
      <c r="I2705" s="67" t="s">
        <v>418</v>
      </c>
      <c r="J2705" s="67" t="s">
        <v>417</v>
      </c>
      <c r="K2705" s="67" t="s">
        <v>12</v>
      </c>
    </row>
    <row r="2706" spans="1:11" ht="26.1" customHeight="1" x14ac:dyDescent="0.2">
      <c r="A2706" s="73" t="s">
        <v>397</v>
      </c>
      <c r="B2706" s="74" t="s">
        <v>48</v>
      </c>
      <c r="C2706" s="73" t="s">
        <v>16</v>
      </c>
      <c r="D2706" s="73" t="s">
        <v>49</v>
      </c>
      <c r="E2706" s="72" t="s">
        <v>50</v>
      </c>
      <c r="F2706" s="72"/>
      <c r="G2706" s="71" t="s">
        <v>32</v>
      </c>
      <c r="H2706" s="70">
        <v>1</v>
      </c>
      <c r="I2706" s="69"/>
      <c r="J2706" s="69">
        <v>634.76</v>
      </c>
      <c r="K2706" s="69">
        <v>634.76</v>
      </c>
    </row>
    <row r="2707" spans="1:11" ht="24" customHeight="1" x14ac:dyDescent="0.2">
      <c r="A2707" s="65" t="s">
        <v>424</v>
      </c>
      <c r="B2707" s="66" t="s">
        <v>561</v>
      </c>
      <c r="C2707" s="65" t="s">
        <v>16</v>
      </c>
      <c r="D2707" s="65" t="s">
        <v>560</v>
      </c>
      <c r="E2707" s="61" t="s">
        <v>421</v>
      </c>
      <c r="F2707" s="61"/>
      <c r="G2707" s="63" t="s">
        <v>420</v>
      </c>
      <c r="H2707" s="64">
        <v>0.90229999999999999</v>
      </c>
      <c r="I2707" s="64">
        <v>0</v>
      </c>
      <c r="J2707" s="77">
        <v>24.94</v>
      </c>
      <c r="K2707" s="77">
        <v>22.5</v>
      </c>
    </row>
    <row r="2708" spans="1:11" ht="39" customHeight="1" x14ac:dyDescent="0.2">
      <c r="A2708" s="65" t="s">
        <v>424</v>
      </c>
      <c r="B2708" s="66" t="s">
        <v>1072</v>
      </c>
      <c r="C2708" s="65" t="s">
        <v>16</v>
      </c>
      <c r="D2708" s="65" t="s">
        <v>1071</v>
      </c>
      <c r="E2708" s="61" t="s">
        <v>1070</v>
      </c>
      <c r="F2708" s="61"/>
      <c r="G2708" s="63" t="s">
        <v>44</v>
      </c>
      <c r="H2708" s="64">
        <v>2.81E-2</v>
      </c>
      <c r="I2708" s="64">
        <v>0</v>
      </c>
      <c r="J2708" s="77">
        <v>591.95000000000005</v>
      </c>
      <c r="K2708" s="77">
        <v>16.63</v>
      </c>
    </row>
    <row r="2709" spans="1:11" ht="24" customHeight="1" x14ac:dyDescent="0.2">
      <c r="A2709" s="65" t="s">
        <v>424</v>
      </c>
      <c r="B2709" s="66" t="s">
        <v>779</v>
      </c>
      <c r="C2709" s="65" t="s">
        <v>16</v>
      </c>
      <c r="D2709" s="65" t="s">
        <v>778</v>
      </c>
      <c r="E2709" s="61" t="s">
        <v>421</v>
      </c>
      <c r="F2709" s="61"/>
      <c r="G2709" s="63" t="s">
        <v>420</v>
      </c>
      <c r="H2709" s="64">
        <v>1.1484000000000001</v>
      </c>
      <c r="I2709" s="64">
        <v>0</v>
      </c>
      <c r="J2709" s="77">
        <v>32.69</v>
      </c>
      <c r="K2709" s="77">
        <v>37.54</v>
      </c>
    </row>
    <row r="2710" spans="1:11" ht="39" customHeight="1" x14ac:dyDescent="0.2">
      <c r="A2710" s="82" t="s">
        <v>440</v>
      </c>
      <c r="B2710" s="83" t="s">
        <v>1069</v>
      </c>
      <c r="C2710" s="82" t="s">
        <v>16</v>
      </c>
      <c r="D2710" s="82" t="s">
        <v>1068</v>
      </c>
      <c r="E2710" s="81" t="s">
        <v>23</v>
      </c>
      <c r="F2710" s="81"/>
      <c r="G2710" s="80" t="s">
        <v>32</v>
      </c>
      <c r="H2710" s="79">
        <v>1</v>
      </c>
      <c r="I2710" s="79">
        <v>0</v>
      </c>
      <c r="J2710" s="78">
        <v>558.09</v>
      </c>
      <c r="K2710" s="78">
        <v>558.09</v>
      </c>
    </row>
    <row r="2711" spans="1:11" ht="25.5" x14ac:dyDescent="0.2">
      <c r="A2711" s="58"/>
      <c r="B2711" s="58"/>
      <c r="C2711" s="58"/>
      <c r="D2711" s="58"/>
      <c r="E2711" s="58"/>
      <c r="F2711" s="58" t="s">
        <v>391</v>
      </c>
      <c r="G2711" s="57">
        <v>20.53</v>
      </c>
      <c r="H2711" s="58" t="s">
        <v>390</v>
      </c>
      <c r="I2711" s="57">
        <v>22.62</v>
      </c>
      <c r="J2711" s="58" t="s">
        <v>389</v>
      </c>
      <c r="K2711" s="57">
        <v>43.15</v>
      </c>
    </row>
    <row r="2712" spans="1:11" ht="25.5" x14ac:dyDescent="0.2">
      <c r="A2712" s="58"/>
      <c r="B2712" s="58"/>
      <c r="C2712" s="58"/>
      <c r="D2712" s="58"/>
      <c r="E2712" s="58"/>
      <c r="F2712" s="58" t="s">
        <v>388</v>
      </c>
      <c r="G2712" s="57">
        <v>134.69</v>
      </c>
      <c r="H2712" s="59"/>
      <c r="I2712" s="59" t="s">
        <v>387</v>
      </c>
      <c r="J2712" s="58"/>
      <c r="K2712" s="57">
        <v>769.45</v>
      </c>
    </row>
    <row r="2713" spans="1:11" ht="50.1" customHeight="1" thickBot="1" x14ac:dyDescent="0.25">
      <c r="A2713" s="51"/>
      <c r="B2713" s="51"/>
      <c r="C2713" s="51"/>
      <c r="D2713" s="51"/>
      <c r="E2713" s="51"/>
      <c r="F2713" s="51"/>
      <c r="G2713" s="51"/>
      <c r="H2713" s="51" t="s">
        <v>386</v>
      </c>
      <c r="I2713" s="56" t="s">
        <v>1067</v>
      </c>
      <c r="J2713" s="51" t="s">
        <v>384</v>
      </c>
      <c r="K2713" s="55">
        <v>93103.45</v>
      </c>
    </row>
    <row r="2714" spans="1:11" ht="0.95" customHeight="1" thickTop="1" x14ac:dyDescent="0.2">
      <c r="A2714" s="54"/>
      <c r="B2714" s="54"/>
      <c r="C2714" s="54"/>
      <c r="D2714" s="54"/>
      <c r="E2714" s="54"/>
      <c r="F2714" s="54"/>
      <c r="G2714" s="54"/>
      <c r="H2714" s="54"/>
      <c r="I2714" s="54"/>
      <c r="J2714" s="54"/>
      <c r="K2714" s="54"/>
    </row>
    <row r="2715" spans="1:11" ht="24" customHeight="1" x14ac:dyDescent="0.2">
      <c r="A2715" s="85" t="s">
        <v>1066</v>
      </c>
      <c r="B2715" s="85"/>
      <c r="C2715" s="85"/>
      <c r="D2715" s="85" t="s">
        <v>1065</v>
      </c>
      <c r="E2715" s="85"/>
      <c r="F2715" s="87"/>
      <c r="G2715" s="87"/>
      <c r="H2715" s="85"/>
      <c r="I2715" s="86"/>
      <c r="J2715" s="85"/>
      <c r="K2715" s="84">
        <v>69702.990000000005</v>
      </c>
    </row>
    <row r="2716" spans="1:11" ht="24" customHeight="1" x14ac:dyDescent="0.2">
      <c r="A2716" s="85" t="s">
        <v>1064</v>
      </c>
      <c r="B2716" s="85"/>
      <c r="C2716" s="85"/>
      <c r="D2716" s="85" t="s">
        <v>1063</v>
      </c>
      <c r="E2716" s="85"/>
      <c r="F2716" s="87"/>
      <c r="G2716" s="87"/>
      <c r="H2716" s="85"/>
      <c r="I2716" s="86"/>
      <c r="J2716" s="85"/>
      <c r="K2716" s="84">
        <v>5909.4</v>
      </c>
    </row>
    <row r="2717" spans="1:11" ht="18" customHeight="1" x14ac:dyDescent="0.2">
      <c r="A2717" s="68" t="s">
        <v>1062</v>
      </c>
      <c r="B2717" s="67" t="s">
        <v>5</v>
      </c>
      <c r="C2717" s="68" t="s">
        <v>6</v>
      </c>
      <c r="D2717" s="68" t="s">
        <v>7</v>
      </c>
      <c r="E2717" s="76" t="s">
        <v>8</v>
      </c>
      <c r="F2717" s="76"/>
      <c r="G2717" s="75" t="s">
        <v>9</v>
      </c>
      <c r="H2717" s="67" t="s">
        <v>10</v>
      </c>
      <c r="I2717" s="67" t="s">
        <v>418</v>
      </c>
      <c r="J2717" s="67" t="s">
        <v>417</v>
      </c>
      <c r="K2717" s="67" t="s">
        <v>12</v>
      </c>
    </row>
    <row r="2718" spans="1:11" ht="26.1" customHeight="1" x14ac:dyDescent="0.2">
      <c r="A2718" s="73" t="s">
        <v>397</v>
      </c>
      <c r="B2718" s="74" t="s">
        <v>301</v>
      </c>
      <c r="C2718" s="73" t="s">
        <v>16</v>
      </c>
      <c r="D2718" s="73" t="s">
        <v>302</v>
      </c>
      <c r="E2718" s="72" t="s">
        <v>303</v>
      </c>
      <c r="F2718" s="72"/>
      <c r="G2718" s="71" t="s">
        <v>44</v>
      </c>
      <c r="H2718" s="70">
        <v>1</v>
      </c>
      <c r="I2718" s="69"/>
      <c r="J2718" s="69">
        <v>66.33</v>
      </c>
      <c r="K2718" s="69">
        <v>66.33</v>
      </c>
    </row>
    <row r="2719" spans="1:11" ht="24" customHeight="1" x14ac:dyDescent="0.2">
      <c r="A2719" s="65" t="s">
        <v>424</v>
      </c>
      <c r="B2719" s="66" t="s">
        <v>779</v>
      </c>
      <c r="C2719" s="65" t="s">
        <v>16</v>
      </c>
      <c r="D2719" s="65" t="s">
        <v>778</v>
      </c>
      <c r="E2719" s="61" t="s">
        <v>421</v>
      </c>
      <c r="F2719" s="61"/>
      <c r="G2719" s="63" t="s">
        <v>420</v>
      </c>
      <c r="H2719" s="64">
        <v>0.35410000000000003</v>
      </c>
      <c r="I2719" s="64">
        <v>0</v>
      </c>
      <c r="J2719" s="77">
        <v>32.69</v>
      </c>
      <c r="K2719" s="77">
        <v>11.57</v>
      </c>
    </row>
    <row r="2720" spans="1:11" ht="24" customHeight="1" x14ac:dyDescent="0.2">
      <c r="A2720" s="65" t="s">
        <v>424</v>
      </c>
      <c r="B2720" s="66" t="s">
        <v>561</v>
      </c>
      <c r="C2720" s="65" t="s">
        <v>16</v>
      </c>
      <c r="D2720" s="65" t="s">
        <v>560</v>
      </c>
      <c r="E2720" s="61" t="s">
        <v>421</v>
      </c>
      <c r="F2720" s="61"/>
      <c r="G2720" s="63" t="s">
        <v>420</v>
      </c>
      <c r="H2720" s="64">
        <v>2.1957</v>
      </c>
      <c r="I2720" s="64">
        <v>0</v>
      </c>
      <c r="J2720" s="77">
        <v>24.94</v>
      </c>
      <c r="K2720" s="77">
        <v>54.76</v>
      </c>
    </row>
    <row r="2721" spans="1:11" ht="25.5" x14ac:dyDescent="0.2">
      <c r="A2721" s="58"/>
      <c r="B2721" s="58"/>
      <c r="C2721" s="58"/>
      <c r="D2721" s="58"/>
      <c r="E2721" s="58"/>
      <c r="F2721" s="58" t="s">
        <v>391</v>
      </c>
      <c r="G2721" s="57">
        <v>20.67</v>
      </c>
      <c r="H2721" s="58" t="s">
        <v>390</v>
      </c>
      <c r="I2721" s="57">
        <v>22.78</v>
      </c>
      <c r="J2721" s="58" t="s">
        <v>389</v>
      </c>
      <c r="K2721" s="57">
        <v>43.45</v>
      </c>
    </row>
    <row r="2722" spans="1:11" ht="25.5" x14ac:dyDescent="0.2">
      <c r="A2722" s="58"/>
      <c r="B2722" s="58"/>
      <c r="C2722" s="58"/>
      <c r="D2722" s="58"/>
      <c r="E2722" s="58"/>
      <c r="F2722" s="58" t="s">
        <v>388</v>
      </c>
      <c r="G2722" s="57">
        <v>14.07</v>
      </c>
      <c r="H2722" s="59"/>
      <c r="I2722" s="59" t="s">
        <v>387</v>
      </c>
      <c r="J2722" s="58"/>
      <c r="K2722" s="57">
        <v>80.400000000000006</v>
      </c>
    </row>
    <row r="2723" spans="1:11" ht="50.1" customHeight="1" thickBot="1" x14ac:dyDescent="0.25">
      <c r="A2723" s="51"/>
      <c r="B2723" s="51"/>
      <c r="C2723" s="51"/>
      <c r="D2723" s="51"/>
      <c r="E2723" s="51"/>
      <c r="F2723" s="51"/>
      <c r="G2723" s="51"/>
      <c r="H2723" s="51" t="s">
        <v>386</v>
      </c>
      <c r="I2723" s="56" t="s">
        <v>1061</v>
      </c>
      <c r="J2723" s="51" t="s">
        <v>384</v>
      </c>
      <c r="K2723" s="55">
        <v>5909.4</v>
      </c>
    </row>
    <row r="2724" spans="1:11" ht="0.95" customHeight="1" thickTop="1" x14ac:dyDescent="0.2">
      <c r="A2724" s="54"/>
      <c r="B2724" s="54"/>
      <c r="C2724" s="54"/>
      <c r="D2724" s="54"/>
      <c r="E2724" s="54"/>
      <c r="F2724" s="54"/>
      <c r="G2724" s="54"/>
      <c r="H2724" s="54"/>
      <c r="I2724" s="54"/>
      <c r="J2724" s="54"/>
      <c r="K2724" s="54"/>
    </row>
    <row r="2725" spans="1:11" ht="24" customHeight="1" x14ac:dyDescent="0.2">
      <c r="A2725" s="85" t="s">
        <v>1060</v>
      </c>
      <c r="B2725" s="85"/>
      <c r="C2725" s="85"/>
      <c r="D2725" s="85" t="s">
        <v>1059</v>
      </c>
      <c r="E2725" s="85"/>
      <c r="F2725" s="87"/>
      <c r="G2725" s="87"/>
      <c r="H2725" s="85"/>
      <c r="I2725" s="86"/>
      <c r="J2725" s="85"/>
      <c r="K2725" s="84">
        <v>4295.34</v>
      </c>
    </row>
    <row r="2726" spans="1:11" ht="18" customHeight="1" x14ac:dyDescent="0.2">
      <c r="A2726" s="68" t="s">
        <v>1058</v>
      </c>
      <c r="B2726" s="67" t="s">
        <v>5</v>
      </c>
      <c r="C2726" s="68" t="s">
        <v>6</v>
      </c>
      <c r="D2726" s="68" t="s">
        <v>7</v>
      </c>
      <c r="E2726" s="76" t="s">
        <v>8</v>
      </c>
      <c r="F2726" s="76"/>
      <c r="G2726" s="75" t="s">
        <v>9</v>
      </c>
      <c r="H2726" s="67" t="s">
        <v>10</v>
      </c>
      <c r="I2726" s="67" t="s">
        <v>418</v>
      </c>
      <c r="J2726" s="67" t="s">
        <v>417</v>
      </c>
      <c r="K2726" s="67" t="s">
        <v>12</v>
      </c>
    </row>
    <row r="2727" spans="1:11" ht="51.95" customHeight="1" x14ac:dyDescent="0.2">
      <c r="A2727" s="73" t="s">
        <v>397</v>
      </c>
      <c r="B2727" s="74" t="s">
        <v>177</v>
      </c>
      <c r="C2727" s="73" t="s">
        <v>16</v>
      </c>
      <c r="D2727" s="73" t="s">
        <v>178</v>
      </c>
      <c r="E2727" s="72" t="s">
        <v>18</v>
      </c>
      <c r="F2727" s="72"/>
      <c r="G2727" s="71" t="s">
        <v>71</v>
      </c>
      <c r="H2727" s="70">
        <v>1</v>
      </c>
      <c r="I2727" s="69"/>
      <c r="J2727" s="69">
        <v>5.81</v>
      </c>
      <c r="K2727" s="69">
        <v>5.81</v>
      </c>
    </row>
    <row r="2728" spans="1:11" ht="39" customHeight="1" x14ac:dyDescent="0.2">
      <c r="A2728" s="65" t="s">
        <v>424</v>
      </c>
      <c r="B2728" s="66" t="s">
        <v>546</v>
      </c>
      <c r="C2728" s="65" t="s">
        <v>16</v>
      </c>
      <c r="D2728" s="65" t="s">
        <v>545</v>
      </c>
      <c r="E2728" s="61" t="s">
        <v>537</v>
      </c>
      <c r="F2728" s="61"/>
      <c r="G2728" s="63" t="s">
        <v>536</v>
      </c>
      <c r="H2728" s="64">
        <v>5.7000000000000002E-3</v>
      </c>
      <c r="I2728" s="64">
        <v>0</v>
      </c>
      <c r="J2728" s="77">
        <v>74.180000000000007</v>
      </c>
      <c r="K2728" s="77">
        <v>0.42</v>
      </c>
    </row>
    <row r="2729" spans="1:11" ht="39" customHeight="1" x14ac:dyDescent="0.2">
      <c r="A2729" s="65" t="s">
        <v>424</v>
      </c>
      <c r="B2729" s="66" t="s">
        <v>544</v>
      </c>
      <c r="C2729" s="65" t="s">
        <v>16</v>
      </c>
      <c r="D2729" s="65" t="s">
        <v>543</v>
      </c>
      <c r="E2729" s="61" t="s">
        <v>537</v>
      </c>
      <c r="F2729" s="61"/>
      <c r="G2729" s="63" t="s">
        <v>540</v>
      </c>
      <c r="H2729" s="64">
        <v>5.5999999999999999E-3</v>
      </c>
      <c r="I2729" s="64">
        <v>0</v>
      </c>
      <c r="J2729" s="77">
        <v>166.79</v>
      </c>
      <c r="K2729" s="77">
        <v>0.93</v>
      </c>
    </row>
    <row r="2730" spans="1:11" ht="51.95" customHeight="1" x14ac:dyDescent="0.2">
      <c r="A2730" s="65" t="s">
        <v>424</v>
      </c>
      <c r="B2730" s="66" t="s">
        <v>542</v>
      </c>
      <c r="C2730" s="65" t="s">
        <v>16</v>
      </c>
      <c r="D2730" s="65" t="s">
        <v>541</v>
      </c>
      <c r="E2730" s="61" t="s">
        <v>537</v>
      </c>
      <c r="F2730" s="61"/>
      <c r="G2730" s="63" t="s">
        <v>540</v>
      </c>
      <c r="H2730" s="64">
        <v>1.1299999999999999E-2</v>
      </c>
      <c r="I2730" s="64">
        <v>0</v>
      </c>
      <c r="J2730" s="77">
        <v>335.65</v>
      </c>
      <c r="K2730" s="77">
        <v>3.79</v>
      </c>
    </row>
    <row r="2731" spans="1:11" ht="51.95" customHeight="1" x14ac:dyDescent="0.2">
      <c r="A2731" s="65" t="s">
        <v>424</v>
      </c>
      <c r="B2731" s="66" t="s">
        <v>539</v>
      </c>
      <c r="C2731" s="65" t="s">
        <v>16</v>
      </c>
      <c r="D2731" s="65" t="s">
        <v>538</v>
      </c>
      <c r="E2731" s="61" t="s">
        <v>537</v>
      </c>
      <c r="F2731" s="61"/>
      <c r="G2731" s="63" t="s">
        <v>536</v>
      </c>
      <c r="H2731" s="64">
        <v>7.4000000000000003E-3</v>
      </c>
      <c r="I2731" s="64">
        <v>0</v>
      </c>
      <c r="J2731" s="77">
        <v>90.76</v>
      </c>
      <c r="K2731" s="77">
        <v>0.67</v>
      </c>
    </row>
    <row r="2732" spans="1:11" ht="25.5" x14ac:dyDescent="0.2">
      <c r="A2732" s="58"/>
      <c r="B2732" s="58"/>
      <c r="C2732" s="58"/>
      <c r="D2732" s="58"/>
      <c r="E2732" s="58"/>
      <c r="F2732" s="58" t="s">
        <v>391</v>
      </c>
      <c r="G2732" s="57">
        <v>0.3</v>
      </c>
      <c r="H2732" s="58" t="s">
        <v>390</v>
      </c>
      <c r="I2732" s="57">
        <v>0.34</v>
      </c>
      <c r="J2732" s="58" t="s">
        <v>389</v>
      </c>
      <c r="K2732" s="57">
        <v>0.64</v>
      </c>
    </row>
    <row r="2733" spans="1:11" ht="25.5" x14ac:dyDescent="0.2">
      <c r="A2733" s="58"/>
      <c r="B2733" s="58"/>
      <c r="C2733" s="58"/>
      <c r="D2733" s="58"/>
      <c r="E2733" s="58"/>
      <c r="F2733" s="58" t="s">
        <v>388</v>
      </c>
      <c r="G2733" s="57">
        <v>1.23</v>
      </c>
      <c r="H2733" s="59"/>
      <c r="I2733" s="59" t="s">
        <v>387</v>
      </c>
      <c r="J2733" s="58"/>
      <c r="K2733" s="57">
        <v>7.04</v>
      </c>
    </row>
    <row r="2734" spans="1:11" ht="50.1" customHeight="1" thickBot="1" x14ac:dyDescent="0.25">
      <c r="A2734" s="51"/>
      <c r="B2734" s="51"/>
      <c r="C2734" s="51"/>
      <c r="D2734" s="51"/>
      <c r="E2734" s="51"/>
      <c r="F2734" s="51"/>
      <c r="G2734" s="51"/>
      <c r="H2734" s="51" t="s">
        <v>386</v>
      </c>
      <c r="I2734" s="56" t="s">
        <v>1057</v>
      </c>
      <c r="J2734" s="51" t="s">
        <v>384</v>
      </c>
      <c r="K2734" s="55">
        <v>776.16</v>
      </c>
    </row>
    <row r="2735" spans="1:11" ht="0.95" customHeight="1" thickTop="1" x14ac:dyDescent="0.2">
      <c r="A2735" s="54"/>
      <c r="B2735" s="54"/>
      <c r="C2735" s="54"/>
      <c r="D2735" s="54"/>
      <c r="E2735" s="54"/>
      <c r="F2735" s="54"/>
      <c r="G2735" s="54"/>
      <c r="H2735" s="54"/>
      <c r="I2735" s="54"/>
      <c r="J2735" s="54"/>
      <c r="K2735" s="54"/>
    </row>
    <row r="2736" spans="1:11" ht="18" customHeight="1" x14ac:dyDescent="0.2">
      <c r="A2736" s="68" t="s">
        <v>1056</v>
      </c>
      <c r="B2736" s="67" t="s">
        <v>5</v>
      </c>
      <c r="C2736" s="68" t="s">
        <v>6</v>
      </c>
      <c r="D2736" s="68" t="s">
        <v>7</v>
      </c>
      <c r="E2736" s="76" t="s">
        <v>8</v>
      </c>
      <c r="F2736" s="76"/>
      <c r="G2736" s="75" t="s">
        <v>9</v>
      </c>
      <c r="H2736" s="67" t="s">
        <v>10</v>
      </c>
      <c r="I2736" s="67" t="s">
        <v>418</v>
      </c>
      <c r="J2736" s="67" t="s">
        <v>417</v>
      </c>
      <c r="K2736" s="67" t="s">
        <v>12</v>
      </c>
    </row>
    <row r="2737" spans="1:11" ht="39" customHeight="1" x14ac:dyDescent="0.2">
      <c r="A2737" s="73" t="s">
        <v>397</v>
      </c>
      <c r="B2737" s="74" t="s">
        <v>15</v>
      </c>
      <c r="C2737" s="73" t="s">
        <v>16</v>
      </c>
      <c r="D2737" s="73" t="s">
        <v>17</v>
      </c>
      <c r="E2737" s="72" t="s">
        <v>18</v>
      </c>
      <c r="F2737" s="72"/>
      <c r="G2737" s="71" t="s">
        <v>19</v>
      </c>
      <c r="H2737" s="70">
        <v>1</v>
      </c>
      <c r="I2737" s="69"/>
      <c r="J2737" s="69">
        <v>1.26</v>
      </c>
      <c r="K2737" s="69">
        <v>1.26</v>
      </c>
    </row>
    <row r="2738" spans="1:11" ht="51.95" customHeight="1" x14ac:dyDescent="0.2">
      <c r="A2738" s="65" t="s">
        <v>424</v>
      </c>
      <c r="B2738" s="66" t="s">
        <v>572</v>
      </c>
      <c r="C2738" s="65" t="s">
        <v>16</v>
      </c>
      <c r="D2738" s="65" t="s">
        <v>571</v>
      </c>
      <c r="E2738" s="61" t="s">
        <v>537</v>
      </c>
      <c r="F2738" s="61"/>
      <c r="G2738" s="63" t="s">
        <v>540</v>
      </c>
      <c r="H2738" s="64">
        <v>3.0999999999999999E-3</v>
      </c>
      <c r="I2738" s="64">
        <v>0</v>
      </c>
      <c r="J2738" s="77">
        <v>370.94</v>
      </c>
      <c r="K2738" s="77">
        <v>1.1399999999999999</v>
      </c>
    </row>
    <row r="2739" spans="1:11" ht="51.95" customHeight="1" x14ac:dyDescent="0.2">
      <c r="A2739" s="65" t="s">
        <v>424</v>
      </c>
      <c r="B2739" s="66" t="s">
        <v>570</v>
      </c>
      <c r="C2739" s="65" t="s">
        <v>16</v>
      </c>
      <c r="D2739" s="65" t="s">
        <v>569</v>
      </c>
      <c r="E2739" s="61" t="s">
        <v>537</v>
      </c>
      <c r="F2739" s="61"/>
      <c r="G2739" s="63" t="s">
        <v>536</v>
      </c>
      <c r="H2739" s="64">
        <v>1.2999999999999999E-3</v>
      </c>
      <c r="I2739" s="64">
        <v>0</v>
      </c>
      <c r="J2739" s="77">
        <v>94.61</v>
      </c>
      <c r="K2739" s="77">
        <v>0.12</v>
      </c>
    </row>
    <row r="2740" spans="1:11" ht="25.5" x14ac:dyDescent="0.2">
      <c r="A2740" s="58"/>
      <c r="B2740" s="58"/>
      <c r="C2740" s="58"/>
      <c r="D2740" s="58"/>
      <c r="E2740" s="58"/>
      <c r="F2740" s="58" t="s">
        <v>391</v>
      </c>
      <c r="G2740" s="57">
        <v>0.04</v>
      </c>
      <c r="H2740" s="58" t="s">
        <v>390</v>
      </c>
      <c r="I2740" s="57">
        <v>0.06</v>
      </c>
      <c r="J2740" s="58" t="s">
        <v>389</v>
      </c>
      <c r="K2740" s="57">
        <v>0.1</v>
      </c>
    </row>
    <row r="2741" spans="1:11" ht="25.5" x14ac:dyDescent="0.2">
      <c r="A2741" s="58"/>
      <c r="B2741" s="58"/>
      <c r="C2741" s="58"/>
      <c r="D2741" s="58"/>
      <c r="E2741" s="58"/>
      <c r="F2741" s="58" t="s">
        <v>388</v>
      </c>
      <c r="G2741" s="57">
        <v>0.26</v>
      </c>
      <c r="H2741" s="59"/>
      <c r="I2741" s="59" t="s">
        <v>387</v>
      </c>
      <c r="J2741" s="58"/>
      <c r="K2741" s="57">
        <v>1.52</v>
      </c>
    </row>
    <row r="2742" spans="1:11" ht="50.1" customHeight="1" thickBot="1" x14ac:dyDescent="0.25">
      <c r="A2742" s="51"/>
      <c r="B2742" s="51"/>
      <c r="C2742" s="51"/>
      <c r="D2742" s="51"/>
      <c r="E2742" s="51"/>
      <c r="F2742" s="51"/>
      <c r="G2742" s="51"/>
      <c r="H2742" s="51" t="s">
        <v>386</v>
      </c>
      <c r="I2742" s="56" t="s">
        <v>1055</v>
      </c>
      <c r="J2742" s="51" t="s">
        <v>384</v>
      </c>
      <c r="K2742" s="55">
        <v>3519.18</v>
      </c>
    </row>
    <row r="2743" spans="1:11" ht="0.95" customHeight="1" thickTop="1" x14ac:dyDescent="0.2">
      <c r="A2743" s="54"/>
      <c r="B2743" s="54"/>
      <c r="C2743" s="54"/>
      <c r="D2743" s="54"/>
      <c r="E2743" s="54"/>
      <c r="F2743" s="54"/>
      <c r="G2743" s="54"/>
      <c r="H2743" s="54"/>
      <c r="I2743" s="54"/>
      <c r="J2743" s="54"/>
      <c r="K2743" s="54"/>
    </row>
    <row r="2744" spans="1:11" ht="18" customHeight="1" x14ac:dyDescent="0.2">
      <c r="A2744" s="68" t="s">
        <v>1054</v>
      </c>
      <c r="B2744" s="67" t="s">
        <v>5</v>
      </c>
      <c r="C2744" s="68" t="s">
        <v>6</v>
      </c>
      <c r="D2744" s="68" t="s">
        <v>7</v>
      </c>
      <c r="E2744" s="76" t="s">
        <v>8</v>
      </c>
      <c r="F2744" s="76"/>
      <c r="G2744" s="75" t="s">
        <v>9</v>
      </c>
      <c r="H2744" s="67" t="s">
        <v>10</v>
      </c>
      <c r="I2744" s="67" t="s">
        <v>418</v>
      </c>
      <c r="J2744" s="67" t="s">
        <v>417</v>
      </c>
      <c r="K2744" s="67" t="s">
        <v>12</v>
      </c>
    </row>
    <row r="2745" spans="1:11" ht="39" customHeight="1" x14ac:dyDescent="0.2">
      <c r="A2745" s="73" t="s">
        <v>397</v>
      </c>
      <c r="B2745" s="74" t="s">
        <v>374</v>
      </c>
      <c r="C2745" s="73" t="s">
        <v>16</v>
      </c>
      <c r="D2745" s="73" t="s">
        <v>375</v>
      </c>
      <c r="E2745" s="72" t="s">
        <v>18</v>
      </c>
      <c r="F2745" s="72"/>
      <c r="G2745" s="71" t="s">
        <v>19</v>
      </c>
      <c r="H2745" s="70">
        <v>1</v>
      </c>
      <c r="I2745" s="69"/>
      <c r="J2745" s="69">
        <v>0.48</v>
      </c>
      <c r="K2745" s="69">
        <v>0.48</v>
      </c>
    </row>
    <row r="2746" spans="1:11" ht="51.95" customHeight="1" x14ac:dyDescent="0.2">
      <c r="A2746" s="65" t="s">
        <v>424</v>
      </c>
      <c r="B2746" s="66" t="s">
        <v>570</v>
      </c>
      <c r="C2746" s="65" t="s">
        <v>16</v>
      </c>
      <c r="D2746" s="65" t="s">
        <v>569</v>
      </c>
      <c r="E2746" s="61" t="s">
        <v>537</v>
      </c>
      <c r="F2746" s="61"/>
      <c r="G2746" s="63" t="s">
        <v>536</v>
      </c>
      <c r="H2746" s="64">
        <v>5.0000000000000001E-4</v>
      </c>
      <c r="I2746" s="64">
        <v>0</v>
      </c>
      <c r="J2746" s="77">
        <v>94.61</v>
      </c>
      <c r="K2746" s="77">
        <v>0.04</v>
      </c>
    </row>
    <row r="2747" spans="1:11" ht="51.95" customHeight="1" x14ac:dyDescent="0.2">
      <c r="A2747" s="65" t="s">
        <v>424</v>
      </c>
      <c r="B2747" s="66" t="s">
        <v>572</v>
      </c>
      <c r="C2747" s="65" t="s">
        <v>16</v>
      </c>
      <c r="D2747" s="65" t="s">
        <v>571</v>
      </c>
      <c r="E2747" s="61" t="s">
        <v>537</v>
      </c>
      <c r="F2747" s="61"/>
      <c r="G2747" s="63" t="s">
        <v>540</v>
      </c>
      <c r="H2747" s="64">
        <v>1.1999999999999999E-3</v>
      </c>
      <c r="I2747" s="64">
        <v>0</v>
      </c>
      <c r="J2747" s="77">
        <v>370.94</v>
      </c>
      <c r="K2747" s="77">
        <v>0.44</v>
      </c>
    </row>
    <row r="2748" spans="1:11" ht="25.5" x14ac:dyDescent="0.2">
      <c r="A2748" s="58"/>
      <c r="B2748" s="58"/>
      <c r="C2748" s="58"/>
      <c r="D2748" s="58"/>
      <c r="E2748" s="58"/>
      <c r="F2748" s="58" t="s">
        <v>391</v>
      </c>
      <c r="G2748" s="57">
        <v>0.01</v>
      </c>
      <c r="H2748" s="58" t="s">
        <v>390</v>
      </c>
      <c r="I2748" s="57">
        <v>0.02</v>
      </c>
      <c r="J2748" s="58" t="s">
        <v>389</v>
      </c>
      <c r="K2748" s="57">
        <v>0.03</v>
      </c>
    </row>
    <row r="2749" spans="1:11" ht="25.5" x14ac:dyDescent="0.2">
      <c r="A2749" s="58"/>
      <c r="B2749" s="58"/>
      <c r="C2749" s="58"/>
      <c r="D2749" s="58"/>
      <c r="E2749" s="58"/>
      <c r="F2749" s="58" t="s">
        <v>388</v>
      </c>
      <c r="G2749" s="57">
        <v>0.1</v>
      </c>
      <c r="H2749" s="59"/>
      <c r="I2749" s="59" t="s">
        <v>387</v>
      </c>
      <c r="J2749" s="58"/>
      <c r="K2749" s="57">
        <v>0.57999999999999996</v>
      </c>
    </row>
    <row r="2750" spans="1:11" ht="50.1" customHeight="1" thickBot="1" x14ac:dyDescent="0.25">
      <c r="A2750" s="51"/>
      <c r="B2750" s="51"/>
      <c r="C2750" s="51"/>
      <c r="D2750" s="51"/>
      <c r="E2750" s="51"/>
      <c r="F2750" s="51"/>
      <c r="G2750" s="51"/>
      <c r="H2750" s="51" t="s">
        <v>386</v>
      </c>
      <c r="I2750" s="56" t="s">
        <v>359</v>
      </c>
      <c r="J2750" s="51" t="s">
        <v>384</v>
      </c>
      <c r="K2750" s="55">
        <v>0</v>
      </c>
    </row>
    <row r="2751" spans="1:11" ht="0.95" customHeight="1" thickTop="1" x14ac:dyDescent="0.2">
      <c r="A2751" s="54"/>
      <c r="B2751" s="54"/>
      <c r="C2751" s="54"/>
      <c r="D2751" s="54"/>
      <c r="E2751" s="54"/>
      <c r="F2751" s="54"/>
      <c r="G2751" s="54"/>
      <c r="H2751" s="54"/>
      <c r="I2751" s="54"/>
      <c r="J2751" s="54"/>
      <c r="K2751" s="54"/>
    </row>
    <row r="2752" spans="1:11" ht="24" customHeight="1" x14ac:dyDescent="0.2">
      <c r="A2752" s="85" t="s">
        <v>1053</v>
      </c>
      <c r="B2752" s="85"/>
      <c r="C2752" s="85"/>
      <c r="D2752" s="85" t="s">
        <v>1052</v>
      </c>
      <c r="E2752" s="85"/>
      <c r="F2752" s="87"/>
      <c r="G2752" s="87"/>
      <c r="H2752" s="85"/>
      <c r="I2752" s="86"/>
      <c r="J2752" s="85"/>
      <c r="K2752" s="84">
        <v>59498.25</v>
      </c>
    </row>
    <row r="2753" spans="1:11" ht="18" customHeight="1" x14ac:dyDescent="0.2">
      <c r="A2753" s="68" t="s">
        <v>1051</v>
      </c>
      <c r="B2753" s="67" t="s">
        <v>5</v>
      </c>
      <c r="C2753" s="68" t="s">
        <v>6</v>
      </c>
      <c r="D2753" s="68" t="s">
        <v>7</v>
      </c>
      <c r="E2753" s="76" t="s">
        <v>8</v>
      </c>
      <c r="F2753" s="76"/>
      <c r="G2753" s="75" t="s">
        <v>9</v>
      </c>
      <c r="H2753" s="67" t="s">
        <v>10</v>
      </c>
      <c r="I2753" s="67" t="s">
        <v>418</v>
      </c>
      <c r="J2753" s="67" t="s">
        <v>417</v>
      </c>
      <c r="K2753" s="67" t="s">
        <v>12</v>
      </c>
    </row>
    <row r="2754" spans="1:11" ht="39" customHeight="1" x14ac:dyDescent="0.2">
      <c r="A2754" s="73" t="s">
        <v>397</v>
      </c>
      <c r="B2754" s="74" t="s">
        <v>123</v>
      </c>
      <c r="C2754" s="73" t="s">
        <v>21</v>
      </c>
      <c r="D2754" s="73" t="s">
        <v>124</v>
      </c>
      <c r="E2754" s="72" t="s">
        <v>61</v>
      </c>
      <c r="F2754" s="72"/>
      <c r="G2754" s="71" t="s">
        <v>58</v>
      </c>
      <c r="H2754" s="70">
        <v>1</v>
      </c>
      <c r="I2754" s="69"/>
      <c r="J2754" s="69">
        <v>66.78</v>
      </c>
      <c r="K2754" s="69">
        <v>66.78</v>
      </c>
    </row>
    <row r="2755" spans="1:11" ht="20.100000000000001" customHeight="1" x14ac:dyDescent="0.2">
      <c r="A2755" s="68" t="s">
        <v>504</v>
      </c>
      <c r="B2755" s="67" t="s">
        <v>5</v>
      </c>
      <c r="C2755" s="68" t="s">
        <v>6</v>
      </c>
      <c r="D2755" s="68" t="s">
        <v>205</v>
      </c>
      <c r="E2755" s="67" t="s">
        <v>409</v>
      </c>
      <c r="F2755" s="94" t="s">
        <v>406</v>
      </c>
      <c r="G2755" s="94"/>
      <c r="H2755" s="94"/>
      <c r="I2755" s="94"/>
      <c r="J2755" s="67" t="s">
        <v>503</v>
      </c>
    </row>
    <row r="2756" spans="1:11" ht="24" customHeight="1" x14ac:dyDescent="0.2">
      <c r="A2756" s="82" t="s">
        <v>440</v>
      </c>
      <c r="B2756" s="83" t="s">
        <v>237</v>
      </c>
      <c r="C2756" s="82" t="s">
        <v>39</v>
      </c>
      <c r="D2756" s="82" t="s">
        <v>238</v>
      </c>
      <c r="E2756" s="79">
        <v>1</v>
      </c>
      <c r="F2756" s="82"/>
      <c r="G2756" s="82"/>
      <c r="H2756" s="82"/>
      <c r="I2756" s="96" t="s">
        <v>169</v>
      </c>
      <c r="J2756" s="96" t="s">
        <v>169</v>
      </c>
    </row>
    <row r="2757" spans="1:11" ht="24" customHeight="1" x14ac:dyDescent="0.2">
      <c r="A2757" s="82" t="s">
        <v>440</v>
      </c>
      <c r="B2757" s="83" t="s">
        <v>203</v>
      </c>
      <c r="C2757" s="82" t="s">
        <v>39</v>
      </c>
      <c r="D2757" s="82" t="s">
        <v>204</v>
      </c>
      <c r="E2757" s="79">
        <v>1</v>
      </c>
      <c r="F2757" s="82"/>
      <c r="G2757" s="82"/>
      <c r="H2757" s="82"/>
      <c r="I2757" s="96" t="s">
        <v>207</v>
      </c>
      <c r="J2757" s="96" t="s">
        <v>207</v>
      </c>
    </row>
    <row r="2758" spans="1:11" ht="20.100000000000001" customHeight="1" x14ac:dyDescent="0.2">
      <c r="A2758" s="48"/>
      <c r="B2758" s="48"/>
      <c r="C2758" s="48"/>
      <c r="D2758" s="48"/>
      <c r="E2758" s="48"/>
      <c r="F2758" s="48" t="s">
        <v>491</v>
      </c>
      <c r="G2758" s="48"/>
      <c r="H2758" s="48"/>
      <c r="I2758" s="48"/>
      <c r="J2758" s="98">
        <v>0</v>
      </c>
    </row>
    <row r="2759" spans="1:11" ht="20.100000000000001" customHeight="1" x14ac:dyDescent="0.2">
      <c r="A2759" s="48"/>
      <c r="B2759" s="48"/>
      <c r="C2759" s="48"/>
      <c r="D2759" s="48"/>
      <c r="E2759" s="48"/>
      <c r="F2759" s="48" t="s">
        <v>490</v>
      </c>
      <c r="G2759" s="48"/>
      <c r="H2759" s="48"/>
      <c r="I2759" s="48"/>
      <c r="J2759" s="51">
        <v>54.002600000000001</v>
      </c>
    </row>
    <row r="2760" spans="1:11" ht="20.100000000000001" customHeight="1" x14ac:dyDescent="0.2">
      <c r="A2760" s="48"/>
      <c r="B2760" s="48"/>
      <c r="C2760" s="48"/>
      <c r="D2760" s="48"/>
      <c r="E2760" s="48"/>
      <c r="F2760" s="48" t="s">
        <v>416</v>
      </c>
      <c r="G2760" s="48"/>
      <c r="H2760" s="48"/>
      <c r="I2760" s="48"/>
      <c r="J2760" s="51">
        <v>54.002600000000001</v>
      </c>
    </row>
    <row r="2761" spans="1:11" ht="20.100000000000001" customHeight="1" x14ac:dyDescent="0.2">
      <c r="A2761" s="48"/>
      <c r="B2761" s="48"/>
      <c r="C2761" s="48"/>
      <c r="D2761" s="48"/>
      <c r="E2761" s="48"/>
      <c r="F2761" s="48" t="s">
        <v>415</v>
      </c>
      <c r="G2761" s="48"/>
      <c r="H2761" s="48"/>
      <c r="I2761" s="48"/>
      <c r="J2761" s="51">
        <v>1</v>
      </c>
    </row>
    <row r="2762" spans="1:11" ht="20.100000000000001" customHeight="1" x14ac:dyDescent="0.2">
      <c r="A2762" s="48"/>
      <c r="B2762" s="48"/>
      <c r="C2762" s="48"/>
      <c r="D2762" s="48"/>
      <c r="E2762" s="48"/>
      <c r="F2762" s="48" t="s">
        <v>414</v>
      </c>
      <c r="G2762" s="48"/>
      <c r="H2762" s="48"/>
      <c r="I2762" s="48"/>
      <c r="J2762" s="51">
        <v>54.002600000000001</v>
      </c>
    </row>
    <row r="2763" spans="1:11" ht="20.100000000000001" customHeight="1" x14ac:dyDescent="0.2">
      <c r="A2763" s="48"/>
      <c r="B2763" s="48"/>
      <c r="C2763" s="48"/>
      <c r="D2763" s="48"/>
      <c r="E2763" s="48"/>
      <c r="F2763" s="48" t="s">
        <v>413</v>
      </c>
      <c r="G2763" s="48"/>
      <c r="H2763" s="48"/>
      <c r="I2763" s="48"/>
      <c r="J2763" s="51">
        <v>0</v>
      </c>
    </row>
    <row r="2764" spans="1:11" ht="20.100000000000001" customHeight="1" x14ac:dyDescent="0.2">
      <c r="A2764" s="48"/>
      <c r="B2764" s="48"/>
      <c r="C2764" s="48"/>
      <c r="D2764" s="48"/>
      <c r="E2764" s="48"/>
      <c r="F2764" s="48" t="s">
        <v>412</v>
      </c>
      <c r="G2764" s="48"/>
      <c r="H2764" s="48"/>
      <c r="I2764" s="48"/>
      <c r="J2764" s="51">
        <v>0</v>
      </c>
    </row>
    <row r="2765" spans="1:11" ht="20.100000000000001" customHeight="1" x14ac:dyDescent="0.2">
      <c r="A2765" s="68" t="s">
        <v>411</v>
      </c>
      <c r="B2765" s="67" t="s">
        <v>5</v>
      </c>
      <c r="C2765" s="68" t="s">
        <v>6</v>
      </c>
      <c r="D2765" s="68" t="s">
        <v>410</v>
      </c>
      <c r="E2765" s="67" t="s">
        <v>409</v>
      </c>
      <c r="F2765" s="67" t="s">
        <v>408</v>
      </c>
      <c r="G2765" s="67" t="s">
        <v>407</v>
      </c>
      <c r="H2765" s="67"/>
      <c r="I2765" s="67"/>
      <c r="J2765" s="67" t="s">
        <v>406</v>
      </c>
    </row>
    <row r="2766" spans="1:11" ht="39" customHeight="1" x14ac:dyDescent="0.2">
      <c r="A2766" s="65" t="s">
        <v>397</v>
      </c>
      <c r="B2766" s="66" t="s">
        <v>1050</v>
      </c>
      <c r="C2766" s="65" t="s">
        <v>39</v>
      </c>
      <c r="D2766" s="65" t="s">
        <v>1049</v>
      </c>
      <c r="E2766" s="64">
        <v>1.4999999999999999E-2</v>
      </c>
      <c r="F2766" s="63" t="s">
        <v>44</v>
      </c>
      <c r="G2766" s="62" t="s">
        <v>1048</v>
      </c>
      <c r="H2766" s="62"/>
      <c r="I2766" s="61"/>
      <c r="J2766" s="60" t="s">
        <v>1047</v>
      </c>
    </row>
    <row r="2767" spans="1:11" ht="20.100000000000001" customHeight="1" x14ac:dyDescent="0.2">
      <c r="A2767" s="48"/>
      <c r="B2767" s="48"/>
      <c r="C2767" s="48"/>
      <c r="D2767" s="48"/>
      <c r="E2767" s="48"/>
      <c r="F2767" s="48" t="s">
        <v>392</v>
      </c>
      <c r="G2767" s="48"/>
      <c r="H2767" s="48"/>
      <c r="I2767" s="48"/>
      <c r="J2767" s="51">
        <v>5.6879999999999997</v>
      </c>
    </row>
    <row r="2768" spans="1:11" ht="20.100000000000001" customHeight="1" x14ac:dyDescent="0.2">
      <c r="A2768" s="68" t="s">
        <v>475</v>
      </c>
      <c r="B2768" s="67" t="s">
        <v>474</v>
      </c>
      <c r="C2768" s="68" t="s">
        <v>6</v>
      </c>
      <c r="D2768" s="68" t="s">
        <v>7</v>
      </c>
      <c r="E2768" s="67" t="s">
        <v>473</v>
      </c>
      <c r="F2768" s="67" t="s">
        <v>409</v>
      </c>
      <c r="G2768" s="75" t="s">
        <v>408</v>
      </c>
      <c r="H2768" s="94" t="s">
        <v>407</v>
      </c>
      <c r="I2768" s="94"/>
      <c r="J2768" s="67" t="s">
        <v>406</v>
      </c>
    </row>
    <row r="2769" spans="1:11" ht="39" customHeight="1" x14ac:dyDescent="0.2">
      <c r="A2769" s="65" t="s">
        <v>397</v>
      </c>
      <c r="B2769" s="66" t="s">
        <v>472</v>
      </c>
      <c r="C2769" s="65" t="s">
        <v>39</v>
      </c>
      <c r="D2769" s="65" t="s">
        <v>471</v>
      </c>
      <c r="E2769" s="66" t="s">
        <v>1046</v>
      </c>
      <c r="F2769" s="64">
        <v>0.21060000000000001</v>
      </c>
      <c r="G2769" s="63" t="s">
        <v>107</v>
      </c>
      <c r="H2769" s="62">
        <v>33.64</v>
      </c>
      <c r="I2769" s="61"/>
      <c r="J2769" s="60">
        <v>7.08</v>
      </c>
    </row>
    <row r="2770" spans="1:11" ht="20.100000000000001" customHeight="1" x14ac:dyDescent="0.2">
      <c r="A2770" s="48"/>
      <c r="B2770" s="48"/>
      <c r="C2770" s="48"/>
      <c r="D2770" s="48"/>
      <c r="E2770" s="48"/>
      <c r="F2770" s="48" t="s">
        <v>468</v>
      </c>
      <c r="G2770" s="48"/>
      <c r="H2770" s="48"/>
      <c r="I2770" s="48"/>
      <c r="J2770" s="51">
        <v>7.0846</v>
      </c>
    </row>
    <row r="2771" spans="1:11" ht="25.5" x14ac:dyDescent="0.2">
      <c r="A2771" s="58"/>
      <c r="B2771" s="58"/>
      <c r="C2771" s="58"/>
      <c r="D2771" s="58"/>
      <c r="E2771" s="58"/>
      <c r="F2771" s="58" t="s">
        <v>391</v>
      </c>
      <c r="G2771" s="57">
        <v>0</v>
      </c>
      <c r="H2771" s="58" t="s">
        <v>390</v>
      </c>
      <c r="I2771" s="57">
        <v>57.12</v>
      </c>
      <c r="J2771" s="58" t="s">
        <v>389</v>
      </c>
      <c r="K2771" s="57">
        <v>57.119651768540571</v>
      </c>
    </row>
    <row r="2772" spans="1:11" ht="25.5" x14ac:dyDescent="0.2">
      <c r="A2772" s="58"/>
      <c r="B2772" s="58"/>
      <c r="C2772" s="58"/>
      <c r="D2772" s="58"/>
      <c r="E2772" s="58"/>
      <c r="F2772" s="58" t="s">
        <v>388</v>
      </c>
      <c r="G2772" s="57">
        <v>14.17</v>
      </c>
      <c r="H2772" s="59"/>
      <c r="I2772" s="59" t="s">
        <v>387</v>
      </c>
      <c r="J2772" s="58"/>
      <c r="K2772" s="57">
        <v>80.95</v>
      </c>
    </row>
    <row r="2773" spans="1:11" ht="50.1" customHeight="1" thickBot="1" x14ac:dyDescent="0.25">
      <c r="A2773" s="51"/>
      <c r="B2773" s="51"/>
      <c r="C2773" s="51"/>
      <c r="D2773" s="51"/>
      <c r="E2773" s="51"/>
      <c r="F2773" s="51"/>
      <c r="G2773" s="51"/>
      <c r="H2773" s="51" t="s">
        <v>386</v>
      </c>
      <c r="I2773" s="56" t="s">
        <v>1045</v>
      </c>
      <c r="J2773" s="51" t="s">
        <v>384</v>
      </c>
      <c r="K2773" s="55">
        <v>59498.25</v>
      </c>
    </row>
    <row r="2774" spans="1:11" ht="0.95" customHeight="1" thickTop="1" x14ac:dyDescent="0.2">
      <c r="A2774" s="54"/>
      <c r="B2774" s="54"/>
      <c r="C2774" s="54"/>
      <c r="D2774" s="54"/>
      <c r="E2774" s="54"/>
      <c r="F2774" s="54"/>
      <c r="G2774" s="54"/>
      <c r="H2774" s="54"/>
      <c r="I2774" s="54"/>
      <c r="J2774" s="54"/>
      <c r="K2774" s="54"/>
    </row>
    <row r="2775" spans="1:11" ht="26.1" customHeight="1" x14ac:dyDescent="0.2">
      <c r="A2775" s="85" t="s">
        <v>1044</v>
      </c>
      <c r="B2775" s="85"/>
      <c r="C2775" s="85"/>
      <c r="D2775" s="85" t="s">
        <v>1043</v>
      </c>
      <c r="E2775" s="85"/>
      <c r="F2775" s="87"/>
      <c r="G2775" s="87"/>
      <c r="H2775" s="85"/>
      <c r="I2775" s="86"/>
      <c r="J2775" s="85"/>
      <c r="K2775" s="84">
        <v>550075.48</v>
      </c>
    </row>
    <row r="2776" spans="1:11" ht="24" customHeight="1" x14ac:dyDescent="0.2">
      <c r="A2776" s="85" t="s">
        <v>1042</v>
      </c>
      <c r="B2776" s="85"/>
      <c r="C2776" s="85"/>
      <c r="D2776" s="85" t="s">
        <v>1041</v>
      </c>
      <c r="E2776" s="85"/>
      <c r="F2776" s="87"/>
      <c r="G2776" s="87"/>
      <c r="H2776" s="85"/>
      <c r="I2776" s="86"/>
      <c r="J2776" s="85"/>
      <c r="K2776" s="84">
        <v>11795.7</v>
      </c>
    </row>
    <row r="2777" spans="1:11" ht="18" customHeight="1" x14ac:dyDescent="0.2">
      <c r="A2777" s="68" t="s">
        <v>1040</v>
      </c>
      <c r="B2777" s="67" t="s">
        <v>5</v>
      </c>
      <c r="C2777" s="68" t="s">
        <v>6</v>
      </c>
      <c r="D2777" s="68" t="s">
        <v>7</v>
      </c>
      <c r="E2777" s="76" t="s">
        <v>8</v>
      </c>
      <c r="F2777" s="76"/>
      <c r="G2777" s="75" t="s">
        <v>9</v>
      </c>
      <c r="H2777" s="67" t="s">
        <v>10</v>
      </c>
      <c r="I2777" s="67" t="s">
        <v>418</v>
      </c>
      <c r="J2777" s="67" t="s">
        <v>417</v>
      </c>
      <c r="K2777" s="67" t="s">
        <v>12</v>
      </c>
    </row>
    <row r="2778" spans="1:11" ht="39" customHeight="1" x14ac:dyDescent="0.2">
      <c r="A2778" s="73" t="s">
        <v>397</v>
      </c>
      <c r="B2778" s="74" t="s">
        <v>342</v>
      </c>
      <c r="C2778" s="73" t="s">
        <v>16</v>
      </c>
      <c r="D2778" s="73" t="s">
        <v>343</v>
      </c>
      <c r="E2778" s="72" t="s">
        <v>344</v>
      </c>
      <c r="F2778" s="72"/>
      <c r="G2778" s="71" t="s">
        <v>44</v>
      </c>
      <c r="H2778" s="70">
        <v>1</v>
      </c>
      <c r="I2778" s="69"/>
      <c r="J2778" s="69">
        <v>4.5199999999999996</v>
      </c>
      <c r="K2778" s="69">
        <v>4.5199999999999996</v>
      </c>
    </row>
    <row r="2779" spans="1:11" ht="39" customHeight="1" x14ac:dyDescent="0.2">
      <c r="A2779" s="65" t="s">
        <v>424</v>
      </c>
      <c r="B2779" s="66" t="s">
        <v>1039</v>
      </c>
      <c r="C2779" s="65" t="s">
        <v>16</v>
      </c>
      <c r="D2779" s="65" t="s">
        <v>1038</v>
      </c>
      <c r="E2779" s="61" t="s">
        <v>537</v>
      </c>
      <c r="F2779" s="61"/>
      <c r="G2779" s="63" t="s">
        <v>536</v>
      </c>
      <c r="H2779" s="64">
        <v>1.95E-2</v>
      </c>
      <c r="I2779" s="64">
        <v>0</v>
      </c>
      <c r="J2779" s="77">
        <v>75.540000000000006</v>
      </c>
      <c r="K2779" s="77">
        <v>1.47</v>
      </c>
    </row>
    <row r="2780" spans="1:11" ht="24" customHeight="1" x14ac:dyDescent="0.2">
      <c r="A2780" s="65" t="s">
        <v>424</v>
      </c>
      <c r="B2780" s="66" t="s">
        <v>561</v>
      </c>
      <c r="C2780" s="65" t="s">
        <v>16</v>
      </c>
      <c r="D2780" s="65" t="s">
        <v>560</v>
      </c>
      <c r="E2780" s="61" t="s">
        <v>421</v>
      </c>
      <c r="F2780" s="61"/>
      <c r="G2780" s="63" t="s">
        <v>420</v>
      </c>
      <c r="H2780" s="64">
        <v>3.1E-2</v>
      </c>
      <c r="I2780" s="64">
        <v>0</v>
      </c>
      <c r="J2780" s="77">
        <v>24.94</v>
      </c>
      <c r="K2780" s="77">
        <v>0.77</v>
      </c>
    </row>
    <row r="2781" spans="1:11" ht="39" customHeight="1" x14ac:dyDescent="0.2">
      <c r="A2781" s="65" t="s">
        <v>424</v>
      </c>
      <c r="B2781" s="66" t="s">
        <v>1037</v>
      </c>
      <c r="C2781" s="65" t="s">
        <v>16</v>
      </c>
      <c r="D2781" s="65" t="s">
        <v>1036</v>
      </c>
      <c r="E2781" s="61" t="s">
        <v>537</v>
      </c>
      <c r="F2781" s="61"/>
      <c r="G2781" s="63" t="s">
        <v>540</v>
      </c>
      <c r="H2781" s="64">
        <v>1.15E-2</v>
      </c>
      <c r="I2781" s="64">
        <v>0</v>
      </c>
      <c r="J2781" s="77">
        <v>198.53</v>
      </c>
      <c r="K2781" s="77">
        <v>2.2799999999999998</v>
      </c>
    </row>
    <row r="2782" spans="1:11" ht="25.5" x14ac:dyDescent="0.2">
      <c r="A2782" s="58"/>
      <c r="B2782" s="58"/>
      <c r="C2782" s="58"/>
      <c r="D2782" s="58"/>
      <c r="E2782" s="58"/>
      <c r="F2782" s="58" t="s">
        <v>391</v>
      </c>
      <c r="G2782" s="57">
        <v>0.51</v>
      </c>
      <c r="H2782" s="58" t="s">
        <v>390</v>
      </c>
      <c r="I2782" s="57">
        <v>0.56999999999999995</v>
      </c>
      <c r="J2782" s="58" t="s">
        <v>389</v>
      </c>
      <c r="K2782" s="57">
        <v>1.08</v>
      </c>
    </row>
    <row r="2783" spans="1:11" ht="25.5" x14ac:dyDescent="0.2">
      <c r="A2783" s="58"/>
      <c r="B2783" s="58"/>
      <c r="C2783" s="58"/>
      <c r="D2783" s="58"/>
      <c r="E2783" s="58"/>
      <c r="F2783" s="58" t="s">
        <v>388</v>
      </c>
      <c r="G2783" s="57">
        <v>0.95</v>
      </c>
      <c r="H2783" s="59"/>
      <c r="I2783" s="59" t="s">
        <v>387</v>
      </c>
      <c r="J2783" s="58"/>
      <c r="K2783" s="57">
        <v>5.47</v>
      </c>
    </row>
    <row r="2784" spans="1:11" ht="50.1" customHeight="1" thickBot="1" x14ac:dyDescent="0.25">
      <c r="A2784" s="51"/>
      <c r="B2784" s="51"/>
      <c r="C2784" s="51"/>
      <c r="D2784" s="51"/>
      <c r="E2784" s="51"/>
      <c r="F2784" s="51"/>
      <c r="G2784" s="51"/>
      <c r="H2784" s="51" t="s">
        <v>386</v>
      </c>
      <c r="I2784" s="56" t="s">
        <v>1035</v>
      </c>
      <c r="J2784" s="51" t="s">
        <v>384</v>
      </c>
      <c r="K2784" s="55">
        <v>1345.62</v>
      </c>
    </row>
    <row r="2785" spans="1:11" ht="0.95" customHeight="1" thickTop="1" x14ac:dyDescent="0.2">
      <c r="A2785" s="54"/>
      <c r="B2785" s="54"/>
      <c r="C2785" s="54"/>
      <c r="D2785" s="54"/>
      <c r="E2785" s="54"/>
      <c r="F2785" s="54"/>
      <c r="G2785" s="54"/>
      <c r="H2785" s="54"/>
      <c r="I2785" s="54"/>
      <c r="J2785" s="54"/>
      <c r="K2785" s="54"/>
    </row>
    <row r="2786" spans="1:11" ht="18" customHeight="1" x14ac:dyDescent="0.2">
      <c r="A2786" s="68" t="s">
        <v>1034</v>
      </c>
      <c r="B2786" s="67" t="s">
        <v>5</v>
      </c>
      <c r="C2786" s="68" t="s">
        <v>6</v>
      </c>
      <c r="D2786" s="68" t="s">
        <v>7</v>
      </c>
      <c r="E2786" s="76" t="s">
        <v>8</v>
      </c>
      <c r="F2786" s="76"/>
      <c r="G2786" s="75" t="s">
        <v>9</v>
      </c>
      <c r="H2786" s="67" t="s">
        <v>10</v>
      </c>
      <c r="I2786" s="67" t="s">
        <v>418</v>
      </c>
      <c r="J2786" s="67" t="s">
        <v>417</v>
      </c>
      <c r="K2786" s="67" t="s">
        <v>12</v>
      </c>
    </row>
    <row r="2787" spans="1:11" ht="51.95" customHeight="1" x14ac:dyDescent="0.2">
      <c r="A2787" s="73" t="s">
        <v>397</v>
      </c>
      <c r="B2787" s="74" t="s">
        <v>177</v>
      </c>
      <c r="C2787" s="73" t="s">
        <v>16</v>
      </c>
      <c r="D2787" s="73" t="s">
        <v>178</v>
      </c>
      <c r="E2787" s="72" t="s">
        <v>18</v>
      </c>
      <c r="F2787" s="72"/>
      <c r="G2787" s="71" t="s">
        <v>71</v>
      </c>
      <c r="H2787" s="70">
        <v>1</v>
      </c>
      <c r="I2787" s="69"/>
      <c r="J2787" s="69">
        <v>5.81</v>
      </c>
      <c r="K2787" s="69">
        <v>5.81</v>
      </c>
    </row>
    <row r="2788" spans="1:11" ht="39" customHeight="1" x14ac:dyDescent="0.2">
      <c r="A2788" s="65" t="s">
        <v>424</v>
      </c>
      <c r="B2788" s="66" t="s">
        <v>546</v>
      </c>
      <c r="C2788" s="65" t="s">
        <v>16</v>
      </c>
      <c r="D2788" s="65" t="s">
        <v>545</v>
      </c>
      <c r="E2788" s="61" t="s">
        <v>537</v>
      </c>
      <c r="F2788" s="61"/>
      <c r="G2788" s="63" t="s">
        <v>536</v>
      </c>
      <c r="H2788" s="64">
        <v>5.7000000000000002E-3</v>
      </c>
      <c r="I2788" s="64">
        <v>0</v>
      </c>
      <c r="J2788" s="77">
        <v>74.180000000000007</v>
      </c>
      <c r="K2788" s="77">
        <v>0.42</v>
      </c>
    </row>
    <row r="2789" spans="1:11" ht="39" customHeight="1" x14ac:dyDescent="0.2">
      <c r="A2789" s="65" t="s">
        <v>424</v>
      </c>
      <c r="B2789" s="66" t="s">
        <v>544</v>
      </c>
      <c r="C2789" s="65" t="s">
        <v>16</v>
      </c>
      <c r="D2789" s="65" t="s">
        <v>543</v>
      </c>
      <c r="E2789" s="61" t="s">
        <v>537</v>
      </c>
      <c r="F2789" s="61"/>
      <c r="G2789" s="63" t="s">
        <v>540</v>
      </c>
      <c r="H2789" s="64">
        <v>5.5999999999999999E-3</v>
      </c>
      <c r="I2789" s="64">
        <v>0</v>
      </c>
      <c r="J2789" s="77">
        <v>166.79</v>
      </c>
      <c r="K2789" s="77">
        <v>0.93</v>
      </c>
    </row>
    <row r="2790" spans="1:11" ht="51.95" customHeight="1" x14ac:dyDescent="0.2">
      <c r="A2790" s="65" t="s">
        <v>424</v>
      </c>
      <c r="B2790" s="66" t="s">
        <v>542</v>
      </c>
      <c r="C2790" s="65" t="s">
        <v>16</v>
      </c>
      <c r="D2790" s="65" t="s">
        <v>541</v>
      </c>
      <c r="E2790" s="61" t="s">
        <v>537</v>
      </c>
      <c r="F2790" s="61"/>
      <c r="G2790" s="63" t="s">
        <v>540</v>
      </c>
      <c r="H2790" s="64">
        <v>1.1299999999999999E-2</v>
      </c>
      <c r="I2790" s="64">
        <v>0</v>
      </c>
      <c r="J2790" s="77">
        <v>335.65</v>
      </c>
      <c r="K2790" s="77">
        <v>3.79</v>
      </c>
    </row>
    <row r="2791" spans="1:11" ht="51.95" customHeight="1" x14ac:dyDescent="0.2">
      <c r="A2791" s="65" t="s">
        <v>424</v>
      </c>
      <c r="B2791" s="66" t="s">
        <v>539</v>
      </c>
      <c r="C2791" s="65" t="s">
        <v>16</v>
      </c>
      <c r="D2791" s="65" t="s">
        <v>538</v>
      </c>
      <c r="E2791" s="61" t="s">
        <v>537</v>
      </c>
      <c r="F2791" s="61"/>
      <c r="G2791" s="63" t="s">
        <v>536</v>
      </c>
      <c r="H2791" s="64">
        <v>7.4000000000000003E-3</v>
      </c>
      <c r="I2791" s="64">
        <v>0</v>
      </c>
      <c r="J2791" s="77">
        <v>90.76</v>
      </c>
      <c r="K2791" s="77">
        <v>0.67</v>
      </c>
    </row>
    <row r="2792" spans="1:11" ht="25.5" x14ac:dyDescent="0.2">
      <c r="A2792" s="58"/>
      <c r="B2792" s="58"/>
      <c r="C2792" s="58"/>
      <c r="D2792" s="58"/>
      <c r="E2792" s="58"/>
      <c r="F2792" s="58" t="s">
        <v>391</v>
      </c>
      <c r="G2792" s="57">
        <v>0.3</v>
      </c>
      <c r="H2792" s="58" t="s">
        <v>390</v>
      </c>
      <c r="I2792" s="57">
        <v>0.34</v>
      </c>
      <c r="J2792" s="58" t="s">
        <v>389</v>
      </c>
      <c r="K2792" s="57">
        <v>0.64</v>
      </c>
    </row>
    <row r="2793" spans="1:11" ht="25.5" x14ac:dyDescent="0.2">
      <c r="A2793" s="58"/>
      <c r="B2793" s="58"/>
      <c r="C2793" s="58"/>
      <c r="D2793" s="58"/>
      <c r="E2793" s="58"/>
      <c r="F2793" s="58" t="s">
        <v>388</v>
      </c>
      <c r="G2793" s="57">
        <v>1.23</v>
      </c>
      <c r="H2793" s="59"/>
      <c r="I2793" s="59" t="s">
        <v>387</v>
      </c>
      <c r="J2793" s="58"/>
      <c r="K2793" s="57">
        <v>7.04</v>
      </c>
    </row>
    <row r="2794" spans="1:11" ht="50.1" customHeight="1" thickBot="1" x14ac:dyDescent="0.25">
      <c r="A2794" s="51"/>
      <c r="B2794" s="51"/>
      <c r="C2794" s="51"/>
      <c r="D2794" s="51"/>
      <c r="E2794" s="51"/>
      <c r="F2794" s="51"/>
      <c r="G2794" s="51"/>
      <c r="H2794" s="51" t="s">
        <v>386</v>
      </c>
      <c r="I2794" s="56" t="s">
        <v>1033</v>
      </c>
      <c r="J2794" s="51" t="s">
        <v>384</v>
      </c>
      <c r="K2794" s="55">
        <v>2597.7600000000002</v>
      </c>
    </row>
    <row r="2795" spans="1:11" ht="0.95" customHeight="1" thickTop="1" x14ac:dyDescent="0.2">
      <c r="A2795" s="54"/>
      <c r="B2795" s="54"/>
      <c r="C2795" s="54"/>
      <c r="D2795" s="54"/>
      <c r="E2795" s="54"/>
      <c r="F2795" s="54"/>
      <c r="G2795" s="54"/>
      <c r="H2795" s="54"/>
      <c r="I2795" s="54"/>
      <c r="J2795" s="54"/>
      <c r="K2795" s="54"/>
    </row>
    <row r="2796" spans="1:11" ht="18" customHeight="1" x14ac:dyDescent="0.2">
      <c r="A2796" s="68" t="s">
        <v>1032</v>
      </c>
      <c r="B2796" s="67" t="s">
        <v>5</v>
      </c>
      <c r="C2796" s="68" t="s">
        <v>6</v>
      </c>
      <c r="D2796" s="68" t="s">
        <v>7</v>
      </c>
      <c r="E2796" s="76" t="s">
        <v>8</v>
      </c>
      <c r="F2796" s="76"/>
      <c r="G2796" s="75" t="s">
        <v>9</v>
      </c>
      <c r="H2796" s="67" t="s">
        <v>10</v>
      </c>
      <c r="I2796" s="67" t="s">
        <v>418</v>
      </c>
      <c r="J2796" s="67" t="s">
        <v>417</v>
      </c>
      <c r="K2796" s="67" t="s">
        <v>12</v>
      </c>
    </row>
    <row r="2797" spans="1:11" ht="39" customHeight="1" x14ac:dyDescent="0.2">
      <c r="A2797" s="73" t="s">
        <v>397</v>
      </c>
      <c r="B2797" s="74" t="s">
        <v>15</v>
      </c>
      <c r="C2797" s="73" t="s">
        <v>16</v>
      </c>
      <c r="D2797" s="73" t="s">
        <v>17</v>
      </c>
      <c r="E2797" s="72" t="s">
        <v>18</v>
      </c>
      <c r="F2797" s="72"/>
      <c r="G2797" s="71" t="s">
        <v>19</v>
      </c>
      <c r="H2797" s="70">
        <v>1</v>
      </c>
      <c r="I2797" s="69"/>
      <c r="J2797" s="69">
        <v>1.26</v>
      </c>
      <c r="K2797" s="69">
        <v>1.26</v>
      </c>
    </row>
    <row r="2798" spans="1:11" ht="51.95" customHeight="1" x14ac:dyDescent="0.2">
      <c r="A2798" s="65" t="s">
        <v>424</v>
      </c>
      <c r="B2798" s="66" t="s">
        <v>572</v>
      </c>
      <c r="C2798" s="65" t="s">
        <v>16</v>
      </c>
      <c r="D2798" s="65" t="s">
        <v>571</v>
      </c>
      <c r="E2798" s="61" t="s">
        <v>537</v>
      </c>
      <c r="F2798" s="61"/>
      <c r="G2798" s="63" t="s">
        <v>540</v>
      </c>
      <c r="H2798" s="64">
        <v>3.0999999999999999E-3</v>
      </c>
      <c r="I2798" s="64">
        <v>0</v>
      </c>
      <c r="J2798" s="77">
        <v>370.94</v>
      </c>
      <c r="K2798" s="77">
        <v>1.1399999999999999</v>
      </c>
    </row>
    <row r="2799" spans="1:11" ht="51.95" customHeight="1" x14ac:dyDescent="0.2">
      <c r="A2799" s="65" t="s">
        <v>424</v>
      </c>
      <c r="B2799" s="66" t="s">
        <v>570</v>
      </c>
      <c r="C2799" s="65" t="s">
        <v>16</v>
      </c>
      <c r="D2799" s="65" t="s">
        <v>569</v>
      </c>
      <c r="E2799" s="61" t="s">
        <v>537</v>
      </c>
      <c r="F2799" s="61"/>
      <c r="G2799" s="63" t="s">
        <v>536</v>
      </c>
      <c r="H2799" s="64">
        <v>1.2999999999999999E-3</v>
      </c>
      <c r="I2799" s="64">
        <v>0</v>
      </c>
      <c r="J2799" s="77">
        <v>94.61</v>
      </c>
      <c r="K2799" s="77">
        <v>0.12</v>
      </c>
    </row>
    <row r="2800" spans="1:11" ht="25.5" x14ac:dyDescent="0.2">
      <c r="A2800" s="58"/>
      <c r="B2800" s="58"/>
      <c r="C2800" s="58"/>
      <c r="D2800" s="58"/>
      <c r="E2800" s="58"/>
      <c r="F2800" s="58" t="s">
        <v>391</v>
      </c>
      <c r="G2800" s="57">
        <v>0.04</v>
      </c>
      <c r="H2800" s="58" t="s">
        <v>390</v>
      </c>
      <c r="I2800" s="57">
        <v>0.06</v>
      </c>
      <c r="J2800" s="58" t="s">
        <v>389</v>
      </c>
      <c r="K2800" s="57">
        <v>0.1</v>
      </c>
    </row>
    <row r="2801" spans="1:11" ht="25.5" x14ac:dyDescent="0.2">
      <c r="A2801" s="58"/>
      <c r="B2801" s="58"/>
      <c r="C2801" s="58"/>
      <c r="D2801" s="58"/>
      <c r="E2801" s="58"/>
      <c r="F2801" s="58" t="s">
        <v>388</v>
      </c>
      <c r="G2801" s="57">
        <v>0.26</v>
      </c>
      <c r="H2801" s="59"/>
      <c r="I2801" s="59" t="s">
        <v>387</v>
      </c>
      <c r="J2801" s="58"/>
      <c r="K2801" s="57">
        <v>1.52</v>
      </c>
    </row>
    <row r="2802" spans="1:11" ht="50.1" customHeight="1" thickBot="1" x14ac:dyDescent="0.25">
      <c r="A2802" s="51"/>
      <c r="B2802" s="51"/>
      <c r="C2802" s="51"/>
      <c r="D2802" s="51"/>
      <c r="E2802" s="51"/>
      <c r="F2802" s="51"/>
      <c r="G2802" s="51"/>
      <c r="H2802" s="51" t="s">
        <v>386</v>
      </c>
      <c r="I2802" s="56" t="s">
        <v>1031</v>
      </c>
      <c r="J2802" s="51" t="s">
        <v>384</v>
      </c>
      <c r="K2802" s="55">
        <v>7852.32</v>
      </c>
    </row>
    <row r="2803" spans="1:11" ht="0.95" customHeight="1" thickTop="1" x14ac:dyDescent="0.2">
      <c r="A2803" s="54"/>
      <c r="B2803" s="54"/>
      <c r="C2803" s="54"/>
      <c r="D2803" s="54"/>
      <c r="E2803" s="54"/>
      <c r="F2803" s="54"/>
      <c r="G2803" s="54"/>
      <c r="H2803" s="54"/>
      <c r="I2803" s="54"/>
      <c r="J2803" s="54"/>
      <c r="K2803" s="54"/>
    </row>
    <row r="2804" spans="1:11" ht="18" customHeight="1" x14ac:dyDescent="0.2">
      <c r="A2804" s="68" t="s">
        <v>1030</v>
      </c>
      <c r="B2804" s="67" t="s">
        <v>5</v>
      </c>
      <c r="C2804" s="68" t="s">
        <v>6</v>
      </c>
      <c r="D2804" s="68" t="s">
        <v>7</v>
      </c>
      <c r="E2804" s="76" t="s">
        <v>8</v>
      </c>
      <c r="F2804" s="76"/>
      <c r="G2804" s="75" t="s">
        <v>9</v>
      </c>
      <c r="H2804" s="67" t="s">
        <v>10</v>
      </c>
      <c r="I2804" s="67" t="s">
        <v>418</v>
      </c>
      <c r="J2804" s="67" t="s">
        <v>417</v>
      </c>
      <c r="K2804" s="67" t="s">
        <v>12</v>
      </c>
    </row>
    <row r="2805" spans="1:11" ht="39" customHeight="1" x14ac:dyDescent="0.2">
      <c r="A2805" s="73" t="s">
        <v>397</v>
      </c>
      <c r="B2805" s="74" t="s">
        <v>374</v>
      </c>
      <c r="C2805" s="73" t="s">
        <v>16</v>
      </c>
      <c r="D2805" s="73" t="s">
        <v>375</v>
      </c>
      <c r="E2805" s="72" t="s">
        <v>18</v>
      </c>
      <c r="F2805" s="72"/>
      <c r="G2805" s="71" t="s">
        <v>19</v>
      </c>
      <c r="H2805" s="70">
        <v>1</v>
      </c>
      <c r="I2805" s="69"/>
      <c r="J2805" s="69">
        <v>0.48</v>
      </c>
      <c r="K2805" s="69">
        <v>0.48</v>
      </c>
    </row>
    <row r="2806" spans="1:11" ht="51.95" customHeight="1" x14ac:dyDescent="0.2">
      <c r="A2806" s="65" t="s">
        <v>424</v>
      </c>
      <c r="B2806" s="66" t="s">
        <v>570</v>
      </c>
      <c r="C2806" s="65" t="s">
        <v>16</v>
      </c>
      <c r="D2806" s="65" t="s">
        <v>569</v>
      </c>
      <c r="E2806" s="61" t="s">
        <v>537</v>
      </c>
      <c r="F2806" s="61"/>
      <c r="G2806" s="63" t="s">
        <v>536</v>
      </c>
      <c r="H2806" s="64">
        <v>5.0000000000000001E-4</v>
      </c>
      <c r="I2806" s="64">
        <v>0</v>
      </c>
      <c r="J2806" s="77">
        <v>94.61</v>
      </c>
      <c r="K2806" s="77">
        <v>0.04</v>
      </c>
    </row>
    <row r="2807" spans="1:11" ht="51.95" customHeight="1" x14ac:dyDescent="0.2">
      <c r="A2807" s="65" t="s">
        <v>424</v>
      </c>
      <c r="B2807" s="66" t="s">
        <v>572</v>
      </c>
      <c r="C2807" s="65" t="s">
        <v>16</v>
      </c>
      <c r="D2807" s="65" t="s">
        <v>571</v>
      </c>
      <c r="E2807" s="61" t="s">
        <v>537</v>
      </c>
      <c r="F2807" s="61"/>
      <c r="G2807" s="63" t="s">
        <v>540</v>
      </c>
      <c r="H2807" s="64">
        <v>1.1999999999999999E-3</v>
      </c>
      <c r="I2807" s="64">
        <v>0</v>
      </c>
      <c r="J2807" s="77">
        <v>370.94</v>
      </c>
      <c r="K2807" s="77">
        <v>0.44</v>
      </c>
    </row>
    <row r="2808" spans="1:11" ht="25.5" x14ac:dyDescent="0.2">
      <c r="A2808" s="58"/>
      <c r="B2808" s="58"/>
      <c r="C2808" s="58"/>
      <c r="D2808" s="58"/>
      <c r="E2808" s="58"/>
      <c r="F2808" s="58" t="s">
        <v>391</v>
      </c>
      <c r="G2808" s="57">
        <v>0.01</v>
      </c>
      <c r="H2808" s="58" t="s">
        <v>390</v>
      </c>
      <c r="I2808" s="57">
        <v>0.02</v>
      </c>
      <c r="J2808" s="58" t="s">
        <v>389</v>
      </c>
      <c r="K2808" s="57">
        <v>0.03</v>
      </c>
    </row>
    <row r="2809" spans="1:11" ht="25.5" x14ac:dyDescent="0.2">
      <c r="A2809" s="58"/>
      <c r="B2809" s="58"/>
      <c r="C2809" s="58"/>
      <c r="D2809" s="58"/>
      <c r="E2809" s="58"/>
      <c r="F2809" s="58" t="s">
        <v>388</v>
      </c>
      <c r="G2809" s="57">
        <v>0.1</v>
      </c>
      <c r="H2809" s="59"/>
      <c r="I2809" s="59" t="s">
        <v>387</v>
      </c>
      <c r="J2809" s="58"/>
      <c r="K2809" s="57">
        <v>0.57999999999999996</v>
      </c>
    </row>
    <row r="2810" spans="1:11" ht="50.1" customHeight="1" thickBot="1" x14ac:dyDescent="0.25">
      <c r="A2810" s="51"/>
      <c r="B2810" s="51"/>
      <c r="C2810" s="51"/>
      <c r="D2810" s="51"/>
      <c r="E2810" s="51"/>
      <c r="F2810" s="51"/>
      <c r="G2810" s="51"/>
      <c r="H2810" s="51" t="s">
        <v>386</v>
      </c>
      <c r="I2810" s="56" t="s">
        <v>359</v>
      </c>
      <c r="J2810" s="51" t="s">
        <v>384</v>
      </c>
      <c r="K2810" s="55">
        <v>0</v>
      </c>
    </row>
    <row r="2811" spans="1:11" ht="0.95" customHeight="1" thickTop="1" x14ac:dyDescent="0.2">
      <c r="A2811" s="54"/>
      <c r="B2811" s="54"/>
      <c r="C2811" s="54"/>
      <c r="D2811" s="54"/>
      <c r="E2811" s="54"/>
      <c r="F2811" s="54"/>
      <c r="G2811" s="54"/>
      <c r="H2811" s="54"/>
      <c r="I2811" s="54"/>
      <c r="J2811" s="54"/>
      <c r="K2811" s="54"/>
    </row>
    <row r="2812" spans="1:11" ht="24" customHeight="1" x14ac:dyDescent="0.2">
      <c r="A2812" s="85" t="s">
        <v>1029</v>
      </c>
      <c r="B2812" s="85"/>
      <c r="C2812" s="85"/>
      <c r="D2812" s="85" t="s">
        <v>1028</v>
      </c>
      <c r="E2812" s="85"/>
      <c r="F2812" s="87"/>
      <c r="G2812" s="87"/>
      <c r="H2812" s="85"/>
      <c r="I2812" s="86"/>
      <c r="J2812" s="85"/>
      <c r="K2812" s="84">
        <v>2324.6999999999998</v>
      </c>
    </row>
    <row r="2813" spans="1:11" ht="18" customHeight="1" x14ac:dyDescent="0.2">
      <c r="A2813" s="68" t="s">
        <v>1027</v>
      </c>
      <c r="B2813" s="67" t="s">
        <v>5</v>
      </c>
      <c r="C2813" s="68" t="s">
        <v>6</v>
      </c>
      <c r="D2813" s="68" t="s">
        <v>7</v>
      </c>
      <c r="E2813" s="76" t="s">
        <v>8</v>
      </c>
      <c r="F2813" s="76"/>
      <c r="G2813" s="75" t="s">
        <v>9</v>
      </c>
      <c r="H2813" s="67" t="s">
        <v>10</v>
      </c>
      <c r="I2813" s="67" t="s">
        <v>418</v>
      </c>
      <c r="J2813" s="67" t="s">
        <v>417</v>
      </c>
      <c r="K2813" s="67" t="s">
        <v>12</v>
      </c>
    </row>
    <row r="2814" spans="1:11" ht="24" customHeight="1" x14ac:dyDescent="0.2">
      <c r="A2814" s="73" t="s">
        <v>397</v>
      </c>
      <c r="B2814" s="74" t="s">
        <v>190</v>
      </c>
      <c r="C2814" s="73" t="s">
        <v>16</v>
      </c>
      <c r="D2814" s="73" t="s">
        <v>191</v>
      </c>
      <c r="E2814" s="72" t="s">
        <v>192</v>
      </c>
      <c r="F2814" s="72"/>
      <c r="G2814" s="71" t="s">
        <v>58</v>
      </c>
      <c r="H2814" s="70">
        <v>1</v>
      </c>
      <c r="I2814" s="69"/>
      <c r="J2814" s="69">
        <v>17.11</v>
      </c>
      <c r="K2814" s="69">
        <v>17.11</v>
      </c>
    </row>
    <row r="2815" spans="1:11" ht="24" customHeight="1" x14ac:dyDescent="0.2">
      <c r="A2815" s="65" t="s">
        <v>424</v>
      </c>
      <c r="B2815" s="66" t="s">
        <v>561</v>
      </c>
      <c r="C2815" s="65" t="s">
        <v>16</v>
      </c>
      <c r="D2815" s="65" t="s">
        <v>560</v>
      </c>
      <c r="E2815" s="61" t="s">
        <v>421</v>
      </c>
      <c r="F2815" s="61"/>
      <c r="G2815" s="63" t="s">
        <v>420</v>
      </c>
      <c r="H2815" s="64">
        <v>0.1386</v>
      </c>
      <c r="I2815" s="64">
        <v>0</v>
      </c>
      <c r="J2815" s="77">
        <v>24.94</v>
      </c>
      <c r="K2815" s="77">
        <v>3.45</v>
      </c>
    </row>
    <row r="2816" spans="1:11" ht="24" customHeight="1" x14ac:dyDescent="0.2">
      <c r="A2816" s="65" t="s">
        <v>424</v>
      </c>
      <c r="B2816" s="66" t="s">
        <v>1018</v>
      </c>
      <c r="C2816" s="65" t="s">
        <v>16</v>
      </c>
      <c r="D2816" s="65" t="s">
        <v>1017</v>
      </c>
      <c r="E2816" s="61" t="s">
        <v>421</v>
      </c>
      <c r="F2816" s="61"/>
      <c r="G2816" s="63" t="s">
        <v>420</v>
      </c>
      <c r="H2816" s="64">
        <v>2.7699999999999999E-2</v>
      </c>
      <c r="I2816" s="64">
        <v>0</v>
      </c>
      <c r="J2816" s="77">
        <v>29.5</v>
      </c>
      <c r="K2816" s="77">
        <v>0.81</v>
      </c>
    </row>
    <row r="2817" spans="1:11" ht="24" customHeight="1" x14ac:dyDescent="0.2">
      <c r="A2817" s="82" t="s">
        <v>440</v>
      </c>
      <c r="B2817" s="83" t="s">
        <v>1026</v>
      </c>
      <c r="C2817" s="82" t="s">
        <v>16</v>
      </c>
      <c r="D2817" s="82" t="s">
        <v>1025</v>
      </c>
      <c r="E2817" s="81" t="s">
        <v>23</v>
      </c>
      <c r="F2817" s="81"/>
      <c r="G2817" s="80" t="s">
        <v>58</v>
      </c>
      <c r="H2817" s="79">
        <v>1</v>
      </c>
      <c r="I2817" s="79">
        <v>0</v>
      </c>
      <c r="J2817" s="78">
        <v>12.85</v>
      </c>
      <c r="K2817" s="78">
        <v>12.85</v>
      </c>
    </row>
    <row r="2818" spans="1:11" ht="25.5" x14ac:dyDescent="0.2">
      <c r="A2818" s="58"/>
      <c r="B2818" s="58"/>
      <c r="C2818" s="58"/>
      <c r="D2818" s="58"/>
      <c r="E2818" s="58"/>
      <c r="F2818" s="58" t="s">
        <v>391</v>
      </c>
      <c r="G2818" s="57">
        <v>1.31</v>
      </c>
      <c r="H2818" s="58" t="s">
        <v>390</v>
      </c>
      <c r="I2818" s="57">
        <v>1.46</v>
      </c>
      <c r="J2818" s="58" t="s">
        <v>389</v>
      </c>
      <c r="K2818" s="57">
        <v>2.77</v>
      </c>
    </row>
    <row r="2819" spans="1:11" ht="25.5" x14ac:dyDescent="0.2">
      <c r="A2819" s="58"/>
      <c r="B2819" s="58"/>
      <c r="C2819" s="58"/>
      <c r="D2819" s="58"/>
      <c r="E2819" s="58"/>
      <c r="F2819" s="58" t="s">
        <v>388</v>
      </c>
      <c r="G2819" s="57">
        <v>3.63</v>
      </c>
      <c r="H2819" s="59"/>
      <c r="I2819" s="59" t="s">
        <v>387</v>
      </c>
      <c r="J2819" s="58"/>
      <c r="K2819" s="57">
        <v>20.74</v>
      </c>
    </row>
    <row r="2820" spans="1:11" ht="50.1" customHeight="1" thickBot="1" x14ac:dyDescent="0.25">
      <c r="A2820" s="51"/>
      <c r="B2820" s="51"/>
      <c r="C2820" s="51"/>
      <c r="D2820" s="51"/>
      <c r="E2820" s="51"/>
      <c r="F2820" s="51"/>
      <c r="G2820" s="51"/>
      <c r="H2820" s="51" t="s">
        <v>386</v>
      </c>
      <c r="I2820" s="56" t="s">
        <v>1014</v>
      </c>
      <c r="J2820" s="51" t="s">
        <v>384</v>
      </c>
      <c r="K2820" s="55">
        <v>1700.68</v>
      </c>
    </row>
    <row r="2821" spans="1:11" ht="0.95" customHeight="1" thickTop="1" x14ac:dyDescent="0.2">
      <c r="A2821" s="54"/>
      <c r="B2821" s="54"/>
      <c r="C2821" s="54"/>
      <c r="D2821" s="54"/>
      <c r="E2821" s="54"/>
      <c r="F2821" s="54"/>
      <c r="G2821" s="54"/>
      <c r="H2821" s="54"/>
      <c r="I2821" s="54"/>
      <c r="J2821" s="54"/>
      <c r="K2821" s="54"/>
    </row>
    <row r="2822" spans="1:11" ht="18" customHeight="1" x14ac:dyDescent="0.2">
      <c r="A2822" s="68" t="s">
        <v>1024</v>
      </c>
      <c r="B2822" s="67" t="s">
        <v>5</v>
      </c>
      <c r="C2822" s="68" t="s">
        <v>6</v>
      </c>
      <c r="D2822" s="68" t="s">
        <v>7</v>
      </c>
      <c r="E2822" s="76" t="s">
        <v>8</v>
      </c>
      <c r="F2822" s="76"/>
      <c r="G2822" s="75" t="s">
        <v>9</v>
      </c>
      <c r="H2822" s="67" t="s">
        <v>10</v>
      </c>
      <c r="I2822" s="67" t="s">
        <v>418</v>
      </c>
      <c r="J2822" s="67" t="s">
        <v>417</v>
      </c>
      <c r="K2822" s="67" t="s">
        <v>12</v>
      </c>
    </row>
    <row r="2823" spans="1:11" ht="24" customHeight="1" x14ac:dyDescent="0.2">
      <c r="A2823" s="73" t="s">
        <v>397</v>
      </c>
      <c r="B2823" s="74" t="s">
        <v>354</v>
      </c>
      <c r="C2823" s="73" t="s">
        <v>16</v>
      </c>
      <c r="D2823" s="73" t="s">
        <v>355</v>
      </c>
      <c r="E2823" s="72" t="s">
        <v>192</v>
      </c>
      <c r="F2823" s="72"/>
      <c r="G2823" s="71" t="s">
        <v>58</v>
      </c>
      <c r="H2823" s="70">
        <v>1</v>
      </c>
      <c r="I2823" s="69"/>
      <c r="J2823" s="69">
        <v>5.88</v>
      </c>
      <c r="K2823" s="69">
        <v>5.88</v>
      </c>
    </row>
    <row r="2824" spans="1:11" ht="24" customHeight="1" x14ac:dyDescent="0.2">
      <c r="A2824" s="65" t="s">
        <v>424</v>
      </c>
      <c r="B2824" s="66" t="s">
        <v>561</v>
      </c>
      <c r="C2824" s="65" t="s">
        <v>16</v>
      </c>
      <c r="D2824" s="65" t="s">
        <v>560</v>
      </c>
      <c r="E2824" s="61" t="s">
        <v>421</v>
      </c>
      <c r="F2824" s="61"/>
      <c r="G2824" s="63" t="s">
        <v>420</v>
      </c>
      <c r="H2824" s="64">
        <v>5.5800000000000002E-2</v>
      </c>
      <c r="I2824" s="64">
        <v>0</v>
      </c>
      <c r="J2824" s="77">
        <v>24.94</v>
      </c>
      <c r="K2824" s="77">
        <v>1.39</v>
      </c>
    </row>
    <row r="2825" spans="1:11" ht="24" customHeight="1" x14ac:dyDescent="0.2">
      <c r="A2825" s="65" t="s">
        <v>424</v>
      </c>
      <c r="B2825" s="66" t="s">
        <v>1018</v>
      </c>
      <c r="C2825" s="65" t="s">
        <v>16</v>
      </c>
      <c r="D2825" s="65" t="s">
        <v>1017</v>
      </c>
      <c r="E2825" s="61" t="s">
        <v>421</v>
      </c>
      <c r="F2825" s="61"/>
      <c r="G2825" s="63" t="s">
        <v>420</v>
      </c>
      <c r="H2825" s="64">
        <v>1.12E-2</v>
      </c>
      <c r="I2825" s="64">
        <v>0</v>
      </c>
      <c r="J2825" s="77">
        <v>29.5</v>
      </c>
      <c r="K2825" s="77">
        <v>0.33</v>
      </c>
    </row>
    <row r="2826" spans="1:11" ht="24" customHeight="1" x14ac:dyDescent="0.2">
      <c r="A2826" s="82" t="s">
        <v>440</v>
      </c>
      <c r="B2826" s="83" t="s">
        <v>1023</v>
      </c>
      <c r="C2826" s="82" t="s">
        <v>16</v>
      </c>
      <c r="D2826" s="82" t="s">
        <v>1022</v>
      </c>
      <c r="E2826" s="81" t="s">
        <v>23</v>
      </c>
      <c r="F2826" s="81"/>
      <c r="G2826" s="80" t="s">
        <v>742</v>
      </c>
      <c r="H2826" s="79">
        <v>0.125</v>
      </c>
      <c r="I2826" s="79">
        <v>0</v>
      </c>
      <c r="J2826" s="78">
        <v>3.27</v>
      </c>
      <c r="K2826" s="78">
        <v>0.4</v>
      </c>
    </row>
    <row r="2827" spans="1:11" ht="24" customHeight="1" x14ac:dyDescent="0.2">
      <c r="A2827" s="82" t="s">
        <v>440</v>
      </c>
      <c r="B2827" s="83" t="s">
        <v>1021</v>
      </c>
      <c r="C2827" s="82" t="s">
        <v>16</v>
      </c>
      <c r="D2827" s="82" t="s">
        <v>1020</v>
      </c>
      <c r="E2827" s="81" t="s">
        <v>23</v>
      </c>
      <c r="F2827" s="81"/>
      <c r="G2827" s="80" t="s">
        <v>742</v>
      </c>
      <c r="H2827" s="79">
        <v>2.6526000000000001</v>
      </c>
      <c r="I2827" s="79">
        <v>0</v>
      </c>
      <c r="J2827" s="78">
        <v>1.42</v>
      </c>
      <c r="K2827" s="78">
        <v>3.76</v>
      </c>
    </row>
    <row r="2828" spans="1:11" ht="25.5" x14ac:dyDescent="0.2">
      <c r="A2828" s="58"/>
      <c r="B2828" s="58"/>
      <c r="C2828" s="58"/>
      <c r="D2828" s="58"/>
      <c r="E2828" s="58"/>
      <c r="F2828" s="58" t="s">
        <v>391</v>
      </c>
      <c r="G2828" s="57">
        <v>0.52</v>
      </c>
      <c r="H2828" s="58" t="s">
        <v>390</v>
      </c>
      <c r="I2828" s="57">
        <v>0.59</v>
      </c>
      <c r="J2828" s="58" t="s">
        <v>389</v>
      </c>
      <c r="K2828" s="57">
        <v>1.1100000000000001</v>
      </c>
    </row>
    <row r="2829" spans="1:11" ht="25.5" x14ac:dyDescent="0.2">
      <c r="A2829" s="58"/>
      <c r="B2829" s="58"/>
      <c r="C2829" s="58"/>
      <c r="D2829" s="58"/>
      <c r="E2829" s="58"/>
      <c r="F2829" s="58" t="s">
        <v>388</v>
      </c>
      <c r="G2829" s="57">
        <v>1.24</v>
      </c>
      <c r="H2829" s="59"/>
      <c r="I2829" s="59" t="s">
        <v>387</v>
      </c>
      <c r="J2829" s="58"/>
      <c r="K2829" s="57">
        <v>7.12</v>
      </c>
    </row>
    <row r="2830" spans="1:11" ht="50.1" customHeight="1" thickBot="1" x14ac:dyDescent="0.25">
      <c r="A2830" s="51"/>
      <c r="B2830" s="51"/>
      <c r="C2830" s="51"/>
      <c r="D2830" s="51"/>
      <c r="E2830" s="51"/>
      <c r="F2830" s="51"/>
      <c r="G2830" s="51"/>
      <c r="H2830" s="51" t="s">
        <v>386</v>
      </c>
      <c r="I2830" s="56" t="s">
        <v>1014</v>
      </c>
      <c r="J2830" s="51" t="s">
        <v>384</v>
      </c>
      <c r="K2830" s="55">
        <v>583.84</v>
      </c>
    </row>
    <row r="2831" spans="1:11" ht="0.95" customHeight="1" thickTop="1" x14ac:dyDescent="0.2">
      <c r="A2831" s="54"/>
      <c r="B2831" s="54"/>
      <c r="C2831" s="54"/>
      <c r="D2831" s="54"/>
      <c r="E2831" s="54"/>
      <c r="F2831" s="54"/>
      <c r="G2831" s="54"/>
      <c r="H2831" s="54"/>
      <c r="I2831" s="54"/>
      <c r="J2831" s="54"/>
      <c r="K2831" s="54"/>
    </row>
    <row r="2832" spans="1:11" ht="18" customHeight="1" x14ac:dyDescent="0.2">
      <c r="A2832" s="68" t="s">
        <v>1019</v>
      </c>
      <c r="B2832" s="67" t="s">
        <v>5</v>
      </c>
      <c r="C2832" s="68" t="s">
        <v>6</v>
      </c>
      <c r="D2832" s="68" t="s">
        <v>7</v>
      </c>
      <c r="E2832" s="76" t="s">
        <v>8</v>
      </c>
      <c r="F2832" s="76"/>
      <c r="G2832" s="75" t="s">
        <v>9</v>
      </c>
      <c r="H2832" s="67" t="s">
        <v>10</v>
      </c>
      <c r="I2832" s="67" t="s">
        <v>418</v>
      </c>
      <c r="J2832" s="67" t="s">
        <v>417</v>
      </c>
      <c r="K2832" s="67" t="s">
        <v>12</v>
      </c>
    </row>
    <row r="2833" spans="1:11" ht="26.1" customHeight="1" x14ac:dyDescent="0.2">
      <c r="A2833" s="73" t="s">
        <v>397</v>
      </c>
      <c r="B2833" s="74" t="s">
        <v>370</v>
      </c>
      <c r="C2833" s="73" t="s">
        <v>16</v>
      </c>
      <c r="D2833" s="73" t="s">
        <v>371</v>
      </c>
      <c r="E2833" s="72" t="s">
        <v>192</v>
      </c>
      <c r="F2833" s="72"/>
      <c r="G2833" s="71" t="s">
        <v>58</v>
      </c>
      <c r="H2833" s="70">
        <v>1</v>
      </c>
      <c r="I2833" s="69"/>
      <c r="J2833" s="69">
        <v>0.41</v>
      </c>
      <c r="K2833" s="69">
        <v>0.41</v>
      </c>
    </row>
    <row r="2834" spans="1:11" ht="24" customHeight="1" x14ac:dyDescent="0.2">
      <c r="A2834" s="65" t="s">
        <v>424</v>
      </c>
      <c r="B2834" s="66" t="s">
        <v>1018</v>
      </c>
      <c r="C2834" s="65" t="s">
        <v>16</v>
      </c>
      <c r="D2834" s="65" t="s">
        <v>1017</v>
      </c>
      <c r="E2834" s="61" t="s">
        <v>421</v>
      </c>
      <c r="F2834" s="61"/>
      <c r="G2834" s="63" t="s">
        <v>420</v>
      </c>
      <c r="H2834" s="64">
        <v>2.3E-3</v>
      </c>
      <c r="I2834" s="64">
        <v>0</v>
      </c>
      <c r="J2834" s="77">
        <v>29.5</v>
      </c>
      <c r="K2834" s="77">
        <v>0.06</v>
      </c>
    </row>
    <row r="2835" spans="1:11" ht="24" customHeight="1" x14ac:dyDescent="0.2">
      <c r="A2835" s="65" t="s">
        <v>424</v>
      </c>
      <c r="B2835" s="66" t="s">
        <v>561</v>
      </c>
      <c r="C2835" s="65" t="s">
        <v>16</v>
      </c>
      <c r="D2835" s="65" t="s">
        <v>560</v>
      </c>
      <c r="E2835" s="61" t="s">
        <v>421</v>
      </c>
      <c r="F2835" s="61"/>
      <c r="G2835" s="63" t="s">
        <v>420</v>
      </c>
      <c r="H2835" s="64">
        <v>1.1599999999999999E-2</v>
      </c>
      <c r="I2835" s="64">
        <v>0</v>
      </c>
      <c r="J2835" s="77">
        <v>24.94</v>
      </c>
      <c r="K2835" s="77">
        <v>0.28000000000000003</v>
      </c>
    </row>
    <row r="2836" spans="1:11" ht="26.1" customHeight="1" x14ac:dyDescent="0.2">
      <c r="A2836" s="82" t="s">
        <v>440</v>
      </c>
      <c r="B2836" s="83" t="s">
        <v>1016</v>
      </c>
      <c r="C2836" s="82" t="s">
        <v>16</v>
      </c>
      <c r="D2836" s="82" t="s">
        <v>1015</v>
      </c>
      <c r="E2836" s="81" t="s">
        <v>23</v>
      </c>
      <c r="F2836" s="81"/>
      <c r="G2836" s="80" t="s">
        <v>742</v>
      </c>
      <c r="H2836" s="79">
        <v>0.25</v>
      </c>
      <c r="I2836" s="79">
        <v>0</v>
      </c>
      <c r="J2836" s="78">
        <v>0.31</v>
      </c>
      <c r="K2836" s="78">
        <v>7.0000000000000007E-2</v>
      </c>
    </row>
    <row r="2837" spans="1:11" ht="25.5" x14ac:dyDescent="0.2">
      <c r="A2837" s="58"/>
      <c r="B2837" s="58"/>
      <c r="C2837" s="58"/>
      <c r="D2837" s="58"/>
      <c r="E2837" s="58"/>
      <c r="F2837" s="58" t="s">
        <v>391</v>
      </c>
      <c r="G2837" s="57">
        <v>0.1</v>
      </c>
      <c r="H2837" s="58" t="s">
        <v>390</v>
      </c>
      <c r="I2837" s="57">
        <v>0.12</v>
      </c>
      <c r="J2837" s="58" t="s">
        <v>389</v>
      </c>
      <c r="K2837" s="57">
        <v>0.22</v>
      </c>
    </row>
    <row r="2838" spans="1:11" ht="25.5" x14ac:dyDescent="0.2">
      <c r="A2838" s="58"/>
      <c r="B2838" s="58"/>
      <c r="C2838" s="58"/>
      <c r="D2838" s="58"/>
      <c r="E2838" s="58"/>
      <c r="F2838" s="58" t="s">
        <v>388</v>
      </c>
      <c r="G2838" s="57">
        <v>0.08</v>
      </c>
      <c r="H2838" s="59"/>
      <c r="I2838" s="59" t="s">
        <v>387</v>
      </c>
      <c r="J2838" s="58"/>
      <c r="K2838" s="57">
        <v>0.49</v>
      </c>
    </row>
    <row r="2839" spans="1:11" ht="50.1" customHeight="1" thickBot="1" x14ac:dyDescent="0.25">
      <c r="A2839" s="51"/>
      <c r="B2839" s="51"/>
      <c r="C2839" s="51"/>
      <c r="D2839" s="51"/>
      <c r="E2839" s="51"/>
      <c r="F2839" s="51"/>
      <c r="G2839" s="51"/>
      <c r="H2839" s="51" t="s">
        <v>386</v>
      </c>
      <c r="I2839" s="56" t="s">
        <v>1014</v>
      </c>
      <c r="J2839" s="51" t="s">
        <v>384</v>
      </c>
      <c r="K2839" s="55">
        <v>40.18</v>
      </c>
    </row>
    <row r="2840" spans="1:11" ht="0.95" customHeight="1" thickTop="1" x14ac:dyDescent="0.2">
      <c r="A2840" s="54"/>
      <c r="B2840" s="54"/>
      <c r="C2840" s="54"/>
      <c r="D2840" s="54"/>
      <c r="E2840" s="54"/>
      <c r="F2840" s="54"/>
      <c r="G2840" s="54"/>
      <c r="H2840" s="54"/>
      <c r="I2840" s="54"/>
      <c r="J2840" s="54"/>
      <c r="K2840" s="54"/>
    </row>
    <row r="2841" spans="1:11" ht="24" customHeight="1" x14ac:dyDescent="0.2">
      <c r="A2841" s="85" t="s">
        <v>1013</v>
      </c>
      <c r="B2841" s="85"/>
      <c r="C2841" s="85"/>
      <c r="D2841" s="85" t="s">
        <v>1012</v>
      </c>
      <c r="E2841" s="85"/>
      <c r="F2841" s="87"/>
      <c r="G2841" s="87"/>
      <c r="H2841" s="85"/>
      <c r="I2841" s="86"/>
      <c r="J2841" s="85"/>
      <c r="K2841" s="84">
        <v>394029.6</v>
      </c>
    </row>
    <row r="2842" spans="1:11" ht="18" customHeight="1" x14ac:dyDescent="0.2">
      <c r="A2842" s="68" t="s">
        <v>1011</v>
      </c>
      <c r="B2842" s="67" t="s">
        <v>5</v>
      </c>
      <c r="C2842" s="68" t="s">
        <v>6</v>
      </c>
      <c r="D2842" s="68" t="s">
        <v>7</v>
      </c>
      <c r="E2842" s="76" t="s">
        <v>8</v>
      </c>
      <c r="F2842" s="76"/>
      <c r="G2842" s="75" t="s">
        <v>9</v>
      </c>
      <c r="H2842" s="67" t="s">
        <v>10</v>
      </c>
      <c r="I2842" s="67" t="s">
        <v>417</v>
      </c>
      <c r="J2842" s="67" t="s">
        <v>12</v>
      </c>
    </row>
    <row r="2843" spans="1:11" ht="26.1" customHeight="1" x14ac:dyDescent="0.2">
      <c r="A2843" s="73" t="s">
        <v>397</v>
      </c>
      <c r="B2843" s="74" t="s">
        <v>256</v>
      </c>
      <c r="C2843" s="73" t="s">
        <v>39</v>
      </c>
      <c r="D2843" s="73" t="s">
        <v>257</v>
      </c>
      <c r="E2843" s="72" t="s">
        <v>53</v>
      </c>
      <c r="F2843" s="72"/>
      <c r="G2843" s="71" t="s">
        <v>62</v>
      </c>
      <c r="H2843" s="70">
        <v>1</v>
      </c>
      <c r="I2843" s="69">
        <v>470.58</v>
      </c>
      <c r="J2843" s="69">
        <v>470.58</v>
      </c>
    </row>
    <row r="2844" spans="1:11" ht="20.100000000000001" customHeight="1" x14ac:dyDescent="0.2">
      <c r="A2844" s="68" t="s">
        <v>504</v>
      </c>
      <c r="B2844" s="67" t="s">
        <v>5</v>
      </c>
      <c r="C2844" s="68" t="s">
        <v>6</v>
      </c>
      <c r="D2844" s="68" t="s">
        <v>205</v>
      </c>
      <c r="E2844" s="67" t="s">
        <v>409</v>
      </c>
      <c r="F2844" s="94" t="s">
        <v>406</v>
      </c>
      <c r="G2844" s="94"/>
      <c r="H2844" s="94"/>
      <c r="I2844" s="94"/>
      <c r="J2844" s="67" t="s">
        <v>503</v>
      </c>
    </row>
    <row r="2845" spans="1:11" ht="24" customHeight="1" x14ac:dyDescent="0.2">
      <c r="A2845" s="82" t="s">
        <v>440</v>
      </c>
      <c r="B2845" s="83" t="s">
        <v>237</v>
      </c>
      <c r="C2845" s="82" t="s">
        <v>39</v>
      </c>
      <c r="D2845" s="82" t="s">
        <v>238</v>
      </c>
      <c r="E2845" s="79">
        <v>0.28000000000000003</v>
      </c>
      <c r="F2845" s="82"/>
      <c r="G2845" s="82"/>
      <c r="H2845" s="82"/>
      <c r="I2845" s="96" t="s">
        <v>169</v>
      </c>
      <c r="J2845" s="96" t="s">
        <v>1010</v>
      </c>
    </row>
    <row r="2846" spans="1:11" ht="20.100000000000001" customHeight="1" x14ac:dyDescent="0.2">
      <c r="A2846" s="48"/>
      <c r="B2846" s="48"/>
      <c r="C2846" s="48"/>
      <c r="D2846" s="48"/>
      <c r="E2846" s="48"/>
      <c r="F2846" s="48" t="s">
        <v>491</v>
      </c>
      <c r="G2846" s="48"/>
      <c r="H2846" s="48"/>
      <c r="I2846" s="48"/>
      <c r="J2846" s="98">
        <v>0</v>
      </c>
    </row>
    <row r="2847" spans="1:11" ht="20.100000000000001" customHeight="1" x14ac:dyDescent="0.2">
      <c r="A2847" s="48"/>
      <c r="B2847" s="48"/>
      <c r="C2847" s="48"/>
      <c r="D2847" s="48"/>
      <c r="E2847" s="48"/>
      <c r="F2847" s="48" t="s">
        <v>490</v>
      </c>
      <c r="G2847" s="48"/>
      <c r="H2847" s="48"/>
      <c r="I2847" s="48"/>
      <c r="J2847" s="51">
        <v>6.3075999999999999</v>
      </c>
    </row>
    <row r="2848" spans="1:11" ht="20.100000000000001" customHeight="1" x14ac:dyDescent="0.2">
      <c r="A2848" s="48"/>
      <c r="B2848" s="48"/>
      <c r="C2848" s="48"/>
      <c r="D2848" s="48"/>
      <c r="E2848" s="48"/>
      <c r="F2848" s="48" t="s">
        <v>416</v>
      </c>
      <c r="G2848" s="48"/>
      <c r="H2848" s="48"/>
      <c r="I2848" s="48"/>
      <c r="J2848" s="51">
        <v>6.3075999999999999</v>
      </c>
    </row>
    <row r="2849" spans="1:10" ht="20.100000000000001" customHeight="1" x14ac:dyDescent="0.2">
      <c r="A2849" s="48"/>
      <c r="B2849" s="48"/>
      <c r="C2849" s="48"/>
      <c r="D2849" s="48"/>
      <c r="E2849" s="48"/>
      <c r="F2849" s="48" t="s">
        <v>415</v>
      </c>
      <c r="G2849" s="48"/>
      <c r="H2849" s="48"/>
      <c r="I2849" s="48"/>
      <c r="J2849" s="51">
        <v>1</v>
      </c>
    </row>
    <row r="2850" spans="1:10" ht="20.100000000000001" customHeight="1" x14ac:dyDescent="0.2">
      <c r="A2850" s="48"/>
      <c r="B2850" s="48"/>
      <c r="C2850" s="48"/>
      <c r="D2850" s="48"/>
      <c r="E2850" s="48"/>
      <c r="F2850" s="48" t="s">
        <v>414</v>
      </c>
      <c r="G2850" s="48"/>
      <c r="H2850" s="48"/>
      <c r="I2850" s="48"/>
      <c r="J2850" s="51">
        <v>6.3075999999999999</v>
      </c>
    </row>
    <row r="2851" spans="1:10" ht="20.100000000000001" customHeight="1" x14ac:dyDescent="0.2">
      <c r="A2851" s="48"/>
      <c r="B2851" s="48"/>
      <c r="C2851" s="48"/>
      <c r="D2851" s="48"/>
      <c r="E2851" s="48"/>
      <c r="F2851" s="48" t="s">
        <v>413</v>
      </c>
      <c r="G2851" s="48"/>
      <c r="H2851" s="48"/>
      <c r="I2851" s="48"/>
      <c r="J2851" s="51">
        <v>0</v>
      </c>
    </row>
    <row r="2852" spans="1:10" ht="20.100000000000001" customHeight="1" x14ac:dyDescent="0.2">
      <c r="A2852" s="48"/>
      <c r="B2852" s="48"/>
      <c r="C2852" s="48"/>
      <c r="D2852" s="48"/>
      <c r="E2852" s="48"/>
      <c r="F2852" s="48" t="s">
        <v>412</v>
      </c>
      <c r="G2852" s="48"/>
      <c r="H2852" s="48"/>
      <c r="I2852" s="48"/>
      <c r="J2852" s="51">
        <v>0</v>
      </c>
    </row>
    <row r="2853" spans="1:10" ht="20.100000000000001" customHeight="1" x14ac:dyDescent="0.2">
      <c r="A2853" s="68" t="s">
        <v>489</v>
      </c>
      <c r="B2853" s="67" t="s">
        <v>5</v>
      </c>
      <c r="C2853" s="68" t="s">
        <v>6</v>
      </c>
      <c r="D2853" s="68" t="s">
        <v>488</v>
      </c>
      <c r="E2853" s="67" t="s">
        <v>409</v>
      </c>
      <c r="F2853" s="67" t="s">
        <v>408</v>
      </c>
      <c r="G2853" s="67" t="s">
        <v>407</v>
      </c>
      <c r="H2853" s="67"/>
      <c r="I2853" s="67"/>
      <c r="J2853" s="67" t="s">
        <v>406</v>
      </c>
    </row>
    <row r="2854" spans="1:10" ht="24" customHeight="1" x14ac:dyDescent="0.2">
      <c r="A2854" s="82" t="s">
        <v>440</v>
      </c>
      <c r="B2854" s="83" t="s">
        <v>133</v>
      </c>
      <c r="C2854" s="82" t="s">
        <v>39</v>
      </c>
      <c r="D2854" s="82" t="s">
        <v>134</v>
      </c>
      <c r="E2854" s="79">
        <v>0.21</v>
      </c>
      <c r="F2854" s="80" t="s">
        <v>44</v>
      </c>
      <c r="G2854" s="97" t="s">
        <v>135</v>
      </c>
      <c r="H2854" s="97"/>
      <c r="I2854" s="81"/>
      <c r="J2854" s="96" t="s">
        <v>1009</v>
      </c>
    </row>
    <row r="2855" spans="1:10" ht="20.100000000000001" customHeight="1" x14ac:dyDescent="0.2">
      <c r="A2855" s="48"/>
      <c r="B2855" s="48"/>
      <c r="C2855" s="48"/>
      <c r="D2855" s="48"/>
      <c r="E2855" s="48"/>
      <c r="F2855" s="48" t="s">
        <v>479</v>
      </c>
      <c r="G2855" s="48"/>
      <c r="H2855" s="48"/>
      <c r="I2855" s="48"/>
      <c r="J2855" s="51">
        <v>23.337800000000001</v>
      </c>
    </row>
    <row r="2856" spans="1:10" ht="20.100000000000001" customHeight="1" x14ac:dyDescent="0.2">
      <c r="A2856" s="68" t="s">
        <v>411</v>
      </c>
      <c r="B2856" s="67" t="s">
        <v>5</v>
      </c>
      <c r="C2856" s="68" t="s">
        <v>6</v>
      </c>
      <c r="D2856" s="68" t="s">
        <v>410</v>
      </c>
      <c r="E2856" s="67" t="s">
        <v>409</v>
      </c>
      <c r="F2856" s="67" t="s">
        <v>408</v>
      </c>
      <c r="G2856" s="67" t="s">
        <v>407</v>
      </c>
      <c r="H2856" s="67"/>
      <c r="I2856" s="67"/>
      <c r="J2856" s="67" t="s">
        <v>406</v>
      </c>
    </row>
    <row r="2857" spans="1:10" ht="26.1" customHeight="1" x14ac:dyDescent="0.2">
      <c r="A2857" s="65" t="s">
        <v>397</v>
      </c>
      <c r="B2857" s="66" t="s">
        <v>196</v>
      </c>
      <c r="C2857" s="65" t="s">
        <v>39</v>
      </c>
      <c r="D2857" s="65" t="s">
        <v>197</v>
      </c>
      <c r="E2857" s="64">
        <v>0.67</v>
      </c>
      <c r="F2857" s="63" t="s">
        <v>44</v>
      </c>
      <c r="G2857" s="62" t="s">
        <v>198</v>
      </c>
      <c r="H2857" s="62"/>
      <c r="I2857" s="61"/>
      <c r="J2857" s="60" t="s">
        <v>1008</v>
      </c>
    </row>
    <row r="2858" spans="1:10" ht="26.1" customHeight="1" x14ac:dyDescent="0.2">
      <c r="A2858" s="65" t="s">
        <v>397</v>
      </c>
      <c r="B2858" s="66" t="s">
        <v>51</v>
      </c>
      <c r="C2858" s="65" t="s">
        <v>39</v>
      </c>
      <c r="D2858" s="65" t="s">
        <v>52</v>
      </c>
      <c r="E2858" s="64">
        <v>0.42</v>
      </c>
      <c r="F2858" s="63" t="s">
        <v>44</v>
      </c>
      <c r="G2858" s="62" t="s">
        <v>54</v>
      </c>
      <c r="H2858" s="62"/>
      <c r="I2858" s="61"/>
      <c r="J2858" s="60" t="s">
        <v>1007</v>
      </c>
    </row>
    <row r="2859" spans="1:10" ht="39" customHeight="1" x14ac:dyDescent="0.2">
      <c r="A2859" s="65" t="s">
        <v>397</v>
      </c>
      <c r="B2859" s="66" t="s">
        <v>253</v>
      </c>
      <c r="C2859" s="65" t="s">
        <v>39</v>
      </c>
      <c r="D2859" s="65" t="s">
        <v>254</v>
      </c>
      <c r="E2859" s="64">
        <v>2.71</v>
      </c>
      <c r="F2859" s="63" t="s">
        <v>58</v>
      </c>
      <c r="G2859" s="62" t="s">
        <v>255</v>
      </c>
      <c r="H2859" s="62"/>
      <c r="I2859" s="61"/>
      <c r="J2859" s="60" t="s">
        <v>1006</v>
      </c>
    </row>
    <row r="2860" spans="1:10" ht="20.100000000000001" customHeight="1" x14ac:dyDescent="0.2">
      <c r="A2860" s="48"/>
      <c r="B2860" s="48"/>
      <c r="C2860" s="48"/>
      <c r="D2860" s="48"/>
      <c r="E2860" s="48"/>
      <c r="F2860" s="48" t="s">
        <v>392</v>
      </c>
      <c r="G2860" s="48"/>
      <c r="H2860" s="48"/>
      <c r="I2860" s="48"/>
      <c r="J2860" s="51">
        <v>440.36610000000002</v>
      </c>
    </row>
    <row r="2861" spans="1:10" ht="20.100000000000001" customHeight="1" x14ac:dyDescent="0.2">
      <c r="A2861" s="68" t="s">
        <v>475</v>
      </c>
      <c r="B2861" s="67" t="s">
        <v>474</v>
      </c>
      <c r="C2861" s="68" t="s">
        <v>6</v>
      </c>
      <c r="D2861" s="68" t="s">
        <v>7</v>
      </c>
      <c r="E2861" s="67" t="s">
        <v>473</v>
      </c>
      <c r="F2861" s="67" t="s">
        <v>409</v>
      </c>
      <c r="G2861" s="75" t="s">
        <v>408</v>
      </c>
      <c r="H2861" s="94" t="s">
        <v>407</v>
      </c>
      <c r="I2861" s="94"/>
      <c r="J2861" s="67" t="s">
        <v>406</v>
      </c>
    </row>
    <row r="2862" spans="1:10" ht="39" customHeight="1" x14ac:dyDescent="0.2">
      <c r="A2862" s="65" t="s">
        <v>397</v>
      </c>
      <c r="B2862" s="66" t="s">
        <v>613</v>
      </c>
      <c r="C2862" s="65" t="s">
        <v>39</v>
      </c>
      <c r="D2862" s="65" t="s">
        <v>612</v>
      </c>
      <c r="E2862" s="66" t="s">
        <v>609</v>
      </c>
      <c r="F2862" s="64">
        <v>0.315</v>
      </c>
      <c r="G2862" s="63" t="s">
        <v>107</v>
      </c>
      <c r="H2862" s="62">
        <v>1.8</v>
      </c>
      <c r="I2862" s="61"/>
      <c r="J2862" s="60">
        <v>0.56999999999999995</v>
      </c>
    </row>
    <row r="2863" spans="1:10" ht="20.100000000000001" customHeight="1" x14ac:dyDescent="0.2">
      <c r="A2863" s="48"/>
      <c r="B2863" s="48"/>
      <c r="C2863" s="48"/>
      <c r="D2863" s="48"/>
      <c r="E2863" s="48"/>
      <c r="F2863" s="48" t="s">
        <v>468</v>
      </c>
      <c r="G2863" s="48"/>
      <c r="H2863" s="48"/>
      <c r="I2863" s="48"/>
      <c r="J2863" s="51">
        <v>0.56699999999999995</v>
      </c>
    </row>
    <row r="2864" spans="1:10" ht="20.100000000000001" customHeight="1" x14ac:dyDescent="0.2">
      <c r="A2864" s="68" t="s">
        <v>467</v>
      </c>
      <c r="B2864" s="67" t="s">
        <v>466</v>
      </c>
      <c r="C2864" s="68" t="s">
        <v>6</v>
      </c>
      <c r="D2864" s="68" t="s">
        <v>7</v>
      </c>
      <c r="E2864" s="67" t="s">
        <v>409</v>
      </c>
      <c r="F2864" s="94" t="s">
        <v>465</v>
      </c>
      <c r="G2864" s="95"/>
      <c r="H2864" s="94"/>
      <c r="I2864" s="94"/>
      <c r="J2864" s="67" t="s">
        <v>406</v>
      </c>
    </row>
    <row r="2865" spans="1:10" ht="20.100000000000001" customHeight="1" x14ac:dyDescent="0.2">
      <c r="A2865" s="75"/>
      <c r="B2865" s="75"/>
      <c r="C2865" s="75"/>
      <c r="D2865" s="75"/>
      <c r="E2865" s="75"/>
      <c r="F2865" s="75" t="s">
        <v>464</v>
      </c>
      <c r="G2865" s="75" t="s">
        <v>463</v>
      </c>
      <c r="H2865" s="75" t="s">
        <v>462</v>
      </c>
      <c r="I2865" s="75" t="s">
        <v>461</v>
      </c>
      <c r="J2865" s="75"/>
    </row>
    <row r="2866" spans="1:10" ht="50.1" customHeight="1" x14ac:dyDescent="0.2">
      <c r="A2866" s="65" t="s">
        <v>440</v>
      </c>
      <c r="B2866" s="66" t="s">
        <v>609</v>
      </c>
      <c r="C2866" s="65" t="s">
        <v>39</v>
      </c>
      <c r="D2866" s="65" t="s">
        <v>134</v>
      </c>
      <c r="E2866" s="64">
        <v>0.315</v>
      </c>
      <c r="F2866" s="66" t="s">
        <v>608</v>
      </c>
      <c r="G2866" s="66" t="s">
        <v>607</v>
      </c>
      <c r="H2866" s="66" t="s">
        <v>606</v>
      </c>
      <c r="I2866" s="66" t="s">
        <v>451</v>
      </c>
      <c r="J2866" s="60">
        <v>0</v>
      </c>
    </row>
    <row r="2867" spans="1:10" ht="20.100000000000001" customHeight="1" x14ac:dyDescent="0.2">
      <c r="A2867" s="48"/>
      <c r="B2867" s="48"/>
      <c r="C2867" s="48"/>
      <c r="D2867" s="48"/>
      <c r="E2867" s="48"/>
      <c r="F2867" s="48" t="s">
        <v>450</v>
      </c>
      <c r="G2867" s="48"/>
      <c r="H2867" s="48"/>
      <c r="I2867" s="48"/>
      <c r="J2867" s="51">
        <v>0</v>
      </c>
    </row>
    <row r="2868" spans="1:10" x14ac:dyDescent="0.2">
      <c r="A2868" s="58"/>
      <c r="B2868" s="58"/>
      <c r="C2868" s="58"/>
      <c r="D2868" s="58"/>
      <c r="E2868" s="58" t="s">
        <v>391</v>
      </c>
      <c r="F2868" s="57">
        <v>0</v>
      </c>
      <c r="G2868" s="58" t="s">
        <v>390</v>
      </c>
      <c r="H2868" s="57">
        <v>195.09</v>
      </c>
      <c r="I2868" s="58" t="s">
        <v>389</v>
      </c>
      <c r="J2868" s="57">
        <v>195.09394732312211</v>
      </c>
    </row>
    <row r="2869" spans="1:10" x14ac:dyDescent="0.2">
      <c r="A2869" s="58"/>
      <c r="B2869" s="58"/>
      <c r="C2869" s="58"/>
      <c r="D2869" s="58"/>
      <c r="E2869" s="58" t="s">
        <v>388</v>
      </c>
      <c r="F2869" s="57">
        <v>99.85</v>
      </c>
      <c r="G2869" s="58"/>
      <c r="H2869" s="59" t="s">
        <v>387</v>
      </c>
      <c r="I2869" s="59"/>
      <c r="J2869" s="57">
        <v>570.42999999999995</v>
      </c>
    </row>
    <row r="2870" spans="1:10" ht="50.1" customHeight="1" thickBot="1" x14ac:dyDescent="0.25">
      <c r="A2870" s="51"/>
      <c r="B2870" s="51"/>
      <c r="C2870" s="51"/>
      <c r="D2870" s="51"/>
      <c r="E2870" s="51"/>
      <c r="F2870" s="51"/>
      <c r="G2870" s="51" t="s">
        <v>386</v>
      </c>
      <c r="H2870" s="56" t="s">
        <v>842</v>
      </c>
      <c r="I2870" s="51" t="s">
        <v>384</v>
      </c>
      <c r="J2870" s="55">
        <v>11408.6</v>
      </c>
    </row>
    <row r="2871" spans="1:10" ht="0.95" customHeight="1" thickTop="1" x14ac:dyDescent="0.2">
      <c r="A2871" s="54"/>
      <c r="B2871" s="54"/>
      <c r="C2871" s="54"/>
      <c r="D2871" s="54"/>
      <c r="E2871" s="54"/>
      <c r="F2871" s="54"/>
      <c r="G2871" s="54"/>
      <c r="H2871" s="54"/>
      <c r="I2871" s="54"/>
      <c r="J2871" s="54"/>
    </row>
    <row r="2872" spans="1:10" ht="18" customHeight="1" x14ac:dyDescent="0.2">
      <c r="A2872" s="68" t="s">
        <v>1005</v>
      </c>
      <c r="B2872" s="67" t="s">
        <v>5</v>
      </c>
      <c r="C2872" s="68" t="s">
        <v>6</v>
      </c>
      <c r="D2872" s="68" t="s">
        <v>7</v>
      </c>
      <c r="E2872" s="76" t="s">
        <v>8</v>
      </c>
      <c r="F2872" s="76"/>
      <c r="G2872" s="75" t="s">
        <v>9</v>
      </c>
      <c r="H2872" s="67" t="s">
        <v>10</v>
      </c>
      <c r="I2872" s="67" t="s">
        <v>417</v>
      </c>
      <c r="J2872" s="67" t="s">
        <v>12</v>
      </c>
    </row>
    <row r="2873" spans="1:10" ht="26.1" customHeight="1" x14ac:dyDescent="0.2">
      <c r="A2873" s="73" t="s">
        <v>397</v>
      </c>
      <c r="B2873" s="74" t="s">
        <v>218</v>
      </c>
      <c r="C2873" s="73" t="s">
        <v>39</v>
      </c>
      <c r="D2873" s="73" t="s">
        <v>219</v>
      </c>
      <c r="E2873" s="72" t="s">
        <v>53</v>
      </c>
      <c r="F2873" s="72"/>
      <c r="G2873" s="71" t="s">
        <v>62</v>
      </c>
      <c r="H2873" s="70">
        <v>1</v>
      </c>
      <c r="I2873" s="69">
        <v>676.38</v>
      </c>
      <c r="J2873" s="69">
        <v>676.38</v>
      </c>
    </row>
    <row r="2874" spans="1:10" ht="20.100000000000001" customHeight="1" x14ac:dyDescent="0.2">
      <c r="A2874" s="68" t="s">
        <v>504</v>
      </c>
      <c r="B2874" s="67" t="s">
        <v>5</v>
      </c>
      <c r="C2874" s="68" t="s">
        <v>6</v>
      </c>
      <c r="D2874" s="68" t="s">
        <v>205</v>
      </c>
      <c r="E2874" s="67" t="s">
        <v>409</v>
      </c>
      <c r="F2874" s="94" t="s">
        <v>406</v>
      </c>
      <c r="G2874" s="94"/>
      <c r="H2874" s="94"/>
      <c r="I2874" s="94"/>
      <c r="J2874" s="67" t="s">
        <v>503</v>
      </c>
    </row>
    <row r="2875" spans="1:10" ht="24" customHeight="1" x14ac:dyDescent="0.2">
      <c r="A2875" s="82" t="s">
        <v>440</v>
      </c>
      <c r="B2875" s="83" t="s">
        <v>237</v>
      </c>
      <c r="C2875" s="82" t="s">
        <v>39</v>
      </c>
      <c r="D2875" s="82" t="s">
        <v>238</v>
      </c>
      <c r="E2875" s="79">
        <v>0.48</v>
      </c>
      <c r="F2875" s="82"/>
      <c r="G2875" s="82"/>
      <c r="H2875" s="82"/>
      <c r="I2875" s="96" t="s">
        <v>169</v>
      </c>
      <c r="J2875" s="96" t="s">
        <v>1004</v>
      </c>
    </row>
    <row r="2876" spans="1:10" ht="20.100000000000001" customHeight="1" x14ac:dyDescent="0.2">
      <c r="A2876" s="48"/>
      <c r="B2876" s="48"/>
      <c r="C2876" s="48"/>
      <c r="D2876" s="48"/>
      <c r="E2876" s="48"/>
      <c r="F2876" s="48" t="s">
        <v>491</v>
      </c>
      <c r="G2876" s="48"/>
      <c r="H2876" s="48"/>
      <c r="I2876" s="48"/>
      <c r="J2876" s="98">
        <v>0</v>
      </c>
    </row>
    <row r="2877" spans="1:10" ht="20.100000000000001" customHeight="1" x14ac:dyDescent="0.2">
      <c r="A2877" s="48"/>
      <c r="B2877" s="48"/>
      <c r="C2877" s="48"/>
      <c r="D2877" s="48"/>
      <c r="E2877" s="48"/>
      <c r="F2877" s="48" t="s">
        <v>490</v>
      </c>
      <c r="G2877" s="48"/>
      <c r="H2877" s="48"/>
      <c r="I2877" s="48"/>
      <c r="J2877" s="51">
        <v>10.8131</v>
      </c>
    </row>
    <row r="2878" spans="1:10" ht="20.100000000000001" customHeight="1" x14ac:dyDescent="0.2">
      <c r="A2878" s="48"/>
      <c r="B2878" s="48"/>
      <c r="C2878" s="48"/>
      <c r="D2878" s="48"/>
      <c r="E2878" s="48"/>
      <c r="F2878" s="48" t="s">
        <v>416</v>
      </c>
      <c r="G2878" s="48"/>
      <c r="H2878" s="48"/>
      <c r="I2878" s="48"/>
      <c r="J2878" s="51">
        <v>10.8131</v>
      </c>
    </row>
    <row r="2879" spans="1:10" ht="20.100000000000001" customHeight="1" x14ac:dyDescent="0.2">
      <c r="A2879" s="48"/>
      <c r="B2879" s="48"/>
      <c r="C2879" s="48"/>
      <c r="D2879" s="48"/>
      <c r="E2879" s="48"/>
      <c r="F2879" s="48" t="s">
        <v>415</v>
      </c>
      <c r="G2879" s="48"/>
      <c r="H2879" s="48"/>
      <c r="I2879" s="48"/>
      <c r="J2879" s="51">
        <v>1</v>
      </c>
    </row>
    <row r="2880" spans="1:10" ht="20.100000000000001" customHeight="1" x14ac:dyDescent="0.2">
      <c r="A2880" s="48"/>
      <c r="B2880" s="48"/>
      <c r="C2880" s="48"/>
      <c r="D2880" s="48"/>
      <c r="E2880" s="48"/>
      <c r="F2880" s="48" t="s">
        <v>414</v>
      </c>
      <c r="G2880" s="48"/>
      <c r="H2880" s="48"/>
      <c r="I2880" s="48"/>
      <c r="J2880" s="51">
        <v>10.8131</v>
      </c>
    </row>
    <row r="2881" spans="1:10" ht="20.100000000000001" customHeight="1" x14ac:dyDescent="0.2">
      <c r="A2881" s="48"/>
      <c r="B2881" s="48"/>
      <c r="C2881" s="48"/>
      <c r="D2881" s="48"/>
      <c r="E2881" s="48"/>
      <c r="F2881" s="48" t="s">
        <v>413</v>
      </c>
      <c r="G2881" s="48"/>
      <c r="H2881" s="48"/>
      <c r="I2881" s="48"/>
      <c r="J2881" s="51">
        <v>0</v>
      </c>
    </row>
    <row r="2882" spans="1:10" ht="20.100000000000001" customHeight="1" x14ac:dyDescent="0.2">
      <c r="A2882" s="48"/>
      <c r="B2882" s="48"/>
      <c r="C2882" s="48"/>
      <c r="D2882" s="48"/>
      <c r="E2882" s="48"/>
      <c r="F2882" s="48" t="s">
        <v>412</v>
      </c>
      <c r="G2882" s="48"/>
      <c r="H2882" s="48"/>
      <c r="I2882" s="48"/>
      <c r="J2882" s="51">
        <v>0</v>
      </c>
    </row>
    <row r="2883" spans="1:10" ht="20.100000000000001" customHeight="1" x14ac:dyDescent="0.2">
      <c r="A2883" s="68" t="s">
        <v>489</v>
      </c>
      <c r="B2883" s="67" t="s">
        <v>5</v>
      </c>
      <c r="C2883" s="68" t="s">
        <v>6</v>
      </c>
      <c r="D2883" s="68" t="s">
        <v>488</v>
      </c>
      <c r="E2883" s="67" t="s">
        <v>409</v>
      </c>
      <c r="F2883" s="67" t="s">
        <v>408</v>
      </c>
      <c r="G2883" s="67" t="s">
        <v>407</v>
      </c>
      <c r="H2883" s="67"/>
      <c r="I2883" s="67"/>
      <c r="J2883" s="67" t="s">
        <v>406</v>
      </c>
    </row>
    <row r="2884" spans="1:10" ht="24" customHeight="1" x14ac:dyDescent="0.2">
      <c r="A2884" s="82" t="s">
        <v>440</v>
      </c>
      <c r="B2884" s="83" t="s">
        <v>133</v>
      </c>
      <c r="C2884" s="82" t="s">
        <v>39</v>
      </c>
      <c r="D2884" s="82" t="s">
        <v>134</v>
      </c>
      <c r="E2884" s="79">
        <v>0.1842</v>
      </c>
      <c r="F2884" s="80" t="s">
        <v>44</v>
      </c>
      <c r="G2884" s="97" t="s">
        <v>135</v>
      </c>
      <c r="H2884" s="97"/>
      <c r="I2884" s="81"/>
      <c r="J2884" s="96" t="s">
        <v>1003</v>
      </c>
    </row>
    <row r="2885" spans="1:10" ht="20.100000000000001" customHeight="1" x14ac:dyDescent="0.2">
      <c r="A2885" s="48"/>
      <c r="B2885" s="48"/>
      <c r="C2885" s="48"/>
      <c r="D2885" s="48"/>
      <c r="E2885" s="48"/>
      <c r="F2885" s="48" t="s">
        <v>479</v>
      </c>
      <c r="G2885" s="48"/>
      <c r="H2885" s="48"/>
      <c r="I2885" s="48"/>
      <c r="J2885" s="51">
        <v>20.470600000000001</v>
      </c>
    </row>
    <row r="2886" spans="1:10" ht="20.100000000000001" customHeight="1" x14ac:dyDescent="0.2">
      <c r="A2886" s="68" t="s">
        <v>411</v>
      </c>
      <c r="B2886" s="67" t="s">
        <v>5</v>
      </c>
      <c r="C2886" s="68" t="s">
        <v>6</v>
      </c>
      <c r="D2886" s="68" t="s">
        <v>410</v>
      </c>
      <c r="E2886" s="67" t="s">
        <v>409</v>
      </c>
      <c r="F2886" s="67" t="s">
        <v>408</v>
      </c>
      <c r="G2886" s="67" t="s">
        <v>407</v>
      </c>
      <c r="H2886" s="67"/>
      <c r="I2886" s="67"/>
      <c r="J2886" s="67" t="s">
        <v>406</v>
      </c>
    </row>
    <row r="2887" spans="1:10" ht="39" customHeight="1" x14ac:dyDescent="0.2">
      <c r="A2887" s="65" t="s">
        <v>397</v>
      </c>
      <c r="B2887" s="66" t="s">
        <v>253</v>
      </c>
      <c r="C2887" s="65" t="s">
        <v>39</v>
      </c>
      <c r="D2887" s="65" t="s">
        <v>254</v>
      </c>
      <c r="E2887" s="64">
        <v>3.8767</v>
      </c>
      <c r="F2887" s="63" t="s">
        <v>58</v>
      </c>
      <c r="G2887" s="62" t="s">
        <v>255</v>
      </c>
      <c r="H2887" s="62"/>
      <c r="I2887" s="61"/>
      <c r="J2887" s="60" t="s">
        <v>1002</v>
      </c>
    </row>
    <row r="2888" spans="1:10" ht="26.1" customHeight="1" x14ac:dyDescent="0.2">
      <c r="A2888" s="65" t="s">
        <v>397</v>
      </c>
      <c r="B2888" s="66" t="s">
        <v>196</v>
      </c>
      <c r="C2888" s="65" t="s">
        <v>39</v>
      </c>
      <c r="D2888" s="65" t="s">
        <v>197</v>
      </c>
      <c r="E2888" s="64">
        <v>0.62190000000000001</v>
      </c>
      <c r="F2888" s="63" t="s">
        <v>44</v>
      </c>
      <c r="G2888" s="62" t="s">
        <v>198</v>
      </c>
      <c r="H2888" s="62"/>
      <c r="I2888" s="61"/>
      <c r="J2888" s="60" t="s">
        <v>1001</v>
      </c>
    </row>
    <row r="2889" spans="1:10" ht="26.1" customHeight="1" x14ac:dyDescent="0.2">
      <c r="A2889" s="65" t="s">
        <v>397</v>
      </c>
      <c r="B2889" s="66" t="s">
        <v>51</v>
      </c>
      <c r="C2889" s="65" t="s">
        <v>39</v>
      </c>
      <c r="D2889" s="65" t="s">
        <v>52</v>
      </c>
      <c r="E2889" s="64">
        <v>0.63200000000000001</v>
      </c>
      <c r="F2889" s="63" t="s">
        <v>44</v>
      </c>
      <c r="G2889" s="62" t="s">
        <v>54</v>
      </c>
      <c r="H2889" s="62"/>
      <c r="I2889" s="61"/>
      <c r="J2889" s="60" t="s">
        <v>1000</v>
      </c>
    </row>
    <row r="2890" spans="1:10" ht="26.1" customHeight="1" x14ac:dyDescent="0.2">
      <c r="A2890" s="65" t="s">
        <v>397</v>
      </c>
      <c r="B2890" s="66" t="s">
        <v>999</v>
      </c>
      <c r="C2890" s="65" t="s">
        <v>39</v>
      </c>
      <c r="D2890" s="65" t="s">
        <v>998</v>
      </c>
      <c r="E2890" s="64">
        <v>3.1093000000000002</v>
      </c>
      <c r="F2890" s="63" t="s">
        <v>58</v>
      </c>
      <c r="G2890" s="62" t="s">
        <v>997</v>
      </c>
      <c r="H2890" s="62"/>
      <c r="I2890" s="61"/>
      <c r="J2890" s="60" t="s">
        <v>996</v>
      </c>
    </row>
    <row r="2891" spans="1:10" ht="20.100000000000001" customHeight="1" x14ac:dyDescent="0.2">
      <c r="A2891" s="48"/>
      <c r="B2891" s="48"/>
      <c r="C2891" s="48"/>
      <c r="D2891" s="48"/>
      <c r="E2891" s="48"/>
      <c r="F2891" s="48" t="s">
        <v>392</v>
      </c>
      <c r="G2891" s="48"/>
      <c r="H2891" s="48"/>
      <c r="I2891" s="48"/>
      <c r="J2891" s="51">
        <v>644.59990000000005</v>
      </c>
    </row>
    <row r="2892" spans="1:10" ht="20.100000000000001" customHeight="1" x14ac:dyDescent="0.2">
      <c r="A2892" s="68" t="s">
        <v>475</v>
      </c>
      <c r="B2892" s="67" t="s">
        <v>474</v>
      </c>
      <c r="C2892" s="68" t="s">
        <v>6</v>
      </c>
      <c r="D2892" s="68" t="s">
        <v>7</v>
      </c>
      <c r="E2892" s="67" t="s">
        <v>473</v>
      </c>
      <c r="F2892" s="67" t="s">
        <v>409</v>
      </c>
      <c r="G2892" s="75" t="s">
        <v>408</v>
      </c>
      <c r="H2892" s="94" t="s">
        <v>407</v>
      </c>
      <c r="I2892" s="94"/>
      <c r="J2892" s="67" t="s">
        <v>406</v>
      </c>
    </row>
    <row r="2893" spans="1:10" ht="39" customHeight="1" x14ac:dyDescent="0.2">
      <c r="A2893" s="65" t="s">
        <v>397</v>
      </c>
      <c r="B2893" s="66" t="s">
        <v>613</v>
      </c>
      <c r="C2893" s="65" t="s">
        <v>39</v>
      </c>
      <c r="D2893" s="65" t="s">
        <v>612</v>
      </c>
      <c r="E2893" s="66" t="s">
        <v>609</v>
      </c>
      <c r="F2893" s="64">
        <v>0.27629999999999999</v>
      </c>
      <c r="G2893" s="63" t="s">
        <v>107</v>
      </c>
      <c r="H2893" s="62">
        <v>1.8</v>
      </c>
      <c r="I2893" s="61"/>
      <c r="J2893" s="60">
        <v>0.5</v>
      </c>
    </row>
    <row r="2894" spans="1:10" ht="20.100000000000001" customHeight="1" x14ac:dyDescent="0.2">
      <c r="A2894" s="48"/>
      <c r="B2894" s="48"/>
      <c r="C2894" s="48"/>
      <c r="D2894" s="48"/>
      <c r="E2894" s="48"/>
      <c r="F2894" s="48" t="s">
        <v>468</v>
      </c>
      <c r="G2894" s="48"/>
      <c r="H2894" s="48"/>
      <c r="I2894" s="48"/>
      <c r="J2894" s="51">
        <v>0.49730000000000002</v>
      </c>
    </row>
    <row r="2895" spans="1:10" ht="20.100000000000001" customHeight="1" x14ac:dyDescent="0.2">
      <c r="A2895" s="68" t="s">
        <v>467</v>
      </c>
      <c r="B2895" s="67" t="s">
        <v>466</v>
      </c>
      <c r="C2895" s="68" t="s">
        <v>6</v>
      </c>
      <c r="D2895" s="68" t="s">
        <v>7</v>
      </c>
      <c r="E2895" s="67" t="s">
        <v>409</v>
      </c>
      <c r="F2895" s="94" t="s">
        <v>465</v>
      </c>
      <c r="G2895" s="95"/>
      <c r="H2895" s="94"/>
      <c r="I2895" s="94"/>
      <c r="J2895" s="67" t="s">
        <v>406</v>
      </c>
    </row>
    <row r="2896" spans="1:10" ht="20.100000000000001" customHeight="1" x14ac:dyDescent="0.2">
      <c r="A2896" s="75"/>
      <c r="B2896" s="75"/>
      <c r="C2896" s="75"/>
      <c r="D2896" s="75"/>
      <c r="E2896" s="75"/>
      <c r="F2896" s="75" t="s">
        <v>464</v>
      </c>
      <c r="G2896" s="75" t="s">
        <v>463</v>
      </c>
      <c r="H2896" s="75" t="s">
        <v>462</v>
      </c>
      <c r="I2896" s="75" t="s">
        <v>461</v>
      </c>
      <c r="J2896" s="75"/>
    </row>
    <row r="2897" spans="1:11" ht="50.1" customHeight="1" x14ac:dyDescent="0.2">
      <c r="A2897" s="65" t="s">
        <v>440</v>
      </c>
      <c r="B2897" s="66" t="s">
        <v>609</v>
      </c>
      <c r="C2897" s="65" t="s">
        <v>39</v>
      </c>
      <c r="D2897" s="65" t="s">
        <v>134</v>
      </c>
      <c r="E2897" s="64">
        <v>0.27629999999999999</v>
      </c>
      <c r="F2897" s="66" t="s">
        <v>608</v>
      </c>
      <c r="G2897" s="66" t="s">
        <v>607</v>
      </c>
      <c r="H2897" s="66" t="s">
        <v>606</v>
      </c>
      <c r="I2897" s="66" t="s">
        <v>451</v>
      </c>
      <c r="J2897" s="60">
        <v>0</v>
      </c>
    </row>
    <row r="2898" spans="1:11" ht="20.100000000000001" customHeight="1" x14ac:dyDescent="0.2">
      <c r="A2898" s="48"/>
      <c r="B2898" s="48"/>
      <c r="C2898" s="48"/>
      <c r="D2898" s="48"/>
      <c r="E2898" s="48"/>
      <c r="F2898" s="48" t="s">
        <v>450</v>
      </c>
      <c r="G2898" s="48"/>
      <c r="H2898" s="48"/>
      <c r="I2898" s="48"/>
      <c r="J2898" s="51">
        <v>0</v>
      </c>
    </row>
    <row r="2899" spans="1:11" x14ac:dyDescent="0.2">
      <c r="A2899" s="58"/>
      <c r="B2899" s="58"/>
      <c r="C2899" s="58"/>
      <c r="D2899" s="58"/>
      <c r="E2899" s="58" t="s">
        <v>391</v>
      </c>
      <c r="F2899" s="57">
        <v>0</v>
      </c>
      <c r="G2899" s="58" t="s">
        <v>390</v>
      </c>
      <c r="H2899" s="57">
        <v>283.43</v>
      </c>
      <c r="I2899" s="58" t="s">
        <v>389</v>
      </c>
      <c r="J2899" s="57">
        <v>283.4276813016811</v>
      </c>
    </row>
    <row r="2900" spans="1:11" x14ac:dyDescent="0.2">
      <c r="A2900" s="58"/>
      <c r="B2900" s="58"/>
      <c r="C2900" s="58"/>
      <c r="D2900" s="58"/>
      <c r="E2900" s="58" t="s">
        <v>388</v>
      </c>
      <c r="F2900" s="57">
        <v>143.52000000000001</v>
      </c>
      <c r="G2900" s="58"/>
      <c r="H2900" s="59" t="s">
        <v>387</v>
      </c>
      <c r="I2900" s="59"/>
      <c r="J2900" s="57">
        <v>819.9</v>
      </c>
    </row>
    <row r="2901" spans="1:11" ht="50.1" customHeight="1" thickBot="1" x14ac:dyDescent="0.25">
      <c r="A2901" s="51"/>
      <c r="B2901" s="51"/>
      <c r="C2901" s="51"/>
      <c r="D2901" s="51"/>
      <c r="E2901" s="51"/>
      <c r="F2901" s="51"/>
      <c r="G2901" s="51" t="s">
        <v>386</v>
      </c>
      <c r="H2901" s="56" t="s">
        <v>842</v>
      </c>
      <c r="I2901" s="51" t="s">
        <v>384</v>
      </c>
      <c r="J2901" s="55">
        <v>16398</v>
      </c>
    </row>
    <row r="2902" spans="1:11" ht="0.95" customHeight="1" thickTop="1" x14ac:dyDescent="0.2">
      <c r="A2902" s="54"/>
      <c r="B2902" s="54"/>
      <c r="C2902" s="54"/>
      <c r="D2902" s="54"/>
      <c r="E2902" s="54"/>
      <c r="F2902" s="54"/>
      <c r="G2902" s="54"/>
      <c r="H2902" s="54"/>
      <c r="I2902" s="54"/>
      <c r="J2902" s="54"/>
    </row>
    <row r="2903" spans="1:11" ht="18" customHeight="1" x14ac:dyDescent="0.2">
      <c r="A2903" s="68"/>
      <c r="B2903" s="67" t="s">
        <v>5</v>
      </c>
      <c r="C2903" s="68" t="s">
        <v>6</v>
      </c>
      <c r="D2903" s="68" t="s">
        <v>7</v>
      </c>
      <c r="E2903" s="76" t="s">
        <v>8</v>
      </c>
      <c r="F2903" s="76"/>
      <c r="G2903" s="75" t="s">
        <v>9</v>
      </c>
      <c r="H2903" s="67" t="s">
        <v>10</v>
      </c>
      <c r="I2903" s="67" t="s">
        <v>418</v>
      </c>
      <c r="J2903" s="67" t="s">
        <v>417</v>
      </c>
      <c r="K2903" s="67" t="s">
        <v>12</v>
      </c>
    </row>
    <row r="2904" spans="1:11" ht="24" customHeight="1" x14ac:dyDescent="0.2">
      <c r="A2904" s="92" t="s">
        <v>440</v>
      </c>
      <c r="B2904" s="93" t="s">
        <v>133</v>
      </c>
      <c r="C2904" s="92" t="s">
        <v>39</v>
      </c>
      <c r="D2904" s="92" t="s">
        <v>134</v>
      </c>
      <c r="E2904" s="91" t="s">
        <v>23</v>
      </c>
      <c r="F2904" s="91"/>
      <c r="G2904" s="90" t="s">
        <v>44</v>
      </c>
      <c r="H2904" s="89">
        <v>1</v>
      </c>
      <c r="I2904" s="99"/>
      <c r="J2904" s="99">
        <v>111.13</v>
      </c>
      <c r="K2904" s="99">
        <v>111.13</v>
      </c>
    </row>
    <row r="2905" spans="1:11" ht="25.5" x14ac:dyDescent="0.2">
      <c r="A2905" s="58"/>
      <c r="B2905" s="58"/>
      <c r="C2905" s="58"/>
      <c r="D2905" s="58"/>
      <c r="E2905" s="58"/>
      <c r="F2905" s="58" t="s">
        <v>391</v>
      </c>
      <c r="G2905" s="57">
        <v>0</v>
      </c>
      <c r="H2905" s="58" t="s">
        <v>390</v>
      </c>
      <c r="I2905" s="57">
        <v>0</v>
      </c>
      <c r="J2905" s="58" t="s">
        <v>389</v>
      </c>
      <c r="K2905" s="57">
        <v>0</v>
      </c>
    </row>
    <row r="2906" spans="1:11" ht="25.5" x14ac:dyDescent="0.2">
      <c r="A2906" s="58"/>
      <c r="B2906" s="58"/>
      <c r="C2906" s="58"/>
      <c r="D2906" s="58"/>
      <c r="E2906" s="58"/>
      <c r="F2906" s="58" t="s">
        <v>388</v>
      </c>
      <c r="G2906" s="57"/>
      <c r="H2906" s="59"/>
      <c r="I2906" s="59" t="s">
        <v>387</v>
      </c>
      <c r="J2906" s="58"/>
      <c r="K2906" s="57">
        <v>134.71469528</v>
      </c>
    </row>
    <row r="2907" spans="1:11" ht="50.1" customHeight="1" thickBot="1" x14ac:dyDescent="0.25">
      <c r="A2907" s="51"/>
      <c r="B2907" s="51"/>
      <c r="C2907" s="51"/>
      <c r="D2907" s="51"/>
      <c r="E2907" s="51"/>
      <c r="F2907" s="51"/>
      <c r="G2907" s="51"/>
      <c r="H2907" s="51" t="s">
        <v>386</v>
      </c>
      <c r="I2907" s="56" t="s">
        <v>995</v>
      </c>
      <c r="J2907" s="51" t="s">
        <v>384</v>
      </c>
      <c r="K2907" s="55">
        <v>40413</v>
      </c>
    </row>
    <row r="2908" spans="1:11" ht="0.95" customHeight="1" thickTop="1" x14ac:dyDescent="0.2">
      <c r="A2908" s="54"/>
      <c r="B2908" s="54"/>
      <c r="C2908" s="54"/>
      <c r="D2908" s="54"/>
      <c r="E2908" s="54"/>
      <c r="F2908" s="54"/>
      <c r="G2908" s="54"/>
      <c r="H2908" s="54"/>
      <c r="I2908" s="54"/>
      <c r="J2908" s="54"/>
      <c r="K2908" s="54"/>
    </row>
    <row r="2909" spans="1:11" ht="18" customHeight="1" x14ac:dyDescent="0.2">
      <c r="A2909" s="68" t="s">
        <v>994</v>
      </c>
      <c r="B2909" s="67" t="s">
        <v>5</v>
      </c>
      <c r="C2909" s="68" t="s">
        <v>6</v>
      </c>
      <c r="D2909" s="68" t="s">
        <v>7</v>
      </c>
      <c r="E2909" s="76" t="s">
        <v>8</v>
      </c>
      <c r="F2909" s="76"/>
      <c r="G2909" s="75" t="s">
        <v>9</v>
      </c>
      <c r="H2909" s="67" t="s">
        <v>10</v>
      </c>
      <c r="I2909" s="67" t="s">
        <v>417</v>
      </c>
      <c r="J2909" s="67" t="s">
        <v>12</v>
      </c>
    </row>
    <row r="2910" spans="1:11" ht="26.1" customHeight="1" x14ac:dyDescent="0.2">
      <c r="A2910" s="73" t="s">
        <v>397</v>
      </c>
      <c r="B2910" s="74" t="s">
        <v>51</v>
      </c>
      <c r="C2910" s="73" t="s">
        <v>39</v>
      </c>
      <c r="D2910" s="73" t="s">
        <v>52</v>
      </c>
      <c r="E2910" s="72" t="s">
        <v>53</v>
      </c>
      <c r="F2910" s="72"/>
      <c r="G2910" s="71" t="s">
        <v>44</v>
      </c>
      <c r="H2910" s="70">
        <v>1</v>
      </c>
      <c r="I2910" s="69">
        <v>461.34</v>
      </c>
      <c r="J2910" s="69">
        <v>461.34</v>
      </c>
    </row>
    <row r="2911" spans="1:11" ht="15" customHeight="1" x14ac:dyDescent="0.2">
      <c r="A2911" s="76" t="s">
        <v>520</v>
      </c>
      <c r="B2911" s="94" t="s">
        <v>5</v>
      </c>
      <c r="C2911" s="76" t="s">
        <v>6</v>
      </c>
      <c r="D2911" s="76" t="s">
        <v>519</v>
      </c>
      <c r="E2911" s="94" t="s">
        <v>409</v>
      </c>
      <c r="F2911" s="95" t="s">
        <v>518</v>
      </c>
      <c r="G2911" s="94"/>
      <c r="H2911" s="95" t="s">
        <v>406</v>
      </c>
      <c r="I2911" s="94"/>
      <c r="J2911" s="94" t="s">
        <v>503</v>
      </c>
    </row>
    <row r="2912" spans="1:11" ht="15" customHeight="1" x14ac:dyDescent="0.2">
      <c r="A2912" s="94"/>
      <c r="B2912" s="94"/>
      <c r="C2912" s="94"/>
      <c r="D2912" s="94"/>
      <c r="E2912" s="94"/>
      <c r="F2912" s="67" t="s">
        <v>517</v>
      </c>
      <c r="G2912" s="67" t="s">
        <v>516</v>
      </c>
      <c r="H2912" s="67" t="s">
        <v>517</v>
      </c>
      <c r="I2912" s="67" t="s">
        <v>516</v>
      </c>
      <c r="J2912" s="94"/>
    </row>
    <row r="2913" spans="1:10" ht="26.1" customHeight="1" x14ac:dyDescent="0.2">
      <c r="A2913" s="82" t="s">
        <v>440</v>
      </c>
      <c r="B2913" s="83" t="s">
        <v>865</v>
      </c>
      <c r="C2913" s="82" t="s">
        <v>39</v>
      </c>
      <c r="D2913" s="82" t="s">
        <v>864</v>
      </c>
      <c r="E2913" s="79">
        <v>1</v>
      </c>
      <c r="F2913" s="78">
        <v>1</v>
      </c>
      <c r="G2913" s="78">
        <v>0</v>
      </c>
      <c r="H2913" s="96">
        <v>1.1100000000000001</v>
      </c>
      <c r="I2913" s="96">
        <v>0.74</v>
      </c>
      <c r="J2913" s="96">
        <v>1.1100000000000001</v>
      </c>
    </row>
    <row r="2914" spans="1:10" ht="26.1" customHeight="1" x14ac:dyDescent="0.2">
      <c r="A2914" s="82" t="s">
        <v>440</v>
      </c>
      <c r="B2914" s="83" t="s">
        <v>867</v>
      </c>
      <c r="C2914" s="82" t="s">
        <v>39</v>
      </c>
      <c r="D2914" s="82" t="s">
        <v>866</v>
      </c>
      <c r="E2914" s="79">
        <v>1</v>
      </c>
      <c r="F2914" s="78">
        <v>1</v>
      </c>
      <c r="G2914" s="78">
        <v>0</v>
      </c>
      <c r="H2914" s="96">
        <v>57.71</v>
      </c>
      <c r="I2914" s="96">
        <v>33.5</v>
      </c>
      <c r="J2914" s="96">
        <v>57.71</v>
      </c>
    </row>
    <row r="2915" spans="1:10" ht="26.1" customHeight="1" x14ac:dyDescent="0.2">
      <c r="A2915" s="82" t="s">
        <v>440</v>
      </c>
      <c r="B2915" s="83" t="s">
        <v>871</v>
      </c>
      <c r="C2915" s="82" t="s">
        <v>39</v>
      </c>
      <c r="D2915" s="82" t="s">
        <v>870</v>
      </c>
      <c r="E2915" s="79">
        <v>3</v>
      </c>
      <c r="F2915" s="78">
        <v>0.41</v>
      </c>
      <c r="G2915" s="78">
        <v>0.59</v>
      </c>
      <c r="H2915" s="96">
        <v>1.53</v>
      </c>
      <c r="I2915" s="96">
        <v>1.04</v>
      </c>
      <c r="J2915" s="96">
        <v>3.72</v>
      </c>
    </row>
    <row r="2916" spans="1:10" ht="26.1" customHeight="1" x14ac:dyDescent="0.2">
      <c r="A2916" s="82" t="s">
        <v>440</v>
      </c>
      <c r="B2916" s="83" t="s">
        <v>869</v>
      </c>
      <c r="C2916" s="82" t="s">
        <v>39</v>
      </c>
      <c r="D2916" s="82" t="s">
        <v>868</v>
      </c>
      <c r="E2916" s="79">
        <v>4</v>
      </c>
      <c r="F2916" s="78">
        <v>0.9</v>
      </c>
      <c r="G2916" s="78">
        <v>0.1</v>
      </c>
      <c r="H2916" s="96">
        <v>0.7</v>
      </c>
      <c r="I2916" s="96">
        <v>0.47</v>
      </c>
      <c r="J2916" s="96">
        <v>2.7</v>
      </c>
    </row>
    <row r="2917" spans="1:10" ht="20.100000000000001" customHeight="1" x14ac:dyDescent="0.2">
      <c r="A2917" s="48"/>
      <c r="B2917" s="48"/>
      <c r="C2917" s="48"/>
      <c r="D2917" s="48"/>
      <c r="E2917" s="48"/>
      <c r="F2917" s="48" t="s">
        <v>505</v>
      </c>
      <c r="G2917" s="48"/>
      <c r="H2917" s="48"/>
      <c r="I2917" s="48"/>
      <c r="J2917" s="51">
        <v>65.236800000000002</v>
      </c>
    </row>
    <row r="2918" spans="1:10" ht="20.100000000000001" customHeight="1" x14ac:dyDescent="0.2">
      <c r="A2918" s="68" t="s">
        <v>504</v>
      </c>
      <c r="B2918" s="67" t="s">
        <v>5</v>
      </c>
      <c r="C2918" s="68" t="s">
        <v>6</v>
      </c>
      <c r="D2918" s="68" t="s">
        <v>205</v>
      </c>
      <c r="E2918" s="67" t="s">
        <v>409</v>
      </c>
      <c r="F2918" s="94" t="s">
        <v>406</v>
      </c>
      <c r="G2918" s="94"/>
      <c r="H2918" s="94"/>
      <c r="I2918" s="94"/>
      <c r="J2918" s="67" t="s">
        <v>503</v>
      </c>
    </row>
    <row r="2919" spans="1:10" ht="24" customHeight="1" x14ac:dyDescent="0.2">
      <c r="A2919" s="82" t="s">
        <v>440</v>
      </c>
      <c r="B2919" s="83" t="s">
        <v>237</v>
      </c>
      <c r="C2919" s="82" t="s">
        <v>39</v>
      </c>
      <c r="D2919" s="82" t="s">
        <v>238</v>
      </c>
      <c r="E2919" s="79">
        <v>9</v>
      </c>
      <c r="F2919" s="82"/>
      <c r="G2919" s="82"/>
      <c r="H2919" s="82"/>
      <c r="I2919" s="96" t="s">
        <v>169</v>
      </c>
      <c r="J2919" s="96" t="s">
        <v>863</v>
      </c>
    </row>
    <row r="2920" spans="1:10" ht="24" customHeight="1" x14ac:dyDescent="0.2">
      <c r="A2920" s="82" t="s">
        <v>440</v>
      </c>
      <c r="B2920" s="83" t="s">
        <v>203</v>
      </c>
      <c r="C2920" s="82" t="s">
        <v>39</v>
      </c>
      <c r="D2920" s="82" t="s">
        <v>204</v>
      </c>
      <c r="E2920" s="79">
        <v>1</v>
      </c>
      <c r="F2920" s="82"/>
      <c r="G2920" s="82"/>
      <c r="H2920" s="82"/>
      <c r="I2920" s="96" t="s">
        <v>207</v>
      </c>
      <c r="J2920" s="96" t="s">
        <v>207</v>
      </c>
    </row>
    <row r="2921" spans="1:10" ht="20.100000000000001" customHeight="1" x14ac:dyDescent="0.2">
      <c r="A2921" s="48"/>
      <c r="B2921" s="48"/>
      <c r="C2921" s="48"/>
      <c r="D2921" s="48"/>
      <c r="E2921" s="48"/>
      <c r="F2921" s="48" t="s">
        <v>491</v>
      </c>
      <c r="G2921" s="48"/>
      <c r="H2921" s="48"/>
      <c r="I2921" s="48"/>
      <c r="J2921" s="98">
        <v>0</v>
      </c>
    </row>
    <row r="2922" spans="1:10" ht="20.100000000000001" customHeight="1" x14ac:dyDescent="0.2">
      <c r="A2922" s="48"/>
      <c r="B2922" s="48"/>
      <c r="C2922" s="48"/>
      <c r="D2922" s="48"/>
      <c r="E2922" s="48"/>
      <c r="F2922" s="48" t="s">
        <v>490</v>
      </c>
      <c r="G2922" s="48"/>
      <c r="H2922" s="48"/>
      <c r="I2922" s="48"/>
      <c r="J2922" s="51">
        <v>234.22020000000001</v>
      </c>
    </row>
    <row r="2923" spans="1:10" ht="20.100000000000001" customHeight="1" x14ac:dyDescent="0.2">
      <c r="A2923" s="48"/>
      <c r="B2923" s="48"/>
      <c r="C2923" s="48"/>
      <c r="D2923" s="48"/>
      <c r="E2923" s="48"/>
      <c r="F2923" s="48" t="s">
        <v>416</v>
      </c>
      <c r="G2923" s="48"/>
      <c r="H2923" s="48"/>
      <c r="I2923" s="48"/>
      <c r="J2923" s="51">
        <v>299.45699999999999</v>
      </c>
    </row>
    <row r="2924" spans="1:10" ht="20.100000000000001" customHeight="1" x14ac:dyDescent="0.2">
      <c r="A2924" s="48"/>
      <c r="B2924" s="48"/>
      <c r="C2924" s="48"/>
      <c r="D2924" s="48"/>
      <c r="E2924" s="48"/>
      <c r="F2924" s="48" t="s">
        <v>415</v>
      </c>
      <c r="G2924" s="48"/>
      <c r="H2924" s="48"/>
      <c r="I2924" s="48"/>
      <c r="J2924" s="51">
        <v>3.9289900000000002</v>
      </c>
    </row>
    <row r="2925" spans="1:10" ht="20.100000000000001" customHeight="1" x14ac:dyDescent="0.2">
      <c r="A2925" s="48"/>
      <c r="B2925" s="48"/>
      <c r="C2925" s="48"/>
      <c r="D2925" s="48"/>
      <c r="E2925" s="48"/>
      <c r="F2925" s="48" t="s">
        <v>414</v>
      </c>
      <c r="G2925" s="48"/>
      <c r="H2925" s="48"/>
      <c r="I2925" s="48"/>
      <c r="J2925" s="51">
        <v>76.217299999999994</v>
      </c>
    </row>
    <row r="2926" spans="1:10" ht="20.100000000000001" customHeight="1" x14ac:dyDescent="0.2">
      <c r="A2926" s="48"/>
      <c r="B2926" s="48"/>
      <c r="C2926" s="48"/>
      <c r="D2926" s="48"/>
      <c r="E2926" s="48"/>
      <c r="F2926" s="48" t="s">
        <v>413</v>
      </c>
      <c r="G2926" s="48"/>
      <c r="H2926" s="48"/>
      <c r="I2926" s="48"/>
      <c r="J2926" s="51">
        <v>0</v>
      </c>
    </row>
    <row r="2927" spans="1:10" ht="20.100000000000001" customHeight="1" x14ac:dyDescent="0.2">
      <c r="A2927" s="48"/>
      <c r="B2927" s="48"/>
      <c r="C2927" s="48"/>
      <c r="D2927" s="48"/>
      <c r="E2927" s="48"/>
      <c r="F2927" s="48" t="s">
        <v>412</v>
      </c>
      <c r="G2927" s="48"/>
      <c r="H2927" s="48"/>
      <c r="I2927" s="48"/>
      <c r="J2927" s="51">
        <v>0</v>
      </c>
    </row>
    <row r="2928" spans="1:10" ht="20.100000000000001" customHeight="1" x14ac:dyDescent="0.2">
      <c r="A2928" s="68" t="s">
        <v>489</v>
      </c>
      <c r="B2928" s="67" t="s">
        <v>5</v>
      </c>
      <c r="C2928" s="68" t="s">
        <v>6</v>
      </c>
      <c r="D2928" s="68" t="s">
        <v>488</v>
      </c>
      <c r="E2928" s="67" t="s">
        <v>409</v>
      </c>
      <c r="F2928" s="67" t="s">
        <v>408</v>
      </c>
      <c r="G2928" s="67" t="s">
        <v>407</v>
      </c>
      <c r="H2928" s="67"/>
      <c r="I2928" s="67"/>
      <c r="J2928" s="67" t="s">
        <v>406</v>
      </c>
    </row>
    <row r="2929" spans="1:10" ht="24" customHeight="1" x14ac:dyDescent="0.2">
      <c r="A2929" s="82" t="s">
        <v>440</v>
      </c>
      <c r="B2929" s="83" t="s">
        <v>993</v>
      </c>
      <c r="C2929" s="82" t="s">
        <v>39</v>
      </c>
      <c r="D2929" s="82" t="s">
        <v>981</v>
      </c>
      <c r="E2929" s="79">
        <v>0.36753999999999998</v>
      </c>
      <c r="F2929" s="80" t="s">
        <v>44</v>
      </c>
      <c r="G2929" s="97" t="s">
        <v>992</v>
      </c>
      <c r="H2929" s="97"/>
      <c r="I2929" s="81"/>
      <c r="J2929" s="96" t="s">
        <v>991</v>
      </c>
    </row>
    <row r="2930" spans="1:10" ht="24" customHeight="1" x14ac:dyDescent="0.2">
      <c r="A2930" s="82" t="s">
        <v>440</v>
      </c>
      <c r="B2930" s="83" t="s">
        <v>859</v>
      </c>
      <c r="C2930" s="82" t="s">
        <v>39</v>
      </c>
      <c r="D2930" s="82" t="s">
        <v>843</v>
      </c>
      <c r="E2930" s="79">
        <v>282.15206999999998</v>
      </c>
      <c r="F2930" s="80" t="s">
        <v>281</v>
      </c>
      <c r="G2930" s="97" t="s">
        <v>858</v>
      </c>
      <c r="H2930" s="97"/>
      <c r="I2930" s="81"/>
      <c r="J2930" s="96" t="s">
        <v>990</v>
      </c>
    </row>
    <row r="2931" spans="1:10" ht="26.1" customHeight="1" x14ac:dyDescent="0.2">
      <c r="A2931" s="82" t="s">
        <v>440</v>
      </c>
      <c r="B2931" s="83" t="s">
        <v>862</v>
      </c>
      <c r="C2931" s="82" t="s">
        <v>39</v>
      </c>
      <c r="D2931" s="82" t="s">
        <v>847</v>
      </c>
      <c r="E2931" s="79">
        <v>0.84645999999999999</v>
      </c>
      <c r="F2931" s="80" t="s">
        <v>281</v>
      </c>
      <c r="G2931" s="97" t="s">
        <v>861</v>
      </c>
      <c r="H2931" s="97"/>
      <c r="I2931" s="81"/>
      <c r="J2931" s="96" t="s">
        <v>989</v>
      </c>
    </row>
    <row r="2932" spans="1:10" ht="24" customHeight="1" x14ac:dyDescent="0.2">
      <c r="A2932" s="82" t="s">
        <v>440</v>
      </c>
      <c r="B2932" s="83" t="s">
        <v>988</v>
      </c>
      <c r="C2932" s="82" t="s">
        <v>39</v>
      </c>
      <c r="D2932" s="82" t="s">
        <v>979</v>
      </c>
      <c r="E2932" s="79">
        <v>0.36753999999999998</v>
      </c>
      <c r="F2932" s="80" t="s">
        <v>44</v>
      </c>
      <c r="G2932" s="97" t="s">
        <v>987</v>
      </c>
      <c r="H2932" s="97"/>
      <c r="I2932" s="81"/>
      <c r="J2932" s="96" t="s">
        <v>986</v>
      </c>
    </row>
    <row r="2933" spans="1:10" ht="24" customHeight="1" x14ac:dyDescent="0.2">
      <c r="A2933" s="82" t="s">
        <v>440</v>
      </c>
      <c r="B2933" s="83" t="s">
        <v>985</v>
      </c>
      <c r="C2933" s="82" t="s">
        <v>39</v>
      </c>
      <c r="D2933" s="82" t="s">
        <v>977</v>
      </c>
      <c r="E2933" s="79">
        <v>0.63334000000000001</v>
      </c>
      <c r="F2933" s="80" t="s">
        <v>44</v>
      </c>
      <c r="G2933" s="97" t="s">
        <v>984</v>
      </c>
      <c r="H2933" s="97"/>
      <c r="I2933" s="81"/>
      <c r="J2933" s="96" t="s">
        <v>983</v>
      </c>
    </row>
    <row r="2934" spans="1:10" ht="20.100000000000001" customHeight="1" x14ac:dyDescent="0.2">
      <c r="A2934" s="48"/>
      <c r="B2934" s="48"/>
      <c r="C2934" s="48"/>
      <c r="D2934" s="48"/>
      <c r="E2934" s="48"/>
      <c r="F2934" s="48" t="s">
        <v>479</v>
      </c>
      <c r="G2934" s="48"/>
      <c r="H2934" s="48"/>
      <c r="I2934" s="48"/>
      <c r="J2934" s="51">
        <v>371.90289999999999</v>
      </c>
    </row>
    <row r="2935" spans="1:10" ht="20.100000000000001" customHeight="1" x14ac:dyDescent="0.2">
      <c r="A2935" s="68" t="s">
        <v>475</v>
      </c>
      <c r="B2935" s="67" t="s">
        <v>474</v>
      </c>
      <c r="C2935" s="68" t="s">
        <v>6</v>
      </c>
      <c r="D2935" s="68" t="s">
        <v>7</v>
      </c>
      <c r="E2935" s="67" t="s">
        <v>473</v>
      </c>
      <c r="F2935" s="67" t="s">
        <v>409</v>
      </c>
      <c r="G2935" s="75" t="s">
        <v>408</v>
      </c>
      <c r="H2935" s="94" t="s">
        <v>407</v>
      </c>
      <c r="I2935" s="94"/>
      <c r="J2935" s="67" t="s">
        <v>406</v>
      </c>
    </row>
    <row r="2936" spans="1:10" ht="39" customHeight="1" x14ac:dyDescent="0.2">
      <c r="A2936" s="65" t="s">
        <v>397</v>
      </c>
      <c r="B2936" s="66" t="s">
        <v>613</v>
      </c>
      <c r="C2936" s="65" t="s">
        <v>39</v>
      </c>
      <c r="D2936" s="65" t="s">
        <v>612</v>
      </c>
      <c r="E2936" s="66" t="s">
        <v>982</v>
      </c>
      <c r="F2936" s="64">
        <v>0.55130999999999997</v>
      </c>
      <c r="G2936" s="63" t="s">
        <v>107</v>
      </c>
      <c r="H2936" s="62">
        <v>1.8</v>
      </c>
      <c r="I2936" s="61"/>
      <c r="J2936" s="60">
        <v>0.99</v>
      </c>
    </row>
    <row r="2937" spans="1:10" ht="39" customHeight="1" x14ac:dyDescent="0.2">
      <c r="A2937" s="65" t="s">
        <v>397</v>
      </c>
      <c r="B2937" s="66" t="s">
        <v>613</v>
      </c>
      <c r="C2937" s="65" t="s">
        <v>39</v>
      </c>
      <c r="D2937" s="65" t="s">
        <v>612</v>
      </c>
      <c r="E2937" s="66" t="s">
        <v>978</v>
      </c>
      <c r="F2937" s="64">
        <v>0.95001000000000002</v>
      </c>
      <c r="G2937" s="63" t="s">
        <v>107</v>
      </c>
      <c r="H2937" s="62">
        <v>1.8</v>
      </c>
      <c r="I2937" s="61"/>
      <c r="J2937" s="60">
        <v>1.71</v>
      </c>
    </row>
    <row r="2938" spans="1:10" ht="39" customHeight="1" x14ac:dyDescent="0.2">
      <c r="A2938" s="65" t="s">
        <v>397</v>
      </c>
      <c r="B2938" s="66" t="s">
        <v>472</v>
      </c>
      <c r="C2938" s="65" t="s">
        <v>39</v>
      </c>
      <c r="D2938" s="65" t="s">
        <v>471</v>
      </c>
      <c r="E2938" s="66" t="s">
        <v>844</v>
      </c>
      <c r="F2938" s="64">
        <v>0.28215000000000001</v>
      </c>
      <c r="G2938" s="63" t="s">
        <v>107</v>
      </c>
      <c r="H2938" s="62">
        <v>33.64</v>
      </c>
      <c r="I2938" s="61"/>
      <c r="J2938" s="60">
        <v>9.49</v>
      </c>
    </row>
    <row r="2939" spans="1:10" ht="39" customHeight="1" x14ac:dyDescent="0.2">
      <c r="A2939" s="65" t="s">
        <v>397</v>
      </c>
      <c r="B2939" s="66" t="s">
        <v>613</v>
      </c>
      <c r="C2939" s="65" t="s">
        <v>39</v>
      </c>
      <c r="D2939" s="65" t="s">
        <v>612</v>
      </c>
      <c r="E2939" s="66" t="s">
        <v>980</v>
      </c>
      <c r="F2939" s="64">
        <v>0.55130999999999997</v>
      </c>
      <c r="G2939" s="63" t="s">
        <v>107</v>
      </c>
      <c r="H2939" s="62">
        <v>1.8</v>
      </c>
      <c r="I2939" s="61"/>
      <c r="J2939" s="60">
        <v>0.99</v>
      </c>
    </row>
    <row r="2940" spans="1:10" ht="39" customHeight="1" x14ac:dyDescent="0.2">
      <c r="A2940" s="65" t="s">
        <v>397</v>
      </c>
      <c r="B2940" s="66" t="s">
        <v>472</v>
      </c>
      <c r="C2940" s="65" t="s">
        <v>39</v>
      </c>
      <c r="D2940" s="65" t="s">
        <v>471</v>
      </c>
      <c r="E2940" s="66" t="s">
        <v>848</v>
      </c>
      <c r="F2940" s="64">
        <v>8.4999999999999995E-4</v>
      </c>
      <c r="G2940" s="63" t="s">
        <v>107</v>
      </c>
      <c r="H2940" s="62">
        <v>33.64</v>
      </c>
      <c r="I2940" s="61"/>
      <c r="J2940" s="60">
        <v>0.03</v>
      </c>
    </row>
    <row r="2941" spans="1:10" ht="20.100000000000001" customHeight="1" x14ac:dyDescent="0.2">
      <c r="A2941" s="48"/>
      <c r="B2941" s="48"/>
      <c r="C2941" s="48"/>
      <c r="D2941" s="48"/>
      <c r="E2941" s="48"/>
      <c r="F2941" s="48" t="s">
        <v>468</v>
      </c>
      <c r="G2941" s="48"/>
      <c r="H2941" s="48"/>
      <c r="I2941" s="48"/>
      <c r="J2941" s="51">
        <v>13.2149</v>
      </c>
    </row>
    <row r="2942" spans="1:10" ht="20.100000000000001" customHeight="1" x14ac:dyDescent="0.2">
      <c r="A2942" s="68" t="s">
        <v>467</v>
      </c>
      <c r="B2942" s="67" t="s">
        <v>466</v>
      </c>
      <c r="C2942" s="68" t="s">
        <v>6</v>
      </c>
      <c r="D2942" s="68" t="s">
        <v>7</v>
      </c>
      <c r="E2942" s="67" t="s">
        <v>409</v>
      </c>
      <c r="F2942" s="94" t="s">
        <v>465</v>
      </c>
      <c r="G2942" s="95"/>
      <c r="H2942" s="94"/>
      <c r="I2942" s="94"/>
      <c r="J2942" s="67" t="s">
        <v>406</v>
      </c>
    </row>
    <row r="2943" spans="1:10" ht="20.100000000000001" customHeight="1" x14ac:dyDescent="0.2">
      <c r="A2943" s="75"/>
      <c r="B2943" s="75"/>
      <c r="C2943" s="75"/>
      <c r="D2943" s="75"/>
      <c r="E2943" s="75"/>
      <c r="F2943" s="75" t="s">
        <v>464</v>
      </c>
      <c r="G2943" s="75" t="s">
        <v>463</v>
      </c>
      <c r="H2943" s="75" t="s">
        <v>462</v>
      </c>
      <c r="I2943" s="75" t="s">
        <v>461</v>
      </c>
      <c r="J2943" s="75"/>
    </row>
    <row r="2944" spans="1:10" ht="50.1" customHeight="1" x14ac:dyDescent="0.2">
      <c r="A2944" s="65" t="s">
        <v>440</v>
      </c>
      <c r="B2944" s="66" t="s">
        <v>848</v>
      </c>
      <c r="C2944" s="65" t="s">
        <v>39</v>
      </c>
      <c r="D2944" s="65" t="s">
        <v>847</v>
      </c>
      <c r="E2944" s="64">
        <v>8.4999999999999995E-4</v>
      </c>
      <c r="F2944" s="66" t="s">
        <v>454</v>
      </c>
      <c r="G2944" s="66" t="s">
        <v>453</v>
      </c>
      <c r="H2944" s="66" t="s">
        <v>452</v>
      </c>
      <c r="I2944" s="66" t="s">
        <v>451</v>
      </c>
      <c r="J2944" s="60">
        <v>0</v>
      </c>
    </row>
    <row r="2945" spans="1:10" ht="50.1" customHeight="1" x14ac:dyDescent="0.2">
      <c r="A2945" s="65" t="s">
        <v>440</v>
      </c>
      <c r="B2945" s="66" t="s">
        <v>844</v>
      </c>
      <c r="C2945" s="65" t="s">
        <v>39</v>
      </c>
      <c r="D2945" s="65" t="s">
        <v>843</v>
      </c>
      <c r="E2945" s="64">
        <v>0.28215000000000001</v>
      </c>
      <c r="F2945" s="66" t="s">
        <v>454</v>
      </c>
      <c r="G2945" s="66" t="s">
        <v>453</v>
      </c>
      <c r="H2945" s="66" t="s">
        <v>452</v>
      </c>
      <c r="I2945" s="66" t="s">
        <v>451</v>
      </c>
      <c r="J2945" s="60">
        <v>0</v>
      </c>
    </row>
    <row r="2946" spans="1:10" ht="50.1" customHeight="1" x14ac:dyDescent="0.2">
      <c r="A2946" s="65" t="s">
        <v>440</v>
      </c>
      <c r="B2946" s="66" t="s">
        <v>982</v>
      </c>
      <c r="C2946" s="65" t="s">
        <v>39</v>
      </c>
      <c r="D2946" s="65" t="s">
        <v>981</v>
      </c>
      <c r="E2946" s="64">
        <v>0.55130999999999997</v>
      </c>
      <c r="F2946" s="66" t="s">
        <v>608</v>
      </c>
      <c r="G2946" s="66" t="s">
        <v>607</v>
      </c>
      <c r="H2946" s="66" t="s">
        <v>606</v>
      </c>
      <c r="I2946" s="66" t="s">
        <v>451</v>
      </c>
      <c r="J2946" s="60">
        <v>0</v>
      </c>
    </row>
    <row r="2947" spans="1:10" ht="50.1" customHeight="1" x14ac:dyDescent="0.2">
      <c r="A2947" s="65" t="s">
        <v>440</v>
      </c>
      <c r="B2947" s="66" t="s">
        <v>980</v>
      </c>
      <c r="C2947" s="65" t="s">
        <v>39</v>
      </c>
      <c r="D2947" s="65" t="s">
        <v>979</v>
      </c>
      <c r="E2947" s="64">
        <v>0.55130999999999997</v>
      </c>
      <c r="F2947" s="66" t="s">
        <v>608</v>
      </c>
      <c r="G2947" s="66" t="s">
        <v>607</v>
      </c>
      <c r="H2947" s="66" t="s">
        <v>606</v>
      </c>
      <c r="I2947" s="66" t="s">
        <v>451</v>
      </c>
      <c r="J2947" s="60">
        <v>0</v>
      </c>
    </row>
    <row r="2948" spans="1:10" ht="50.1" customHeight="1" x14ac:dyDescent="0.2">
      <c r="A2948" s="65" t="s">
        <v>440</v>
      </c>
      <c r="B2948" s="66" t="s">
        <v>978</v>
      </c>
      <c r="C2948" s="65" t="s">
        <v>39</v>
      </c>
      <c r="D2948" s="65" t="s">
        <v>977</v>
      </c>
      <c r="E2948" s="64">
        <v>0.95001000000000002</v>
      </c>
      <c r="F2948" s="66" t="s">
        <v>608</v>
      </c>
      <c r="G2948" s="66" t="s">
        <v>607</v>
      </c>
      <c r="H2948" s="66" t="s">
        <v>606</v>
      </c>
      <c r="I2948" s="66" t="s">
        <v>451</v>
      </c>
      <c r="J2948" s="60">
        <v>0</v>
      </c>
    </row>
    <row r="2949" spans="1:10" ht="20.100000000000001" customHeight="1" x14ac:dyDescent="0.2">
      <c r="A2949" s="48"/>
      <c r="B2949" s="48"/>
      <c r="C2949" s="48"/>
      <c r="D2949" s="48"/>
      <c r="E2949" s="48"/>
      <c r="F2949" s="48" t="s">
        <v>450</v>
      </c>
      <c r="G2949" s="48"/>
      <c r="H2949" s="48"/>
      <c r="I2949" s="48"/>
      <c r="J2949" s="51">
        <v>0</v>
      </c>
    </row>
    <row r="2950" spans="1:10" x14ac:dyDescent="0.2">
      <c r="A2950" s="58"/>
      <c r="B2950" s="58"/>
      <c r="C2950" s="58"/>
      <c r="D2950" s="58"/>
      <c r="E2950" s="58" t="s">
        <v>391</v>
      </c>
      <c r="F2950" s="57">
        <v>0</v>
      </c>
      <c r="G2950" s="58" t="s">
        <v>390</v>
      </c>
      <c r="H2950" s="57">
        <v>62.71</v>
      </c>
      <c r="I2950" s="58" t="s">
        <v>389</v>
      </c>
      <c r="J2950" s="57">
        <v>62.713107671460783</v>
      </c>
    </row>
    <row r="2951" spans="1:10" x14ac:dyDescent="0.2">
      <c r="A2951" s="58"/>
      <c r="B2951" s="58"/>
      <c r="C2951" s="58"/>
      <c r="D2951" s="58"/>
      <c r="E2951" s="58" t="s">
        <v>388</v>
      </c>
      <c r="F2951" s="57">
        <v>97.89</v>
      </c>
      <c r="G2951" s="58"/>
      <c r="H2951" s="59" t="s">
        <v>387</v>
      </c>
      <c r="I2951" s="59"/>
      <c r="J2951" s="57">
        <v>559.23</v>
      </c>
    </row>
    <row r="2952" spans="1:10" ht="50.1" customHeight="1" thickBot="1" x14ac:dyDescent="0.25">
      <c r="A2952" s="51"/>
      <c r="B2952" s="51"/>
      <c r="C2952" s="51"/>
      <c r="D2952" s="51"/>
      <c r="E2952" s="51"/>
      <c r="F2952" s="51"/>
      <c r="G2952" s="51" t="s">
        <v>386</v>
      </c>
      <c r="H2952" s="56" t="s">
        <v>385</v>
      </c>
      <c r="I2952" s="51" t="s">
        <v>384</v>
      </c>
      <c r="J2952" s="55">
        <v>223692</v>
      </c>
    </row>
    <row r="2953" spans="1:10" ht="0.95" customHeight="1" thickTop="1" x14ac:dyDescent="0.2">
      <c r="A2953" s="54"/>
      <c r="B2953" s="54"/>
      <c r="C2953" s="54"/>
      <c r="D2953" s="54"/>
      <c r="E2953" s="54"/>
      <c r="F2953" s="54"/>
      <c r="G2953" s="54"/>
      <c r="H2953" s="54"/>
      <c r="I2953" s="54"/>
      <c r="J2953" s="54"/>
    </row>
    <row r="2954" spans="1:10" ht="18" customHeight="1" x14ac:dyDescent="0.2">
      <c r="A2954" s="68" t="s">
        <v>976</v>
      </c>
      <c r="B2954" s="67" t="s">
        <v>5</v>
      </c>
      <c r="C2954" s="68" t="s">
        <v>6</v>
      </c>
      <c r="D2954" s="68" t="s">
        <v>7</v>
      </c>
      <c r="E2954" s="76" t="s">
        <v>8</v>
      </c>
      <c r="F2954" s="76"/>
      <c r="G2954" s="75" t="s">
        <v>9</v>
      </c>
      <c r="H2954" s="67" t="s">
        <v>10</v>
      </c>
      <c r="I2954" s="67" t="s">
        <v>417</v>
      </c>
      <c r="J2954" s="67" t="s">
        <v>12</v>
      </c>
    </row>
    <row r="2955" spans="1:10" ht="26.1" customHeight="1" x14ac:dyDescent="0.2">
      <c r="A2955" s="73" t="s">
        <v>397</v>
      </c>
      <c r="B2955" s="74" t="s">
        <v>196</v>
      </c>
      <c r="C2955" s="73" t="s">
        <v>39</v>
      </c>
      <c r="D2955" s="73" t="s">
        <v>197</v>
      </c>
      <c r="E2955" s="72" t="s">
        <v>53</v>
      </c>
      <c r="F2955" s="72"/>
      <c r="G2955" s="71" t="s">
        <v>44</v>
      </c>
      <c r="H2955" s="70">
        <v>1</v>
      </c>
      <c r="I2955" s="69">
        <v>46.06</v>
      </c>
      <c r="J2955" s="69">
        <v>46.06</v>
      </c>
    </row>
    <row r="2956" spans="1:10" ht="20.100000000000001" customHeight="1" x14ac:dyDescent="0.2">
      <c r="A2956" s="68" t="s">
        <v>504</v>
      </c>
      <c r="B2956" s="67" t="s">
        <v>5</v>
      </c>
      <c r="C2956" s="68" t="s">
        <v>6</v>
      </c>
      <c r="D2956" s="68" t="s">
        <v>205</v>
      </c>
      <c r="E2956" s="67" t="s">
        <v>409</v>
      </c>
      <c r="F2956" s="94" t="s">
        <v>406</v>
      </c>
      <c r="G2956" s="94"/>
      <c r="H2956" s="94"/>
      <c r="I2956" s="94"/>
      <c r="J2956" s="67" t="s">
        <v>503</v>
      </c>
    </row>
    <row r="2957" spans="1:10" ht="24" customHeight="1" x14ac:dyDescent="0.2">
      <c r="A2957" s="82" t="s">
        <v>440</v>
      </c>
      <c r="B2957" s="83" t="s">
        <v>237</v>
      </c>
      <c r="C2957" s="82" t="s">
        <v>39</v>
      </c>
      <c r="D2957" s="82" t="s">
        <v>238</v>
      </c>
      <c r="E2957" s="79">
        <v>1</v>
      </c>
      <c r="F2957" s="82"/>
      <c r="G2957" s="82"/>
      <c r="H2957" s="82"/>
      <c r="I2957" s="96" t="s">
        <v>169</v>
      </c>
      <c r="J2957" s="96" t="s">
        <v>169</v>
      </c>
    </row>
    <row r="2958" spans="1:10" ht="20.100000000000001" customHeight="1" x14ac:dyDescent="0.2">
      <c r="A2958" s="48"/>
      <c r="B2958" s="48"/>
      <c r="C2958" s="48"/>
      <c r="D2958" s="48"/>
      <c r="E2958" s="48"/>
      <c r="F2958" s="48" t="s">
        <v>491</v>
      </c>
      <c r="G2958" s="48"/>
      <c r="H2958" s="48"/>
      <c r="I2958" s="48"/>
      <c r="J2958" s="98">
        <v>0</v>
      </c>
    </row>
    <row r="2959" spans="1:10" ht="20.100000000000001" customHeight="1" x14ac:dyDescent="0.2">
      <c r="A2959" s="48"/>
      <c r="B2959" s="48"/>
      <c r="C2959" s="48"/>
      <c r="D2959" s="48"/>
      <c r="E2959" s="48"/>
      <c r="F2959" s="48" t="s">
        <v>490</v>
      </c>
      <c r="G2959" s="48"/>
      <c r="H2959" s="48"/>
      <c r="I2959" s="48"/>
      <c r="J2959" s="51">
        <v>22.527200000000001</v>
      </c>
    </row>
    <row r="2960" spans="1:10" ht="20.100000000000001" customHeight="1" x14ac:dyDescent="0.2">
      <c r="A2960" s="48"/>
      <c r="B2960" s="48"/>
      <c r="C2960" s="48"/>
      <c r="D2960" s="48"/>
      <c r="E2960" s="48"/>
      <c r="F2960" s="48" t="s">
        <v>416</v>
      </c>
      <c r="G2960" s="48"/>
      <c r="H2960" s="48"/>
      <c r="I2960" s="48"/>
      <c r="J2960" s="51">
        <v>22.527200000000001</v>
      </c>
    </row>
    <row r="2961" spans="1:10" ht="20.100000000000001" customHeight="1" x14ac:dyDescent="0.2">
      <c r="A2961" s="48"/>
      <c r="B2961" s="48"/>
      <c r="C2961" s="48"/>
      <c r="D2961" s="48"/>
      <c r="E2961" s="48"/>
      <c r="F2961" s="48" t="s">
        <v>415</v>
      </c>
      <c r="G2961" s="48"/>
      <c r="H2961" s="48"/>
      <c r="I2961" s="48"/>
      <c r="J2961" s="51">
        <v>0.5</v>
      </c>
    </row>
    <row r="2962" spans="1:10" ht="20.100000000000001" customHeight="1" x14ac:dyDescent="0.2">
      <c r="A2962" s="48"/>
      <c r="B2962" s="48"/>
      <c r="C2962" s="48"/>
      <c r="D2962" s="48"/>
      <c r="E2962" s="48"/>
      <c r="F2962" s="48" t="s">
        <v>414</v>
      </c>
      <c r="G2962" s="48"/>
      <c r="H2962" s="48"/>
      <c r="I2962" s="48"/>
      <c r="J2962" s="51">
        <v>45.054400000000001</v>
      </c>
    </row>
    <row r="2963" spans="1:10" ht="20.100000000000001" customHeight="1" x14ac:dyDescent="0.2">
      <c r="A2963" s="48"/>
      <c r="B2963" s="48"/>
      <c r="C2963" s="48"/>
      <c r="D2963" s="48"/>
      <c r="E2963" s="48"/>
      <c r="F2963" s="48" t="s">
        <v>413</v>
      </c>
      <c r="G2963" s="48"/>
      <c r="H2963" s="48"/>
      <c r="I2963" s="48"/>
      <c r="J2963" s="51">
        <v>1.0092000000000001</v>
      </c>
    </row>
    <row r="2964" spans="1:10" ht="20.100000000000001" customHeight="1" x14ac:dyDescent="0.2">
      <c r="A2964" s="48"/>
      <c r="B2964" s="48"/>
      <c r="C2964" s="48"/>
      <c r="D2964" s="48"/>
      <c r="E2964" s="48"/>
      <c r="F2964" s="48" t="s">
        <v>412</v>
      </c>
      <c r="G2964" s="48"/>
      <c r="H2964" s="48"/>
      <c r="I2964" s="48"/>
      <c r="J2964" s="51">
        <v>0</v>
      </c>
    </row>
    <row r="2965" spans="1:10" x14ac:dyDescent="0.2">
      <c r="A2965" s="58"/>
      <c r="B2965" s="58"/>
      <c r="C2965" s="58"/>
      <c r="D2965" s="58"/>
      <c r="E2965" s="58" t="s">
        <v>391</v>
      </c>
      <c r="F2965" s="57">
        <v>0</v>
      </c>
      <c r="G2965" s="58" t="s">
        <v>390</v>
      </c>
      <c r="H2965" s="57">
        <v>45.05</v>
      </c>
      <c r="I2965" s="58" t="s">
        <v>389</v>
      </c>
      <c r="J2965" s="57">
        <v>45.054400000000001</v>
      </c>
    </row>
    <row r="2966" spans="1:10" x14ac:dyDescent="0.2">
      <c r="A2966" s="58"/>
      <c r="B2966" s="58"/>
      <c r="C2966" s="58"/>
      <c r="D2966" s="58"/>
      <c r="E2966" s="58" t="s">
        <v>388</v>
      </c>
      <c r="F2966" s="57">
        <v>9.77</v>
      </c>
      <c r="G2966" s="58"/>
      <c r="H2966" s="59" t="s">
        <v>387</v>
      </c>
      <c r="I2966" s="59"/>
      <c r="J2966" s="57">
        <v>55.83</v>
      </c>
    </row>
    <row r="2967" spans="1:10" ht="50.1" customHeight="1" thickBot="1" x14ac:dyDescent="0.25">
      <c r="A2967" s="51"/>
      <c r="B2967" s="51"/>
      <c r="C2967" s="51"/>
      <c r="D2967" s="51"/>
      <c r="E2967" s="51"/>
      <c r="F2967" s="51"/>
      <c r="G2967" s="51" t="s">
        <v>386</v>
      </c>
      <c r="H2967" s="56" t="s">
        <v>385</v>
      </c>
      <c r="I2967" s="51" t="s">
        <v>384</v>
      </c>
      <c r="J2967" s="55">
        <v>22332</v>
      </c>
    </row>
    <row r="2968" spans="1:10" ht="0.95" customHeight="1" thickTop="1" x14ac:dyDescent="0.2">
      <c r="A2968" s="54"/>
      <c r="B2968" s="54"/>
      <c r="C2968" s="54"/>
      <c r="D2968" s="54"/>
      <c r="E2968" s="54"/>
      <c r="F2968" s="54"/>
      <c r="G2968" s="54"/>
      <c r="H2968" s="54"/>
      <c r="I2968" s="54"/>
      <c r="J2968" s="54"/>
    </row>
    <row r="2969" spans="1:10" ht="18" customHeight="1" x14ac:dyDescent="0.2">
      <c r="A2969" s="68" t="s">
        <v>975</v>
      </c>
      <c r="B2969" s="67" t="s">
        <v>5</v>
      </c>
      <c r="C2969" s="68" t="s">
        <v>6</v>
      </c>
      <c r="D2969" s="68" t="s">
        <v>7</v>
      </c>
      <c r="E2969" s="76" t="s">
        <v>8</v>
      </c>
      <c r="F2969" s="76"/>
      <c r="G2969" s="75" t="s">
        <v>9</v>
      </c>
      <c r="H2969" s="67" t="s">
        <v>10</v>
      </c>
      <c r="I2969" s="67" t="s">
        <v>417</v>
      </c>
      <c r="J2969" s="67" t="s">
        <v>12</v>
      </c>
    </row>
    <row r="2970" spans="1:10" ht="39" customHeight="1" x14ac:dyDescent="0.2">
      <c r="A2970" s="73" t="s">
        <v>397</v>
      </c>
      <c r="B2970" s="74" t="s">
        <v>253</v>
      </c>
      <c r="C2970" s="73" t="s">
        <v>39</v>
      </c>
      <c r="D2970" s="73" t="s">
        <v>254</v>
      </c>
      <c r="E2970" s="72" t="s">
        <v>53</v>
      </c>
      <c r="F2970" s="72"/>
      <c r="G2970" s="71" t="s">
        <v>58</v>
      </c>
      <c r="H2970" s="70">
        <v>1</v>
      </c>
      <c r="I2970" s="69">
        <v>79.61</v>
      </c>
      <c r="J2970" s="69">
        <v>79.61</v>
      </c>
    </row>
    <row r="2971" spans="1:10" ht="15" customHeight="1" x14ac:dyDescent="0.2">
      <c r="A2971" s="76" t="s">
        <v>520</v>
      </c>
      <c r="B2971" s="94" t="s">
        <v>5</v>
      </c>
      <c r="C2971" s="76" t="s">
        <v>6</v>
      </c>
      <c r="D2971" s="76" t="s">
        <v>519</v>
      </c>
      <c r="E2971" s="94" t="s">
        <v>409</v>
      </c>
      <c r="F2971" s="95" t="s">
        <v>518</v>
      </c>
      <c r="G2971" s="94"/>
      <c r="H2971" s="95" t="s">
        <v>406</v>
      </c>
      <c r="I2971" s="94"/>
      <c r="J2971" s="94" t="s">
        <v>503</v>
      </c>
    </row>
    <row r="2972" spans="1:10" ht="15" customHeight="1" x14ac:dyDescent="0.2">
      <c r="A2972" s="94"/>
      <c r="B2972" s="94"/>
      <c r="C2972" s="94"/>
      <c r="D2972" s="94"/>
      <c r="E2972" s="94"/>
      <c r="F2972" s="67" t="s">
        <v>517</v>
      </c>
      <c r="G2972" s="67" t="s">
        <v>516</v>
      </c>
      <c r="H2972" s="67" t="s">
        <v>517</v>
      </c>
      <c r="I2972" s="67" t="s">
        <v>516</v>
      </c>
      <c r="J2972" s="94"/>
    </row>
    <row r="2973" spans="1:10" ht="24" customHeight="1" x14ac:dyDescent="0.2">
      <c r="A2973" s="82" t="s">
        <v>440</v>
      </c>
      <c r="B2973" s="83" t="s">
        <v>900</v>
      </c>
      <c r="C2973" s="82" t="s">
        <v>39</v>
      </c>
      <c r="D2973" s="82" t="s">
        <v>899</v>
      </c>
      <c r="E2973" s="79">
        <v>9.3719999999999998E-2</v>
      </c>
      <c r="F2973" s="78">
        <v>1</v>
      </c>
      <c r="G2973" s="78">
        <v>0</v>
      </c>
      <c r="H2973" s="96">
        <v>27.72</v>
      </c>
      <c r="I2973" s="96">
        <v>27.36</v>
      </c>
      <c r="J2973" s="96">
        <v>2.6</v>
      </c>
    </row>
    <row r="2974" spans="1:10" ht="24" customHeight="1" x14ac:dyDescent="0.2">
      <c r="A2974" s="82" t="s">
        <v>440</v>
      </c>
      <c r="B2974" s="83" t="s">
        <v>898</v>
      </c>
      <c r="C2974" s="82" t="s">
        <v>39</v>
      </c>
      <c r="D2974" s="82" t="s">
        <v>897</v>
      </c>
      <c r="E2974" s="79">
        <v>9.3719999999999998E-2</v>
      </c>
      <c r="F2974" s="78">
        <v>1</v>
      </c>
      <c r="G2974" s="78">
        <v>0</v>
      </c>
      <c r="H2974" s="96">
        <v>20.420000000000002</v>
      </c>
      <c r="I2974" s="96">
        <v>5.85</v>
      </c>
      <c r="J2974" s="96">
        <v>1.91</v>
      </c>
    </row>
    <row r="2975" spans="1:10" ht="20.100000000000001" customHeight="1" x14ac:dyDescent="0.2">
      <c r="A2975" s="48"/>
      <c r="B2975" s="48"/>
      <c r="C2975" s="48"/>
      <c r="D2975" s="48"/>
      <c r="E2975" s="48"/>
      <c r="F2975" s="48" t="s">
        <v>505</v>
      </c>
      <c r="G2975" s="48"/>
      <c r="H2975" s="48"/>
      <c r="I2975" s="48"/>
      <c r="J2975" s="51">
        <v>4.5118999999999998</v>
      </c>
    </row>
    <row r="2976" spans="1:10" ht="20.100000000000001" customHeight="1" x14ac:dyDescent="0.2">
      <c r="A2976" s="68" t="s">
        <v>504</v>
      </c>
      <c r="B2976" s="67" t="s">
        <v>5</v>
      </c>
      <c r="C2976" s="68" t="s">
        <v>6</v>
      </c>
      <c r="D2976" s="68" t="s">
        <v>205</v>
      </c>
      <c r="E2976" s="67" t="s">
        <v>409</v>
      </c>
      <c r="F2976" s="94" t="s">
        <v>406</v>
      </c>
      <c r="G2976" s="94"/>
      <c r="H2976" s="94"/>
      <c r="I2976" s="94"/>
      <c r="J2976" s="67" t="s">
        <v>503</v>
      </c>
    </row>
    <row r="2977" spans="1:10" ht="24" customHeight="1" x14ac:dyDescent="0.2">
      <c r="A2977" s="82" t="s">
        <v>440</v>
      </c>
      <c r="B2977" s="83" t="s">
        <v>499</v>
      </c>
      <c r="C2977" s="82" t="s">
        <v>39</v>
      </c>
      <c r="D2977" s="82" t="s">
        <v>498</v>
      </c>
      <c r="E2977" s="79">
        <v>0.9</v>
      </c>
      <c r="F2977" s="82"/>
      <c r="G2977" s="82"/>
      <c r="H2977" s="82"/>
      <c r="I2977" s="96" t="s">
        <v>497</v>
      </c>
      <c r="J2977" s="96" t="s">
        <v>896</v>
      </c>
    </row>
    <row r="2978" spans="1:10" ht="24" customHeight="1" x14ac:dyDescent="0.2">
      <c r="A2978" s="82" t="s">
        <v>440</v>
      </c>
      <c r="B2978" s="83" t="s">
        <v>895</v>
      </c>
      <c r="C2978" s="82" t="s">
        <v>39</v>
      </c>
      <c r="D2978" s="82" t="s">
        <v>894</v>
      </c>
      <c r="E2978" s="79">
        <v>0.9</v>
      </c>
      <c r="F2978" s="82"/>
      <c r="G2978" s="82"/>
      <c r="H2978" s="82"/>
      <c r="I2978" s="96" t="s">
        <v>893</v>
      </c>
      <c r="J2978" s="96" t="s">
        <v>892</v>
      </c>
    </row>
    <row r="2979" spans="1:10" ht="20.100000000000001" customHeight="1" x14ac:dyDescent="0.2">
      <c r="A2979" s="48"/>
      <c r="B2979" s="48"/>
      <c r="C2979" s="48"/>
      <c r="D2979" s="48"/>
      <c r="E2979" s="48"/>
      <c r="F2979" s="48" t="s">
        <v>491</v>
      </c>
      <c r="G2979" s="48"/>
      <c r="H2979" s="48"/>
      <c r="I2979" s="48"/>
      <c r="J2979" s="98">
        <v>0</v>
      </c>
    </row>
    <row r="2980" spans="1:10" ht="20.100000000000001" customHeight="1" x14ac:dyDescent="0.2">
      <c r="A2980" s="48"/>
      <c r="B2980" s="48"/>
      <c r="C2980" s="48"/>
      <c r="D2980" s="48"/>
      <c r="E2980" s="48"/>
      <c r="F2980" s="48" t="s">
        <v>490</v>
      </c>
      <c r="G2980" s="48"/>
      <c r="H2980" s="48"/>
      <c r="I2980" s="48"/>
      <c r="J2980" s="51">
        <v>48.6601</v>
      </c>
    </row>
    <row r="2981" spans="1:10" ht="20.100000000000001" customHeight="1" x14ac:dyDescent="0.2">
      <c r="A2981" s="48"/>
      <c r="B2981" s="48"/>
      <c r="C2981" s="48"/>
      <c r="D2981" s="48"/>
      <c r="E2981" s="48"/>
      <c r="F2981" s="48" t="s">
        <v>416</v>
      </c>
      <c r="G2981" s="48"/>
      <c r="H2981" s="48"/>
      <c r="I2981" s="48"/>
      <c r="J2981" s="51">
        <v>53.171999999999997</v>
      </c>
    </row>
    <row r="2982" spans="1:10" ht="20.100000000000001" customHeight="1" x14ac:dyDescent="0.2">
      <c r="A2982" s="48"/>
      <c r="B2982" s="48"/>
      <c r="C2982" s="48"/>
      <c r="D2982" s="48"/>
      <c r="E2982" s="48"/>
      <c r="F2982" s="48" t="s">
        <v>415</v>
      </c>
      <c r="G2982" s="48"/>
      <c r="H2982" s="48"/>
      <c r="I2982" s="48"/>
      <c r="J2982" s="51">
        <v>1</v>
      </c>
    </row>
    <row r="2983" spans="1:10" ht="20.100000000000001" customHeight="1" x14ac:dyDescent="0.2">
      <c r="A2983" s="48"/>
      <c r="B2983" s="48"/>
      <c r="C2983" s="48"/>
      <c r="D2983" s="48"/>
      <c r="E2983" s="48"/>
      <c r="F2983" s="48" t="s">
        <v>414</v>
      </c>
      <c r="G2983" s="48"/>
      <c r="H2983" s="48"/>
      <c r="I2983" s="48"/>
      <c r="J2983" s="51">
        <v>53.171999999999997</v>
      </c>
    </row>
    <row r="2984" spans="1:10" ht="20.100000000000001" customHeight="1" x14ac:dyDescent="0.2">
      <c r="A2984" s="48"/>
      <c r="B2984" s="48"/>
      <c r="C2984" s="48"/>
      <c r="D2984" s="48"/>
      <c r="E2984" s="48"/>
      <c r="F2984" s="48" t="s">
        <v>413</v>
      </c>
      <c r="G2984" s="48"/>
      <c r="H2984" s="48"/>
      <c r="I2984" s="48"/>
      <c r="J2984" s="51">
        <v>0</v>
      </c>
    </row>
    <row r="2985" spans="1:10" ht="20.100000000000001" customHeight="1" x14ac:dyDescent="0.2">
      <c r="A2985" s="48"/>
      <c r="B2985" s="48"/>
      <c r="C2985" s="48"/>
      <c r="D2985" s="48"/>
      <c r="E2985" s="48"/>
      <c r="F2985" s="48" t="s">
        <v>412</v>
      </c>
      <c r="G2985" s="48"/>
      <c r="H2985" s="48"/>
      <c r="I2985" s="48"/>
      <c r="J2985" s="51">
        <v>0</v>
      </c>
    </row>
    <row r="2986" spans="1:10" ht="20.100000000000001" customHeight="1" x14ac:dyDescent="0.2">
      <c r="A2986" s="68" t="s">
        <v>489</v>
      </c>
      <c r="B2986" s="67" t="s">
        <v>5</v>
      </c>
      <c r="C2986" s="68" t="s">
        <v>6</v>
      </c>
      <c r="D2986" s="68" t="s">
        <v>488</v>
      </c>
      <c r="E2986" s="67" t="s">
        <v>409</v>
      </c>
      <c r="F2986" s="67" t="s">
        <v>408</v>
      </c>
      <c r="G2986" s="67" t="s">
        <v>407</v>
      </c>
      <c r="H2986" s="67"/>
      <c r="I2986" s="67"/>
      <c r="J2986" s="67" t="s">
        <v>406</v>
      </c>
    </row>
    <row r="2987" spans="1:10" ht="24" customHeight="1" x14ac:dyDescent="0.2">
      <c r="A2987" s="82" t="s">
        <v>440</v>
      </c>
      <c r="B2987" s="83" t="s">
        <v>891</v>
      </c>
      <c r="C2987" s="82" t="s">
        <v>39</v>
      </c>
      <c r="D2987" s="82" t="s">
        <v>877</v>
      </c>
      <c r="E2987" s="79">
        <v>0.40429999999999999</v>
      </c>
      <c r="F2987" s="80" t="s">
        <v>58</v>
      </c>
      <c r="G2987" s="97" t="s">
        <v>890</v>
      </c>
      <c r="H2987" s="97"/>
      <c r="I2987" s="81"/>
      <c r="J2987" s="96" t="s">
        <v>741</v>
      </c>
    </row>
    <row r="2988" spans="1:10" ht="24" customHeight="1" x14ac:dyDescent="0.2">
      <c r="A2988" s="82" t="s">
        <v>440</v>
      </c>
      <c r="B2988" s="83" t="s">
        <v>889</v>
      </c>
      <c r="C2988" s="82" t="s">
        <v>39</v>
      </c>
      <c r="D2988" s="82" t="s">
        <v>875</v>
      </c>
      <c r="E2988" s="79">
        <v>1.8519999999999998E-2</v>
      </c>
      <c r="F2988" s="80" t="s">
        <v>888</v>
      </c>
      <c r="G2988" s="97" t="s">
        <v>887</v>
      </c>
      <c r="H2988" s="97"/>
      <c r="I2988" s="81"/>
      <c r="J2988" s="96" t="s">
        <v>886</v>
      </c>
    </row>
    <row r="2989" spans="1:10" ht="24" customHeight="1" x14ac:dyDescent="0.2">
      <c r="A2989" s="82" t="s">
        <v>440</v>
      </c>
      <c r="B2989" s="83" t="s">
        <v>885</v>
      </c>
      <c r="C2989" s="82" t="s">
        <v>39</v>
      </c>
      <c r="D2989" s="82" t="s">
        <v>873</v>
      </c>
      <c r="E2989" s="79">
        <v>1.21489</v>
      </c>
      <c r="F2989" s="80" t="s">
        <v>24</v>
      </c>
      <c r="G2989" s="97" t="s">
        <v>884</v>
      </c>
      <c r="H2989" s="97"/>
      <c r="I2989" s="81"/>
      <c r="J2989" s="96" t="s">
        <v>883</v>
      </c>
    </row>
    <row r="2990" spans="1:10" ht="24" customHeight="1" x14ac:dyDescent="0.2">
      <c r="A2990" s="82" t="s">
        <v>440</v>
      </c>
      <c r="B2990" s="83" t="s">
        <v>882</v>
      </c>
      <c r="C2990" s="82" t="s">
        <v>39</v>
      </c>
      <c r="D2990" s="82" t="s">
        <v>879</v>
      </c>
      <c r="E2990" s="79">
        <v>2.3650000000000001E-2</v>
      </c>
      <c r="F2990" s="80" t="s">
        <v>281</v>
      </c>
      <c r="G2990" s="97" t="s">
        <v>881</v>
      </c>
      <c r="H2990" s="97"/>
      <c r="I2990" s="81"/>
      <c r="J2990" s="96" t="s">
        <v>146</v>
      </c>
    </row>
    <row r="2991" spans="1:10" ht="20.100000000000001" customHeight="1" x14ac:dyDescent="0.2">
      <c r="A2991" s="48"/>
      <c r="B2991" s="48"/>
      <c r="C2991" s="48"/>
      <c r="D2991" s="48"/>
      <c r="E2991" s="48"/>
      <c r="F2991" s="48" t="s">
        <v>479</v>
      </c>
      <c r="G2991" s="48"/>
      <c r="H2991" s="48"/>
      <c r="I2991" s="48"/>
      <c r="J2991" s="51">
        <v>25.997900000000001</v>
      </c>
    </row>
    <row r="2992" spans="1:10" ht="20.100000000000001" customHeight="1" x14ac:dyDescent="0.2">
      <c r="A2992" s="68" t="s">
        <v>475</v>
      </c>
      <c r="B2992" s="67" t="s">
        <v>474</v>
      </c>
      <c r="C2992" s="68" t="s">
        <v>6</v>
      </c>
      <c r="D2992" s="68" t="s">
        <v>7</v>
      </c>
      <c r="E2992" s="67" t="s">
        <v>473</v>
      </c>
      <c r="F2992" s="67" t="s">
        <v>409</v>
      </c>
      <c r="G2992" s="75" t="s">
        <v>408</v>
      </c>
      <c r="H2992" s="94" t="s">
        <v>407</v>
      </c>
      <c r="I2992" s="94"/>
      <c r="J2992" s="67" t="s">
        <v>406</v>
      </c>
    </row>
    <row r="2993" spans="1:10" ht="39" customHeight="1" x14ac:dyDescent="0.2">
      <c r="A2993" s="65" t="s">
        <v>397</v>
      </c>
      <c r="B2993" s="66" t="s">
        <v>472</v>
      </c>
      <c r="C2993" s="65" t="s">
        <v>39</v>
      </c>
      <c r="D2993" s="65" t="s">
        <v>471</v>
      </c>
      <c r="E2993" s="66" t="s">
        <v>880</v>
      </c>
      <c r="F2993" s="64">
        <v>2.0000000000000002E-5</v>
      </c>
      <c r="G2993" s="63" t="s">
        <v>107</v>
      </c>
      <c r="H2993" s="62">
        <v>33.64</v>
      </c>
      <c r="I2993" s="61"/>
      <c r="J2993" s="60">
        <v>0</v>
      </c>
    </row>
    <row r="2994" spans="1:10" ht="39" customHeight="1" x14ac:dyDescent="0.2">
      <c r="A2994" s="65" t="s">
        <v>397</v>
      </c>
      <c r="B2994" s="66" t="s">
        <v>472</v>
      </c>
      <c r="C2994" s="65" t="s">
        <v>39</v>
      </c>
      <c r="D2994" s="65" t="s">
        <v>471</v>
      </c>
      <c r="E2994" s="66" t="s">
        <v>876</v>
      </c>
      <c r="F2994" s="64">
        <v>2.0000000000000002E-5</v>
      </c>
      <c r="G2994" s="63" t="s">
        <v>107</v>
      </c>
      <c r="H2994" s="62">
        <v>33.64</v>
      </c>
      <c r="I2994" s="61"/>
      <c r="J2994" s="60">
        <v>0</v>
      </c>
    </row>
    <row r="2995" spans="1:10" ht="39" customHeight="1" x14ac:dyDescent="0.2">
      <c r="A2995" s="65" t="s">
        <v>397</v>
      </c>
      <c r="B2995" s="66" t="s">
        <v>472</v>
      </c>
      <c r="C2995" s="65" t="s">
        <v>39</v>
      </c>
      <c r="D2995" s="65" t="s">
        <v>471</v>
      </c>
      <c r="E2995" s="66" t="s">
        <v>874</v>
      </c>
      <c r="F2995" s="64">
        <v>3.0400000000000002E-3</v>
      </c>
      <c r="G2995" s="63" t="s">
        <v>107</v>
      </c>
      <c r="H2995" s="62">
        <v>33.64</v>
      </c>
      <c r="I2995" s="61"/>
      <c r="J2995" s="60">
        <v>0.1</v>
      </c>
    </row>
    <row r="2996" spans="1:10" ht="39" customHeight="1" x14ac:dyDescent="0.2">
      <c r="A2996" s="65" t="s">
        <v>397</v>
      </c>
      <c r="B2996" s="66" t="s">
        <v>472</v>
      </c>
      <c r="C2996" s="65" t="s">
        <v>39</v>
      </c>
      <c r="D2996" s="65" t="s">
        <v>471</v>
      </c>
      <c r="E2996" s="66" t="s">
        <v>878</v>
      </c>
      <c r="F2996" s="64">
        <v>1.0109999999999999E-2</v>
      </c>
      <c r="G2996" s="63" t="s">
        <v>107</v>
      </c>
      <c r="H2996" s="62">
        <v>33.64</v>
      </c>
      <c r="I2996" s="61"/>
      <c r="J2996" s="60">
        <v>0.34</v>
      </c>
    </row>
    <row r="2997" spans="1:10" ht="20.100000000000001" customHeight="1" x14ac:dyDescent="0.2">
      <c r="A2997" s="48"/>
      <c r="B2997" s="48"/>
      <c r="C2997" s="48"/>
      <c r="D2997" s="48"/>
      <c r="E2997" s="48"/>
      <c r="F2997" s="48" t="s">
        <v>468</v>
      </c>
      <c r="G2997" s="48"/>
      <c r="H2997" s="48"/>
      <c r="I2997" s="48"/>
      <c r="J2997" s="51">
        <v>0.44379999999999997</v>
      </c>
    </row>
    <row r="2998" spans="1:10" ht="20.100000000000001" customHeight="1" x14ac:dyDescent="0.2">
      <c r="A2998" s="68" t="s">
        <v>467</v>
      </c>
      <c r="B2998" s="67" t="s">
        <v>466</v>
      </c>
      <c r="C2998" s="68" t="s">
        <v>6</v>
      </c>
      <c r="D2998" s="68" t="s">
        <v>7</v>
      </c>
      <c r="E2998" s="67" t="s">
        <v>409</v>
      </c>
      <c r="F2998" s="94" t="s">
        <v>465</v>
      </c>
      <c r="G2998" s="95"/>
      <c r="H2998" s="94"/>
      <c r="I2998" s="94"/>
      <c r="J2998" s="67" t="s">
        <v>406</v>
      </c>
    </row>
    <row r="2999" spans="1:10" ht="20.100000000000001" customHeight="1" x14ac:dyDescent="0.2">
      <c r="A2999" s="75"/>
      <c r="B2999" s="75"/>
      <c r="C2999" s="75"/>
      <c r="D2999" s="75"/>
      <c r="E2999" s="75"/>
      <c r="F2999" s="75" t="s">
        <v>464</v>
      </c>
      <c r="G2999" s="75" t="s">
        <v>463</v>
      </c>
      <c r="H2999" s="75" t="s">
        <v>462</v>
      </c>
      <c r="I2999" s="75" t="s">
        <v>461</v>
      </c>
      <c r="J2999" s="75"/>
    </row>
    <row r="3000" spans="1:10" ht="50.1" customHeight="1" x14ac:dyDescent="0.2">
      <c r="A3000" s="65" t="s">
        <v>440</v>
      </c>
      <c r="B3000" s="66" t="s">
        <v>880</v>
      </c>
      <c r="C3000" s="65" t="s">
        <v>39</v>
      </c>
      <c r="D3000" s="65" t="s">
        <v>879</v>
      </c>
      <c r="E3000" s="64">
        <v>2.0000000000000002E-5</v>
      </c>
      <c r="F3000" s="66" t="s">
        <v>454</v>
      </c>
      <c r="G3000" s="66" t="s">
        <v>453</v>
      </c>
      <c r="H3000" s="66" t="s">
        <v>452</v>
      </c>
      <c r="I3000" s="66" t="s">
        <v>451</v>
      </c>
      <c r="J3000" s="60">
        <v>0</v>
      </c>
    </row>
    <row r="3001" spans="1:10" ht="50.1" customHeight="1" x14ac:dyDescent="0.2">
      <c r="A3001" s="65" t="s">
        <v>440</v>
      </c>
      <c r="B3001" s="66" t="s">
        <v>878</v>
      </c>
      <c r="C3001" s="65" t="s">
        <v>39</v>
      </c>
      <c r="D3001" s="65" t="s">
        <v>877</v>
      </c>
      <c r="E3001" s="64">
        <v>1.0109999999999999E-2</v>
      </c>
      <c r="F3001" s="66" t="s">
        <v>454</v>
      </c>
      <c r="G3001" s="66" t="s">
        <v>453</v>
      </c>
      <c r="H3001" s="66" t="s">
        <v>452</v>
      </c>
      <c r="I3001" s="66" t="s">
        <v>451</v>
      </c>
      <c r="J3001" s="60">
        <v>0</v>
      </c>
    </row>
    <row r="3002" spans="1:10" ht="50.1" customHeight="1" x14ac:dyDescent="0.2">
      <c r="A3002" s="65" t="s">
        <v>440</v>
      </c>
      <c r="B3002" s="66" t="s">
        <v>876</v>
      </c>
      <c r="C3002" s="65" t="s">
        <v>39</v>
      </c>
      <c r="D3002" s="65" t="s">
        <v>875</v>
      </c>
      <c r="E3002" s="64">
        <v>2.0000000000000002E-5</v>
      </c>
      <c r="F3002" s="66" t="s">
        <v>454</v>
      </c>
      <c r="G3002" s="66" t="s">
        <v>453</v>
      </c>
      <c r="H3002" s="66" t="s">
        <v>452</v>
      </c>
      <c r="I3002" s="66" t="s">
        <v>451</v>
      </c>
      <c r="J3002" s="60">
        <v>0</v>
      </c>
    </row>
    <row r="3003" spans="1:10" ht="50.1" customHeight="1" x14ac:dyDescent="0.2">
      <c r="A3003" s="65" t="s">
        <v>440</v>
      </c>
      <c r="B3003" s="66" t="s">
        <v>874</v>
      </c>
      <c r="C3003" s="65" t="s">
        <v>39</v>
      </c>
      <c r="D3003" s="65" t="s">
        <v>873</v>
      </c>
      <c r="E3003" s="64">
        <v>3.0400000000000002E-3</v>
      </c>
      <c r="F3003" s="66" t="s">
        <v>454</v>
      </c>
      <c r="G3003" s="66" t="s">
        <v>453</v>
      </c>
      <c r="H3003" s="66" t="s">
        <v>452</v>
      </c>
      <c r="I3003" s="66" t="s">
        <v>451</v>
      </c>
      <c r="J3003" s="60">
        <v>0</v>
      </c>
    </row>
    <row r="3004" spans="1:10" ht="20.100000000000001" customHeight="1" x14ac:dyDescent="0.2">
      <c r="A3004" s="48"/>
      <c r="B3004" s="48"/>
      <c r="C3004" s="48"/>
      <c r="D3004" s="48"/>
      <c r="E3004" s="48"/>
      <c r="F3004" s="48" t="s">
        <v>450</v>
      </c>
      <c r="G3004" s="48"/>
      <c r="H3004" s="48"/>
      <c r="I3004" s="48"/>
      <c r="J3004" s="51">
        <v>0</v>
      </c>
    </row>
    <row r="3005" spans="1:10" x14ac:dyDescent="0.2">
      <c r="A3005" s="58"/>
      <c r="B3005" s="58"/>
      <c r="C3005" s="58"/>
      <c r="D3005" s="58"/>
      <c r="E3005" s="58" t="s">
        <v>391</v>
      </c>
      <c r="F3005" s="57">
        <v>0</v>
      </c>
      <c r="G3005" s="58" t="s">
        <v>390</v>
      </c>
      <c r="H3005" s="57">
        <v>48.8</v>
      </c>
      <c r="I3005" s="58" t="s">
        <v>389</v>
      </c>
      <c r="J3005" s="57">
        <v>48.80457346904376</v>
      </c>
    </row>
    <row r="3006" spans="1:10" x14ac:dyDescent="0.2">
      <c r="A3006" s="58"/>
      <c r="B3006" s="58"/>
      <c r="C3006" s="58"/>
      <c r="D3006" s="58"/>
      <c r="E3006" s="58" t="s">
        <v>388</v>
      </c>
      <c r="F3006" s="57">
        <v>16.89</v>
      </c>
      <c r="G3006" s="58"/>
      <c r="H3006" s="59" t="s">
        <v>387</v>
      </c>
      <c r="I3006" s="59"/>
      <c r="J3006" s="57">
        <v>96.5</v>
      </c>
    </row>
    <row r="3007" spans="1:10" ht="50.1" customHeight="1" thickBot="1" x14ac:dyDescent="0.25">
      <c r="A3007" s="51"/>
      <c r="B3007" s="51"/>
      <c r="C3007" s="51"/>
      <c r="D3007" s="51"/>
      <c r="E3007" s="51"/>
      <c r="F3007" s="51"/>
      <c r="G3007" s="51" t="s">
        <v>386</v>
      </c>
      <c r="H3007" s="56" t="s">
        <v>974</v>
      </c>
      <c r="I3007" s="51" t="s">
        <v>384</v>
      </c>
      <c r="J3007" s="55">
        <v>6755</v>
      </c>
    </row>
    <row r="3008" spans="1:10" ht="0.95" customHeight="1" thickTop="1" x14ac:dyDescent="0.2">
      <c r="A3008" s="54"/>
      <c r="B3008" s="54"/>
      <c r="C3008" s="54"/>
      <c r="D3008" s="54"/>
      <c r="E3008" s="54"/>
      <c r="F3008" s="54"/>
      <c r="G3008" s="54"/>
      <c r="H3008" s="54"/>
      <c r="I3008" s="54"/>
      <c r="J3008" s="54"/>
    </row>
    <row r="3009" spans="1:11" ht="18" customHeight="1" x14ac:dyDescent="0.2">
      <c r="A3009" s="68" t="s">
        <v>973</v>
      </c>
      <c r="B3009" s="67" t="s">
        <v>5</v>
      </c>
      <c r="C3009" s="68" t="s">
        <v>6</v>
      </c>
      <c r="D3009" s="68" t="s">
        <v>7</v>
      </c>
      <c r="E3009" s="76" t="s">
        <v>8</v>
      </c>
      <c r="F3009" s="76"/>
      <c r="G3009" s="75" t="s">
        <v>9</v>
      </c>
      <c r="H3009" s="67" t="s">
        <v>10</v>
      </c>
      <c r="I3009" s="67" t="s">
        <v>418</v>
      </c>
      <c r="J3009" s="67" t="s">
        <v>417</v>
      </c>
      <c r="K3009" s="67" t="s">
        <v>12</v>
      </c>
    </row>
    <row r="3010" spans="1:11" ht="39" customHeight="1" x14ac:dyDescent="0.2">
      <c r="A3010" s="73" t="s">
        <v>397</v>
      </c>
      <c r="B3010" s="74" t="s">
        <v>184</v>
      </c>
      <c r="C3010" s="73" t="s">
        <v>16</v>
      </c>
      <c r="D3010" s="73" t="s">
        <v>185</v>
      </c>
      <c r="E3010" s="72" t="s">
        <v>145</v>
      </c>
      <c r="F3010" s="72"/>
      <c r="G3010" s="71" t="s">
        <v>35</v>
      </c>
      <c r="H3010" s="70">
        <v>1</v>
      </c>
      <c r="I3010" s="69"/>
      <c r="J3010" s="69">
        <v>258.02</v>
      </c>
      <c r="K3010" s="69">
        <v>258.02</v>
      </c>
    </row>
    <row r="3011" spans="1:11" ht="26.1" customHeight="1" x14ac:dyDescent="0.2">
      <c r="A3011" s="65" t="s">
        <v>424</v>
      </c>
      <c r="B3011" s="66" t="s">
        <v>967</v>
      </c>
      <c r="C3011" s="65" t="s">
        <v>16</v>
      </c>
      <c r="D3011" s="65" t="s">
        <v>966</v>
      </c>
      <c r="E3011" s="61" t="s">
        <v>965</v>
      </c>
      <c r="F3011" s="61"/>
      <c r="G3011" s="63" t="s">
        <v>742</v>
      </c>
      <c r="H3011" s="64">
        <v>0.23949999999999999</v>
      </c>
      <c r="I3011" s="64">
        <v>0</v>
      </c>
      <c r="J3011" s="77">
        <v>16.84</v>
      </c>
      <c r="K3011" s="77">
        <v>4.03</v>
      </c>
    </row>
    <row r="3012" spans="1:11" ht="51.95" customHeight="1" x14ac:dyDescent="0.2">
      <c r="A3012" s="65" t="s">
        <v>424</v>
      </c>
      <c r="B3012" s="66" t="s">
        <v>962</v>
      </c>
      <c r="C3012" s="65" t="s">
        <v>16</v>
      </c>
      <c r="D3012" s="65" t="s">
        <v>961</v>
      </c>
      <c r="E3012" s="61" t="s">
        <v>537</v>
      </c>
      <c r="F3012" s="61"/>
      <c r="G3012" s="63" t="s">
        <v>540</v>
      </c>
      <c r="H3012" s="64">
        <v>6.0400000000000002E-2</v>
      </c>
      <c r="I3012" s="64">
        <v>0</v>
      </c>
      <c r="J3012" s="77">
        <v>9.26</v>
      </c>
      <c r="K3012" s="77">
        <v>0.55000000000000004</v>
      </c>
    </row>
    <row r="3013" spans="1:11" ht="26.1" customHeight="1" x14ac:dyDescent="0.2">
      <c r="A3013" s="65" t="s">
        <v>424</v>
      </c>
      <c r="B3013" s="66" t="s">
        <v>969</v>
      </c>
      <c r="C3013" s="65" t="s">
        <v>16</v>
      </c>
      <c r="D3013" s="65" t="s">
        <v>968</v>
      </c>
      <c r="E3013" s="61" t="s">
        <v>965</v>
      </c>
      <c r="F3013" s="61"/>
      <c r="G3013" s="63" t="s">
        <v>742</v>
      </c>
      <c r="H3013" s="64">
        <v>12.33</v>
      </c>
      <c r="I3013" s="64">
        <v>0</v>
      </c>
      <c r="J3013" s="77">
        <v>9.6</v>
      </c>
      <c r="K3013" s="77">
        <v>118.36</v>
      </c>
    </row>
    <row r="3014" spans="1:11" ht="51.95" customHeight="1" x14ac:dyDescent="0.2">
      <c r="A3014" s="65" t="s">
        <v>424</v>
      </c>
      <c r="B3014" s="66" t="s">
        <v>971</v>
      </c>
      <c r="C3014" s="65" t="s">
        <v>16</v>
      </c>
      <c r="D3014" s="65" t="s">
        <v>970</v>
      </c>
      <c r="E3014" s="61" t="s">
        <v>537</v>
      </c>
      <c r="F3014" s="61"/>
      <c r="G3014" s="63" t="s">
        <v>536</v>
      </c>
      <c r="H3014" s="64">
        <v>0.22439999999999999</v>
      </c>
      <c r="I3014" s="64">
        <v>0</v>
      </c>
      <c r="J3014" s="77">
        <v>0</v>
      </c>
      <c r="K3014" s="77">
        <v>0</v>
      </c>
    </row>
    <row r="3015" spans="1:11" ht="39" customHeight="1" x14ac:dyDescent="0.2">
      <c r="A3015" s="65" t="s">
        <v>424</v>
      </c>
      <c r="B3015" s="66" t="s">
        <v>964</v>
      </c>
      <c r="C3015" s="65" t="s">
        <v>16</v>
      </c>
      <c r="D3015" s="65" t="s">
        <v>963</v>
      </c>
      <c r="E3015" s="61" t="s">
        <v>537</v>
      </c>
      <c r="F3015" s="61"/>
      <c r="G3015" s="63" t="s">
        <v>540</v>
      </c>
      <c r="H3015" s="64">
        <v>1.34E-2</v>
      </c>
      <c r="I3015" s="64">
        <v>0</v>
      </c>
      <c r="J3015" s="77">
        <v>28.38</v>
      </c>
      <c r="K3015" s="77">
        <v>0.38</v>
      </c>
    </row>
    <row r="3016" spans="1:11" ht="39" customHeight="1" x14ac:dyDescent="0.2">
      <c r="A3016" s="65" t="s">
        <v>424</v>
      </c>
      <c r="B3016" s="66" t="s">
        <v>948</v>
      </c>
      <c r="C3016" s="65" t="s">
        <v>16</v>
      </c>
      <c r="D3016" s="65" t="s">
        <v>947</v>
      </c>
      <c r="E3016" s="61" t="s">
        <v>537</v>
      </c>
      <c r="F3016" s="61"/>
      <c r="G3016" s="63" t="s">
        <v>536</v>
      </c>
      <c r="H3016" s="64">
        <v>0.12180000000000001</v>
      </c>
      <c r="I3016" s="64">
        <v>0</v>
      </c>
      <c r="J3016" s="77">
        <v>146.16999999999999</v>
      </c>
      <c r="K3016" s="77">
        <v>17.8</v>
      </c>
    </row>
    <row r="3017" spans="1:11" ht="51.95" customHeight="1" x14ac:dyDescent="0.2">
      <c r="A3017" s="65" t="s">
        <v>424</v>
      </c>
      <c r="B3017" s="66" t="s">
        <v>956</v>
      </c>
      <c r="C3017" s="65" t="s">
        <v>16</v>
      </c>
      <c r="D3017" s="65" t="s">
        <v>955</v>
      </c>
      <c r="E3017" s="61" t="s">
        <v>817</v>
      </c>
      <c r="F3017" s="61"/>
      <c r="G3017" s="63" t="s">
        <v>44</v>
      </c>
      <c r="H3017" s="64">
        <v>5.8999999999999997E-2</v>
      </c>
      <c r="I3017" s="64">
        <v>0</v>
      </c>
      <c r="J3017" s="77">
        <v>901.96</v>
      </c>
      <c r="K3017" s="77">
        <v>53.21</v>
      </c>
    </row>
    <row r="3018" spans="1:11" ht="39" customHeight="1" x14ac:dyDescent="0.2">
      <c r="A3018" s="65" t="s">
        <v>424</v>
      </c>
      <c r="B3018" s="66" t="s">
        <v>946</v>
      </c>
      <c r="C3018" s="65" t="s">
        <v>16</v>
      </c>
      <c r="D3018" s="65" t="s">
        <v>945</v>
      </c>
      <c r="E3018" s="61" t="s">
        <v>537</v>
      </c>
      <c r="F3018" s="61"/>
      <c r="G3018" s="63" t="s">
        <v>536</v>
      </c>
      <c r="H3018" s="64">
        <v>0.21790000000000001</v>
      </c>
      <c r="I3018" s="64">
        <v>0</v>
      </c>
      <c r="J3018" s="77">
        <v>8.32</v>
      </c>
      <c r="K3018" s="77">
        <v>1.81</v>
      </c>
    </row>
    <row r="3019" spans="1:11" ht="51.95" customHeight="1" x14ac:dyDescent="0.2">
      <c r="A3019" s="65" t="s">
        <v>424</v>
      </c>
      <c r="B3019" s="66" t="s">
        <v>944</v>
      </c>
      <c r="C3019" s="65" t="s">
        <v>16</v>
      </c>
      <c r="D3019" s="65" t="s">
        <v>943</v>
      </c>
      <c r="E3019" s="61" t="s">
        <v>537</v>
      </c>
      <c r="F3019" s="61"/>
      <c r="G3019" s="63" t="s">
        <v>536</v>
      </c>
      <c r="H3019" s="64">
        <v>0.1709</v>
      </c>
      <c r="I3019" s="64">
        <v>0</v>
      </c>
      <c r="J3019" s="77">
        <v>1.18</v>
      </c>
      <c r="K3019" s="77">
        <v>0.2</v>
      </c>
    </row>
    <row r="3020" spans="1:11" ht="24" customHeight="1" x14ac:dyDescent="0.2">
      <c r="A3020" s="65" t="s">
        <v>424</v>
      </c>
      <c r="B3020" s="66" t="s">
        <v>954</v>
      </c>
      <c r="C3020" s="65" t="s">
        <v>16</v>
      </c>
      <c r="D3020" s="65" t="s">
        <v>953</v>
      </c>
      <c r="E3020" s="61" t="s">
        <v>421</v>
      </c>
      <c r="F3020" s="61"/>
      <c r="G3020" s="63" t="s">
        <v>420</v>
      </c>
      <c r="H3020" s="64">
        <v>0.23130000000000001</v>
      </c>
      <c r="I3020" s="64">
        <v>0</v>
      </c>
      <c r="J3020" s="77">
        <v>26.51</v>
      </c>
      <c r="K3020" s="77">
        <v>6.13</v>
      </c>
    </row>
    <row r="3021" spans="1:11" ht="39" customHeight="1" x14ac:dyDescent="0.2">
      <c r="A3021" s="65" t="s">
        <v>424</v>
      </c>
      <c r="B3021" s="66" t="s">
        <v>960</v>
      </c>
      <c r="C3021" s="65" t="s">
        <v>16</v>
      </c>
      <c r="D3021" s="65" t="s">
        <v>959</v>
      </c>
      <c r="E3021" s="61" t="s">
        <v>537</v>
      </c>
      <c r="F3021" s="61"/>
      <c r="G3021" s="63" t="s">
        <v>540</v>
      </c>
      <c r="H3021" s="64">
        <v>0.1095</v>
      </c>
      <c r="I3021" s="64">
        <v>0</v>
      </c>
      <c r="J3021" s="77">
        <v>283.04000000000002</v>
      </c>
      <c r="K3021" s="77">
        <v>30.99</v>
      </c>
    </row>
    <row r="3022" spans="1:11" ht="51.95" customHeight="1" x14ac:dyDescent="0.2">
      <c r="A3022" s="65" t="s">
        <v>424</v>
      </c>
      <c r="B3022" s="66" t="s">
        <v>950</v>
      </c>
      <c r="C3022" s="65" t="s">
        <v>16</v>
      </c>
      <c r="D3022" s="65" t="s">
        <v>949</v>
      </c>
      <c r="E3022" s="61" t="s">
        <v>537</v>
      </c>
      <c r="F3022" s="61"/>
      <c r="G3022" s="63" t="s">
        <v>540</v>
      </c>
      <c r="H3022" s="64">
        <v>6.7999999999999996E-3</v>
      </c>
      <c r="I3022" s="64">
        <v>0</v>
      </c>
      <c r="J3022" s="77">
        <v>0.1</v>
      </c>
      <c r="K3022" s="77">
        <v>0</v>
      </c>
    </row>
    <row r="3023" spans="1:11" ht="26.1" customHeight="1" x14ac:dyDescent="0.2">
      <c r="A3023" s="65" t="s">
        <v>424</v>
      </c>
      <c r="B3023" s="66" t="s">
        <v>952</v>
      </c>
      <c r="C3023" s="65" t="s">
        <v>16</v>
      </c>
      <c r="D3023" s="65" t="s">
        <v>951</v>
      </c>
      <c r="E3023" s="61" t="s">
        <v>421</v>
      </c>
      <c r="F3023" s="61"/>
      <c r="G3023" s="63" t="s">
        <v>420</v>
      </c>
      <c r="H3023" s="64">
        <v>3.85E-2</v>
      </c>
      <c r="I3023" s="64">
        <v>0</v>
      </c>
      <c r="J3023" s="77">
        <v>150.27000000000001</v>
      </c>
      <c r="K3023" s="77">
        <v>5.78</v>
      </c>
    </row>
    <row r="3024" spans="1:11" ht="24" customHeight="1" x14ac:dyDescent="0.2">
      <c r="A3024" s="65" t="s">
        <v>424</v>
      </c>
      <c r="B3024" s="66" t="s">
        <v>561</v>
      </c>
      <c r="C3024" s="65" t="s">
        <v>16</v>
      </c>
      <c r="D3024" s="65" t="s">
        <v>560</v>
      </c>
      <c r="E3024" s="61" t="s">
        <v>421</v>
      </c>
      <c r="F3024" s="61"/>
      <c r="G3024" s="63" t="s">
        <v>420</v>
      </c>
      <c r="H3024" s="64">
        <v>0.69399999999999995</v>
      </c>
      <c r="I3024" s="64">
        <v>0</v>
      </c>
      <c r="J3024" s="77">
        <v>24.94</v>
      </c>
      <c r="K3024" s="77">
        <v>17.3</v>
      </c>
    </row>
    <row r="3025" spans="1:11" ht="39" customHeight="1" x14ac:dyDescent="0.2">
      <c r="A3025" s="82" t="s">
        <v>440</v>
      </c>
      <c r="B3025" s="83" t="s">
        <v>935</v>
      </c>
      <c r="C3025" s="82" t="s">
        <v>16</v>
      </c>
      <c r="D3025" s="82" t="s">
        <v>934</v>
      </c>
      <c r="E3025" s="81" t="s">
        <v>23</v>
      </c>
      <c r="F3025" s="81"/>
      <c r="G3025" s="80" t="s">
        <v>35</v>
      </c>
      <c r="H3025" s="79">
        <v>2.0000000000000001E-4</v>
      </c>
      <c r="I3025" s="79">
        <v>0</v>
      </c>
      <c r="J3025" s="78">
        <v>1661.66</v>
      </c>
      <c r="K3025" s="78">
        <v>0.33</v>
      </c>
    </row>
    <row r="3026" spans="1:11" ht="26.1" customHeight="1" x14ac:dyDescent="0.2">
      <c r="A3026" s="82" t="s">
        <v>440</v>
      </c>
      <c r="B3026" s="83" t="s">
        <v>940</v>
      </c>
      <c r="C3026" s="82" t="s">
        <v>16</v>
      </c>
      <c r="D3026" s="82" t="s">
        <v>939</v>
      </c>
      <c r="E3026" s="81" t="s">
        <v>938</v>
      </c>
      <c r="F3026" s="81"/>
      <c r="G3026" s="80" t="s">
        <v>44</v>
      </c>
      <c r="H3026" s="79">
        <v>7.1999999999999995E-2</v>
      </c>
      <c r="I3026" s="79">
        <v>0</v>
      </c>
      <c r="J3026" s="78">
        <v>14</v>
      </c>
      <c r="K3026" s="78">
        <v>1</v>
      </c>
    </row>
    <row r="3027" spans="1:11" ht="26.1" customHeight="1" x14ac:dyDescent="0.2">
      <c r="A3027" s="82" t="s">
        <v>440</v>
      </c>
      <c r="B3027" s="83" t="s">
        <v>937</v>
      </c>
      <c r="C3027" s="82" t="s">
        <v>16</v>
      </c>
      <c r="D3027" s="82" t="s">
        <v>936</v>
      </c>
      <c r="E3027" s="81" t="s">
        <v>23</v>
      </c>
      <c r="F3027" s="81"/>
      <c r="G3027" s="80" t="s">
        <v>35</v>
      </c>
      <c r="H3027" s="79">
        <v>8.3000000000000001E-3</v>
      </c>
      <c r="I3027" s="79">
        <v>0</v>
      </c>
      <c r="J3027" s="78">
        <v>18.14</v>
      </c>
      <c r="K3027" s="78">
        <v>0.15</v>
      </c>
    </row>
    <row r="3028" spans="1:11" ht="25.5" x14ac:dyDescent="0.2">
      <c r="A3028" s="58"/>
      <c r="B3028" s="58"/>
      <c r="C3028" s="58"/>
      <c r="D3028" s="58"/>
      <c r="E3028" s="58"/>
      <c r="F3028" s="58" t="s">
        <v>391</v>
      </c>
      <c r="G3028" s="57">
        <v>18.7</v>
      </c>
      <c r="H3028" s="58" t="s">
        <v>390</v>
      </c>
      <c r="I3028" s="57">
        <v>20.6</v>
      </c>
      <c r="J3028" s="58" t="s">
        <v>389</v>
      </c>
      <c r="K3028" s="57">
        <v>39.299999999999997</v>
      </c>
    </row>
    <row r="3029" spans="1:11" ht="25.5" x14ac:dyDescent="0.2">
      <c r="A3029" s="58"/>
      <c r="B3029" s="58"/>
      <c r="C3029" s="58"/>
      <c r="D3029" s="58"/>
      <c r="E3029" s="58"/>
      <c r="F3029" s="58" t="s">
        <v>388</v>
      </c>
      <c r="G3029" s="57">
        <v>54.75</v>
      </c>
      <c r="H3029" s="59"/>
      <c r="I3029" s="59" t="s">
        <v>387</v>
      </c>
      <c r="J3029" s="58"/>
      <c r="K3029" s="57">
        <v>312.77</v>
      </c>
    </row>
    <row r="3030" spans="1:11" ht="50.1" customHeight="1" thickBot="1" x14ac:dyDescent="0.25">
      <c r="A3030" s="51"/>
      <c r="B3030" s="51"/>
      <c r="C3030" s="51"/>
      <c r="D3030" s="51"/>
      <c r="E3030" s="51"/>
      <c r="F3030" s="51"/>
      <c r="G3030" s="51"/>
      <c r="H3030" s="51" t="s">
        <v>386</v>
      </c>
      <c r="I3030" s="56" t="s">
        <v>367</v>
      </c>
      <c r="J3030" s="51" t="s">
        <v>384</v>
      </c>
      <c r="K3030" s="55">
        <v>31277</v>
      </c>
    </row>
    <row r="3031" spans="1:11" ht="0.95" customHeight="1" thickTop="1" x14ac:dyDescent="0.2">
      <c r="A3031" s="54"/>
      <c r="B3031" s="54"/>
      <c r="C3031" s="54"/>
      <c r="D3031" s="54"/>
      <c r="E3031" s="54"/>
      <c r="F3031" s="54"/>
      <c r="G3031" s="54"/>
      <c r="H3031" s="54"/>
      <c r="I3031" s="54"/>
      <c r="J3031" s="54"/>
      <c r="K3031" s="54"/>
    </row>
    <row r="3032" spans="1:11" ht="18" customHeight="1" x14ac:dyDescent="0.2">
      <c r="A3032" s="68" t="s">
        <v>972</v>
      </c>
      <c r="B3032" s="67" t="s">
        <v>5</v>
      </c>
      <c r="C3032" s="68" t="s">
        <v>6</v>
      </c>
      <c r="D3032" s="68" t="s">
        <v>7</v>
      </c>
      <c r="E3032" s="76" t="s">
        <v>8</v>
      </c>
      <c r="F3032" s="76"/>
      <c r="G3032" s="75" t="s">
        <v>9</v>
      </c>
      <c r="H3032" s="67" t="s">
        <v>10</v>
      </c>
      <c r="I3032" s="67" t="s">
        <v>418</v>
      </c>
      <c r="J3032" s="67" t="s">
        <v>417</v>
      </c>
      <c r="K3032" s="67" t="s">
        <v>12</v>
      </c>
    </row>
    <row r="3033" spans="1:11" ht="39" customHeight="1" x14ac:dyDescent="0.2">
      <c r="A3033" s="73" t="s">
        <v>397</v>
      </c>
      <c r="B3033" s="74" t="s">
        <v>143</v>
      </c>
      <c r="C3033" s="73" t="s">
        <v>16</v>
      </c>
      <c r="D3033" s="73" t="s">
        <v>144</v>
      </c>
      <c r="E3033" s="72" t="s">
        <v>145</v>
      </c>
      <c r="F3033" s="72"/>
      <c r="G3033" s="71" t="s">
        <v>35</v>
      </c>
      <c r="H3033" s="70">
        <v>1</v>
      </c>
      <c r="I3033" s="69"/>
      <c r="J3033" s="69">
        <v>344.45</v>
      </c>
      <c r="K3033" s="69">
        <v>344.45</v>
      </c>
    </row>
    <row r="3034" spans="1:11" ht="51.95" customHeight="1" x14ac:dyDescent="0.2">
      <c r="A3034" s="65" t="s">
        <v>424</v>
      </c>
      <c r="B3034" s="66" t="s">
        <v>971</v>
      </c>
      <c r="C3034" s="65" t="s">
        <v>16</v>
      </c>
      <c r="D3034" s="65" t="s">
        <v>970</v>
      </c>
      <c r="E3034" s="61" t="s">
        <v>537</v>
      </c>
      <c r="F3034" s="61"/>
      <c r="G3034" s="63" t="s">
        <v>536</v>
      </c>
      <c r="H3034" s="64">
        <v>0.43769999999999998</v>
      </c>
      <c r="I3034" s="64">
        <v>0</v>
      </c>
      <c r="J3034" s="77">
        <v>0</v>
      </c>
      <c r="K3034" s="77">
        <v>0</v>
      </c>
    </row>
    <row r="3035" spans="1:11" ht="26.1" customHeight="1" x14ac:dyDescent="0.2">
      <c r="A3035" s="65" t="s">
        <v>424</v>
      </c>
      <c r="B3035" s="66" t="s">
        <v>969</v>
      </c>
      <c r="C3035" s="65" t="s">
        <v>16</v>
      </c>
      <c r="D3035" s="65" t="s">
        <v>968</v>
      </c>
      <c r="E3035" s="61" t="s">
        <v>965</v>
      </c>
      <c r="F3035" s="61"/>
      <c r="G3035" s="63" t="s">
        <v>742</v>
      </c>
      <c r="H3035" s="64">
        <v>12.33</v>
      </c>
      <c r="I3035" s="64">
        <v>0</v>
      </c>
      <c r="J3035" s="77">
        <v>9.6</v>
      </c>
      <c r="K3035" s="77">
        <v>118.36</v>
      </c>
    </row>
    <row r="3036" spans="1:11" ht="26.1" customHeight="1" x14ac:dyDescent="0.2">
      <c r="A3036" s="65" t="s">
        <v>424</v>
      </c>
      <c r="B3036" s="66" t="s">
        <v>967</v>
      </c>
      <c r="C3036" s="65" t="s">
        <v>16</v>
      </c>
      <c r="D3036" s="65" t="s">
        <v>966</v>
      </c>
      <c r="E3036" s="61" t="s">
        <v>965</v>
      </c>
      <c r="F3036" s="61"/>
      <c r="G3036" s="63" t="s">
        <v>742</v>
      </c>
      <c r="H3036" s="64">
        <v>0.23949999999999999</v>
      </c>
      <c r="I3036" s="64">
        <v>0</v>
      </c>
      <c r="J3036" s="77">
        <v>16.84</v>
      </c>
      <c r="K3036" s="77">
        <v>4.03</v>
      </c>
    </row>
    <row r="3037" spans="1:11" ht="39" customHeight="1" x14ac:dyDescent="0.2">
      <c r="A3037" s="65" t="s">
        <v>424</v>
      </c>
      <c r="B3037" s="66" t="s">
        <v>964</v>
      </c>
      <c r="C3037" s="65" t="s">
        <v>16</v>
      </c>
      <c r="D3037" s="65" t="s">
        <v>963</v>
      </c>
      <c r="E3037" s="61" t="s">
        <v>537</v>
      </c>
      <c r="F3037" s="61"/>
      <c r="G3037" s="63" t="s">
        <v>540</v>
      </c>
      <c r="H3037" s="64">
        <v>1.34E-2</v>
      </c>
      <c r="I3037" s="64">
        <v>0</v>
      </c>
      <c r="J3037" s="77">
        <v>28.38</v>
      </c>
      <c r="K3037" s="77">
        <v>0.38</v>
      </c>
    </row>
    <row r="3038" spans="1:11" ht="51.95" customHeight="1" x14ac:dyDescent="0.2">
      <c r="A3038" s="65" t="s">
        <v>424</v>
      </c>
      <c r="B3038" s="66" t="s">
        <v>962</v>
      </c>
      <c r="C3038" s="65" t="s">
        <v>16</v>
      </c>
      <c r="D3038" s="65" t="s">
        <v>961</v>
      </c>
      <c r="E3038" s="61" t="s">
        <v>537</v>
      </c>
      <c r="F3038" s="61"/>
      <c r="G3038" s="63" t="s">
        <v>540</v>
      </c>
      <c r="H3038" s="64">
        <v>0.1613</v>
      </c>
      <c r="I3038" s="64">
        <v>0</v>
      </c>
      <c r="J3038" s="77">
        <v>9.26</v>
      </c>
      <c r="K3038" s="77">
        <v>1.49</v>
      </c>
    </row>
    <row r="3039" spans="1:11" ht="39" customHeight="1" x14ac:dyDescent="0.2">
      <c r="A3039" s="65" t="s">
        <v>424</v>
      </c>
      <c r="B3039" s="66" t="s">
        <v>960</v>
      </c>
      <c r="C3039" s="65" t="s">
        <v>16</v>
      </c>
      <c r="D3039" s="65" t="s">
        <v>959</v>
      </c>
      <c r="E3039" s="61" t="s">
        <v>537</v>
      </c>
      <c r="F3039" s="61"/>
      <c r="G3039" s="63" t="s">
        <v>540</v>
      </c>
      <c r="H3039" s="64">
        <v>0.2104</v>
      </c>
      <c r="I3039" s="64">
        <v>0</v>
      </c>
      <c r="J3039" s="77">
        <v>283.04000000000002</v>
      </c>
      <c r="K3039" s="77">
        <v>59.55</v>
      </c>
    </row>
    <row r="3040" spans="1:11" ht="39" customHeight="1" x14ac:dyDescent="0.2">
      <c r="A3040" s="65" t="s">
        <v>424</v>
      </c>
      <c r="B3040" s="66" t="s">
        <v>958</v>
      </c>
      <c r="C3040" s="65" t="s">
        <v>16</v>
      </c>
      <c r="D3040" s="65" t="s">
        <v>957</v>
      </c>
      <c r="E3040" s="61" t="s">
        <v>537</v>
      </c>
      <c r="F3040" s="61"/>
      <c r="G3040" s="63" t="s">
        <v>536</v>
      </c>
      <c r="H3040" s="64">
        <v>0.28320000000000001</v>
      </c>
      <c r="I3040" s="64">
        <v>0</v>
      </c>
      <c r="J3040" s="77">
        <v>6.67</v>
      </c>
      <c r="K3040" s="77">
        <v>1.88</v>
      </c>
    </row>
    <row r="3041" spans="1:11" ht="51.95" customHeight="1" x14ac:dyDescent="0.2">
      <c r="A3041" s="65" t="s">
        <v>424</v>
      </c>
      <c r="B3041" s="66" t="s">
        <v>956</v>
      </c>
      <c r="C3041" s="65" t="s">
        <v>16</v>
      </c>
      <c r="D3041" s="65" t="s">
        <v>955</v>
      </c>
      <c r="E3041" s="61" t="s">
        <v>817</v>
      </c>
      <c r="F3041" s="61"/>
      <c r="G3041" s="63" t="s">
        <v>44</v>
      </c>
      <c r="H3041" s="64">
        <v>5.8999999999999997E-2</v>
      </c>
      <c r="I3041" s="64">
        <v>0</v>
      </c>
      <c r="J3041" s="77">
        <v>901.96</v>
      </c>
      <c r="K3041" s="77">
        <v>53.21</v>
      </c>
    </row>
    <row r="3042" spans="1:11" ht="24" customHeight="1" x14ac:dyDescent="0.2">
      <c r="A3042" s="65" t="s">
        <v>424</v>
      </c>
      <c r="B3042" s="66" t="s">
        <v>561</v>
      </c>
      <c r="C3042" s="65" t="s">
        <v>16</v>
      </c>
      <c r="D3042" s="65" t="s">
        <v>560</v>
      </c>
      <c r="E3042" s="61" t="s">
        <v>421</v>
      </c>
      <c r="F3042" s="61"/>
      <c r="G3042" s="63" t="s">
        <v>420</v>
      </c>
      <c r="H3042" s="64">
        <v>1.333</v>
      </c>
      <c r="I3042" s="64">
        <v>0</v>
      </c>
      <c r="J3042" s="77">
        <v>24.94</v>
      </c>
      <c r="K3042" s="77">
        <v>33.24</v>
      </c>
    </row>
    <row r="3043" spans="1:11" ht="24" customHeight="1" x14ac:dyDescent="0.2">
      <c r="A3043" s="65" t="s">
        <v>424</v>
      </c>
      <c r="B3043" s="66" t="s">
        <v>954</v>
      </c>
      <c r="C3043" s="65" t="s">
        <v>16</v>
      </c>
      <c r="D3043" s="65" t="s">
        <v>953</v>
      </c>
      <c r="E3043" s="61" t="s">
        <v>421</v>
      </c>
      <c r="F3043" s="61"/>
      <c r="G3043" s="63" t="s">
        <v>420</v>
      </c>
      <c r="H3043" s="64">
        <v>0.44450000000000001</v>
      </c>
      <c r="I3043" s="64">
        <v>0</v>
      </c>
      <c r="J3043" s="77">
        <v>26.51</v>
      </c>
      <c r="K3043" s="77">
        <v>11.78</v>
      </c>
    </row>
    <row r="3044" spans="1:11" ht="26.1" customHeight="1" x14ac:dyDescent="0.2">
      <c r="A3044" s="65" t="s">
        <v>424</v>
      </c>
      <c r="B3044" s="66" t="s">
        <v>952</v>
      </c>
      <c r="C3044" s="65" t="s">
        <v>16</v>
      </c>
      <c r="D3044" s="65" t="s">
        <v>951</v>
      </c>
      <c r="E3044" s="61" t="s">
        <v>421</v>
      </c>
      <c r="F3044" s="61"/>
      <c r="G3044" s="63" t="s">
        <v>420</v>
      </c>
      <c r="H3044" s="64">
        <v>7.4099999999999999E-2</v>
      </c>
      <c r="I3044" s="64">
        <v>0</v>
      </c>
      <c r="J3044" s="77">
        <v>150.27000000000001</v>
      </c>
      <c r="K3044" s="77">
        <v>11.13</v>
      </c>
    </row>
    <row r="3045" spans="1:11" ht="51.95" customHeight="1" x14ac:dyDescent="0.2">
      <c r="A3045" s="65" t="s">
        <v>424</v>
      </c>
      <c r="B3045" s="66" t="s">
        <v>950</v>
      </c>
      <c r="C3045" s="65" t="s">
        <v>16</v>
      </c>
      <c r="D3045" s="65" t="s">
        <v>949</v>
      </c>
      <c r="E3045" s="61" t="s">
        <v>537</v>
      </c>
      <c r="F3045" s="61"/>
      <c r="G3045" s="63" t="s">
        <v>540</v>
      </c>
      <c r="H3045" s="64">
        <v>6.7999999999999996E-3</v>
      </c>
      <c r="I3045" s="64">
        <v>0</v>
      </c>
      <c r="J3045" s="77">
        <v>0.1</v>
      </c>
      <c r="K3045" s="77">
        <v>0</v>
      </c>
    </row>
    <row r="3046" spans="1:11" ht="39" customHeight="1" x14ac:dyDescent="0.2">
      <c r="A3046" s="65" t="s">
        <v>424</v>
      </c>
      <c r="B3046" s="66" t="s">
        <v>948</v>
      </c>
      <c r="C3046" s="65" t="s">
        <v>16</v>
      </c>
      <c r="D3046" s="65" t="s">
        <v>947</v>
      </c>
      <c r="E3046" s="61" t="s">
        <v>537</v>
      </c>
      <c r="F3046" s="61"/>
      <c r="G3046" s="63" t="s">
        <v>536</v>
      </c>
      <c r="H3046" s="64">
        <v>0.2341</v>
      </c>
      <c r="I3046" s="64">
        <v>0</v>
      </c>
      <c r="J3046" s="77">
        <v>146.16999999999999</v>
      </c>
      <c r="K3046" s="77">
        <v>34.21</v>
      </c>
    </row>
    <row r="3047" spans="1:11" ht="39" customHeight="1" x14ac:dyDescent="0.2">
      <c r="A3047" s="65" t="s">
        <v>424</v>
      </c>
      <c r="B3047" s="66" t="s">
        <v>946</v>
      </c>
      <c r="C3047" s="65" t="s">
        <v>16</v>
      </c>
      <c r="D3047" s="65" t="s">
        <v>945</v>
      </c>
      <c r="E3047" s="61" t="s">
        <v>537</v>
      </c>
      <c r="F3047" s="61"/>
      <c r="G3047" s="63" t="s">
        <v>536</v>
      </c>
      <c r="H3047" s="64">
        <v>0.43109999999999998</v>
      </c>
      <c r="I3047" s="64">
        <v>0</v>
      </c>
      <c r="J3047" s="77">
        <v>8.32</v>
      </c>
      <c r="K3047" s="77">
        <v>3.58</v>
      </c>
    </row>
    <row r="3048" spans="1:11" ht="51.95" customHeight="1" x14ac:dyDescent="0.2">
      <c r="A3048" s="65" t="s">
        <v>424</v>
      </c>
      <c r="B3048" s="66" t="s">
        <v>944</v>
      </c>
      <c r="C3048" s="65" t="s">
        <v>16</v>
      </c>
      <c r="D3048" s="65" t="s">
        <v>943</v>
      </c>
      <c r="E3048" s="61" t="s">
        <v>537</v>
      </c>
      <c r="F3048" s="61"/>
      <c r="G3048" s="63" t="s">
        <v>536</v>
      </c>
      <c r="H3048" s="64">
        <v>0.28320000000000001</v>
      </c>
      <c r="I3048" s="64">
        <v>0</v>
      </c>
      <c r="J3048" s="77">
        <v>1.18</v>
      </c>
      <c r="K3048" s="77">
        <v>0.33</v>
      </c>
    </row>
    <row r="3049" spans="1:11" ht="39" customHeight="1" x14ac:dyDescent="0.2">
      <c r="A3049" s="65" t="s">
        <v>424</v>
      </c>
      <c r="B3049" s="66" t="s">
        <v>942</v>
      </c>
      <c r="C3049" s="65" t="s">
        <v>16</v>
      </c>
      <c r="D3049" s="65" t="s">
        <v>941</v>
      </c>
      <c r="E3049" s="61" t="s">
        <v>537</v>
      </c>
      <c r="F3049" s="61"/>
      <c r="G3049" s="63" t="s">
        <v>540</v>
      </c>
      <c r="H3049" s="64">
        <v>0.1613</v>
      </c>
      <c r="I3049" s="64">
        <v>0</v>
      </c>
      <c r="J3049" s="77">
        <v>60.76</v>
      </c>
      <c r="K3049" s="77">
        <v>9.8000000000000007</v>
      </c>
    </row>
    <row r="3050" spans="1:11" ht="26.1" customHeight="1" x14ac:dyDescent="0.2">
      <c r="A3050" s="82" t="s">
        <v>440</v>
      </c>
      <c r="B3050" s="83" t="s">
        <v>940</v>
      </c>
      <c r="C3050" s="82" t="s">
        <v>16</v>
      </c>
      <c r="D3050" s="82" t="s">
        <v>939</v>
      </c>
      <c r="E3050" s="81" t="s">
        <v>938</v>
      </c>
      <c r="F3050" s="81"/>
      <c r="G3050" s="80" t="s">
        <v>44</v>
      </c>
      <c r="H3050" s="79">
        <v>7.1999999999999995E-2</v>
      </c>
      <c r="I3050" s="79">
        <v>0</v>
      </c>
      <c r="J3050" s="78">
        <v>14</v>
      </c>
      <c r="K3050" s="78">
        <v>1</v>
      </c>
    </row>
    <row r="3051" spans="1:11" ht="26.1" customHeight="1" x14ac:dyDescent="0.2">
      <c r="A3051" s="82" t="s">
        <v>440</v>
      </c>
      <c r="B3051" s="83" t="s">
        <v>937</v>
      </c>
      <c r="C3051" s="82" t="s">
        <v>16</v>
      </c>
      <c r="D3051" s="82" t="s">
        <v>936</v>
      </c>
      <c r="E3051" s="81" t="s">
        <v>23</v>
      </c>
      <c r="F3051" s="81"/>
      <c r="G3051" s="80" t="s">
        <v>35</v>
      </c>
      <c r="H3051" s="79">
        <v>8.3000000000000001E-3</v>
      </c>
      <c r="I3051" s="79">
        <v>0</v>
      </c>
      <c r="J3051" s="78">
        <v>18.14</v>
      </c>
      <c r="K3051" s="78">
        <v>0.15</v>
      </c>
    </row>
    <row r="3052" spans="1:11" ht="39" customHeight="1" x14ac:dyDescent="0.2">
      <c r="A3052" s="82" t="s">
        <v>440</v>
      </c>
      <c r="B3052" s="83" t="s">
        <v>935</v>
      </c>
      <c r="C3052" s="82" t="s">
        <v>16</v>
      </c>
      <c r="D3052" s="82" t="s">
        <v>934</v>
      </c>
      <c r="E3052" s="81" t="s">
        <v>23</v>
      </c>
      <c r="F3052" s="81"/>
      <c r="G3052" s="80" t="s">
        <v>35</v>
      </c>
      <c r="H3052" s="79">
        <v>2.0000000000000001E-4</v>
      </c>
      <c r="I3052" s="79">
        <v>0</v>
      </c>
      <c r="J3052" s="78">
        <v>1661.66</v>
      </c>
      <c r="K3052" s="78">
        <v>0.33</v>
      </c>
    </row>
    <row r="3053" spans="1:11" ht="25.5" x14ac:dyDescent="0.2">
      <c r="A3053" s="58"/>
      <c r="B3053" s="58"/>
      <c r="C3053" s="58"/>
      <c r="D3053" s="58"/>
      <c r="E3053" s="58"/>
      <c r="F3053" s="58" t="s">
        <v>391</v>
      </c>
      <c r="G3053" s="57">
        <v>30.43</v>
      </c>
      <c r="H3053" s="58" t="s">
        <v>390</v>
      </c>
      <c r="I3053" s="57">
        <v>33.51</v>
      </c>
      <c r="J3053" s="58" t="s">
        <v>389</v>
      </c>
      <c r="K3053" s="57">
        <v>63.94</v>
      </c>
    </row>
    <row r="3054" spans="1:11" ht="25.5" x14ac:dyDescent="0.2">
      <c r="A3054" s="58"/>
      <c r="B3054" s="58"/>
      <c r="C3054" s="58"/>
      <c r="D3054" s="58"/>
      <c r="E3054" s="58"/>
      <c r="F3054" s="58" t="s">
        <v>388</v>
      </c>
      <c r="G3054" s="57">
        <v>73.09</v>
      </c>
      <c r="H3054" s="59"/>
      <c r="I3054" s="59" t="s">
        <v>387</v>
      </c>
      <c r="J3054" s="58"/>
      <c r="K3054" s="57">
        <v>417.54</v>
      </c>
    </row>
    <row r="3055" spans="1:11" ht="50.1" customHeight="1" thickBot="1" x14ac:dyDescent="0.25">
      <c r="A3055" s="51"/>
      <c r="B3055" s="51"/>
      <c r="C3055" s="51"/>
      <c r="D3055" s="51"/>
      <c r="E3055" s="51"/>
      <c r="F3055" s="51"/>
      <c r="G3055" s="51"/>
      <c r="H3055" s="51" t="s">
        <v>386</v>
      </c>
      <c r="I3055" s="56" t="s">
        <v>367</v>
      </c>
      <c r="J3055" s="51" t="s">
        <v>384</v>
      </c>
      <c r="K3055" s="55">
        <v>41754</v>
      </c>
    </row>
    <row r="3056" spans="1:11" ht="0.95" customHeight="1" thickTop="1" x14ac:dyDescent="0.2">
      <c r="A3056" s="54"/>
      <c r="B3056" s="54"/>
      <c r="C3056" s="54"/>
      <c r="D3056" s="54"/>
      <c r="E3056" s="54"/>
      <c r="F3056" s="54"/>
      <c r="G3056" s="54"/>
      <c r="H3056" s="54"/>
      <c r="I3056" s="54"/>
      <c r="J3056" s="54"/>
      <c r="K3056" s="54"/>
    </row>
    <row r="3057" spans="1:11" ht="24" customHeight="1" x14ac:dyDescent="0.2">
      <c r="A3057" s="85" t="s">
        <v>933</v>
      </c>
      <c r="B3057" s="85"/>
      <c r="C3057" s="85"/>
      <c r="D3057" s="85" t="s">
        <v>932</v>
      </c>
      <c r="E3057" s="85"/>
      <c r="F3057" s="87"/>
      <c r="G3057" s="87"/>
      <c r="H3057" s="85"/>
      <c r="I3057" s="86"/>
      <c r="J3057" s="85"/>
      <c r="K3057" s="84">
        <v>4434.6000000000004</v>
      </c>
    </row>
    <row r="3058" spans="1:11" ht="18" customHeight="1" x14ac:dyDescent="0.2">
      <c r="A3058" s="68" t="s">
        <v>931</v>
      </c>
      <c r="B3058" s="67" t="s">
        <v>5</v>
      </c>
      <c r="C3058" s="68" t="s">
        <v>6</v>
      </c>
      <c r="D3058" s="68" t="s">
        <v>7</v>
      </c>
      <c r="E3058" s="76" t="s">
        <v>8</v>
      </c>
      <c r="F3058" s="76"/>
      <c r="G3058" s="75" t="s">
        <v>9</v>
      </c>
      <c r="H3058" s="67" t="s">
        <v>10</v>
      </c>
      <c r="I3058" s="67" t="s">
        <v>417</v>
      </c>
      <c r="J3058" s="67" t="s">
        <v>12</v>
      </c>
    </row>
    <row r="3059" spans="1:11" ht="26.1" customHeight="1" x14ac:dyDescent="0.2">
      <c r="A3059" s="73" t="s">
        <v>397</v>
      </c>
      <c r="B3059" s="74" t="s">
        <v>321</v>
      </c>
      <c r="C3059" s="73" t="s">
        <v>39</v>
      </c>
      <c r="D3059" s="73" t="s">
        <v>322</v>
      </c>
      <c r="E3059" s="72" t="s">
        <v>53</v>
      </c>
      <c r="F3059" s="72"/>
      <c r="G3059" s="71" t="s">
        <v>24</v>
      </c>
      <c r="H3059" s="70">
        <v>1</v>
      </c>
      <c r="I3059" s="69">
        <v>60.98</v>
      </c>
      <c r="J3059" s="69">
        <v>60.98</v>
      </c>
    </row>
    <row r="3060" spans="1:11" ht="20.100000000000001" customHeight="1" x14ac:dyDescent="0.2">
      <c r="A3060" s="48"/>
      <c r="B3060" s="48"/>
      <c r="C3060" s="48"/>
      <c r="D3060" s="48"/>
      <c r="E3060" s="48"/>
      <c r="F3060" s="48" t="s">
        <v>416</v>
      </c>
      <c r="G3060" s="48"/>
      <c r="H3060" s="48"/>
      <c r="I3060" s="48"/>
      <c r="J3060" s="51">
        <v>0</v>
      </c>
    </row>
    <row r="3061" spans="1:11" ht="20.100000000000001" customHeight="1" x14ac:dyDescent="0.2">
      <c r="A3061" s="48"/>
      <c r="B3061" s="48"/>
      <c r="C3061" s="48"/>
      <c r="D3061" s="48"/>
      <c r="E3061" s="48"/>
      <c r="F3061" s="48" t="s">
        <v>415</v>
      </c>
      <c r="G3061" s="48"/>
      <c r="H3061" s="48"/>
      <c r="I3061" s="48"/>
      <c r="J3061" s="51">
        <v>1</v>
      </c>
    </row>
    <row r="3062" spans="1:11" ht="20.100000000000001" customHeight="1" x14ac:dyDescent="0.2">
      <c r="A3062" s="48"/>
      <c r="B3062" s="48"/>
      <c r="C3062" s="48"/>
      <c r="D3062" s="48"/>
      <c r="E3062" s="48"/>
      <c r="F3062" s="48" t="s">
        <v>414</v>
      </c>
      <c r="G3062" s="48"/>
      <c r="H3062" s="48"/>
      <c r="I3062" s="48"/>
      <c r="J3062" s="51">
        <v>0</v>
      </c>
    </row>
    <row r="3063" spans="1:11" ht="20.100000000000001" customHeight="1" x14ac:dyDescent="0.2">
      <c r="A3063" s="48"/>
      <c r="B3063" s="48"/>
      <c r="C3063" s="48"/>
      <c r="D3063" s="48"/>
      <c r="E3063" s="48"/>
      <c r="F3063" s="48" t="s">
        <v>413</v>
      </c>
      <c r="G3063" s="48"/>
      <c r="H3063" s="48"/>
      <c r="I3063" s="48"/>
      <c r="J3063" s="51">
        <v>0</v>
      </c>
    </row>
    <row r="3064" spans="1:11" ht="20.100000000000001" customHeight="1" x14ac:dyDescent="0.2">
      <c r="A3064" s="48"/>
      <c r="B3064" s="48"/>
      <c r="C3064" s="48"/>
      <c r="D3064" s="48"/>
      <c r="E3064" s="48"/>
      <c r="F3064" s="48" t="s">
        <v>412</v>
      </c>
      <c r="G3064" s="48"/>
      <c r="H3064" s="48"/>
      <c r="I3064" s="48"/>
      <c r="J3064" s="51">
        <v>0</v>
      </c>
    </row>
    <row r="3065" spans="1:11" ht="20.100000000000001" customHeight="1" x14ac:dyDescent="0.2">
      <c r="A3065" s="68" t="s">
        <v>411</v>
      </c>
      <c r="B3065" s="67" t="s">
        <v>5</v>
      </c>
      <c r="C3065" s="68" t="s">
        <v>6</v>
      </c>
      <c r="D3065" s="68" t="s">
        <v>410</v>
      </c>
      <c r="E3065" s="67" t="s">
        <v>409</v>
      </c>
      <c r="F3065" s="67" t="s">
        <v>408</v>
      </c>
      <c r="G3065" s="67" t="s">
        <v>407</v>
      </c>
      <c r="H3065" s="67"/>
      <c r="I3065" s="67"/>
      <c r="J3065" s="67" t="s">
        <v>406</v>
      </c>
    </row>
    <row r="3066" spans="1:11" ht="39" customHeight="1" x14ac:dyDescent="0.2">
      <c r="A3066" s="65" t="s">
        <v>397</v>
      </c>
      <c r="B3066" s="66" t="s">
        <v>930</v>
      </c>
      <c r="C3066" s="65" t="s">
        <v>39</v>
      </c>
      <c r="D3066" s="65" t="s">
        <v>929</v>
      </c>
      <c r="E3066" s="64">
        <v>0.1231</v>
      </c>
      <c r="F3066" s="63" t="s">
        <v>281</v>
      </c>
      <c r="G3066" s="62" t="s">
        <v>928</v>
      </c>
      <c r="H3066" s="62"/>
      <c r="I3066" s="61"/>
      <c r="J3066" s="60" t="s">
        <v>927</v>
      </c>
    </row>
    <row r="3067" spans="1:11" ht="24" customHeight="1" x14ac:dyDescent="0.2">
      <c r="A3067" s="65" t="s">
        <v>397</v>
      </c>
      <c r="B3067" s="66" t="s">
        <v>926</v>
      </c>
      <c r="C3067" s="65" t="s">
        <v>39</v>
      </c>
      <c r="D3067" s="65" t="s">
        <v>925</v>
      </c>
      <c r="E3067" s="64">
        <v>0.17460000000000001</v>
      </c>
      <c r="F3067" s="63" t="s">
        <v>44</v>
      </c>
      <c r="G3067" s="62" t="s">
        <v>924</v>
      </c>
      <c r="H3067" s="62"/>
      <c r="I3067" s="61"/>
      <c r="J3067" s="60" t="s">
        <v>923</v>
      </c>
    </row>
    <row r="3068" spans="1:11" ht="26.1" customHeight="1" x14ac:dyDescent="0.2">
      <c r="A3068" s="65" t="s">
        <v>397</v>
      </c>
      <c r="B3068" s="66" t="s">
        <v>922</v>
      </c>
      <c r="C3068" s="65" t="s">
        <v>39</v>
      </c>
      <c r="D3068" s="65" t="s">
        <v>921</v>
      </c>
      <c r="E3068" s="64">
        <v>0.58220000000000005</v>
      </c>
      <c r="F3068" s="63" t="s">
        <v>24</v>
      </c>
      <c r="G3068" s="62" t="s">
        <v>920</v>
      </c>
      <c r="H3068" s="62"/>
      <c r="I3068" s="61"/>
      <c r="J3068" s="60" t="s">
        <v>919</v>
      </c>
    </row>
    <row r="3069" spans="1:11" ht="51.95" customHeight="1" x14ac:dyDescent="0.2">
      <c r="A3069" s="65" t="s">
        <v>397</v>
      </c>
      <c r="B3069" s="66" t="s">
        <v>918</v>
      </c>
      <c r="C3069" s="65" t="s">
        <v>39</v>
      </c>
      <c r="D3069" s="65" t="s">
        <v>917</v>
      </c>
      <c r="E3069" s="64">
        <v>0.2069</v>
      </c>
      <c r="F3069" s="63" t="s">
        <v>44</v>
      </c>
      <c r="G3069" s="62" t="s">
        <v>916</v>
      </c>
      <c r="H3069" s="62"/>
      <c r="I3069" s="61"/>
      <c r="J3069" s="60" t="s">
        <v>915</v>
      </c>
    </row>
    <row r="3070" spans="1:11" ht="26.1" customHeight="1" x14ac:dyDescent="0.2">
      <c r="A3070" s="65" t="s">
        <v>397</v>
      </c>
      <c r="B3070" s="66" t="s">
        <v>51</v>
      </c>
      <c r="C3070" s="65" t="s">
        <v>39</v>
      </c>
      <c r="D3070" s="65" t="s">
        <v>52</v>
      </c>
      <c r="E3070" s="64">
        <v>8.6900000000000005E-2</v>
      </c>
      <c r="F3070" s="63" t="s">
        <v>44</v>
      </c>
      <c r="G3070" s="62" t="s">
        <v>54</v>
      </c>
      <c r="H3070" s="62"/>
      <c r="I3070" s="61"/>
      <c r="J3070" s="60" t="s">
        <v>914</v>
      </c>
    </row>
    <row r="3071" spans="1:11" ht="20.100000000000001" customHeight="1" x14ac:dyDescent="0.2">
      <c r="A3071" s="48"/>
      <c r="B3071" s="48"/>
      <c r="C3071" s="48"/>
      <c r="D3071" s="48"/>
      <c r="E3071" s="48"/>
      <c r="F3071" s="48" t="s">
        <v>392</v>
      </c>
      <c r="G3071" s="48"/>
      <c r="H3071" s="48"/>
      <c r="I3071" s="48"/>
      <c r="J3071" s="51">
        <v>60.982599999999998</v>
      </c>
    </row>
    <row r="3072" spans="1:11" x14ac:dyDescent="0.2">
      <c r="A3072" s="58"/>
      <c r="B3072" s="58"/>
      <c r="C3072" s="58"/>
      <c r="D3072" s="58"/>
      <c r="E3072" s="58" t="s">
        <v>391</v>
      </c>
      <c r="F3072" s="57">
        <v>0</v>
      </c>
      <c r="G3072" s="58" t="s">
        <v>390</v>
      </c>
      <c r="H3072" s="57">
        <v>17.63</v>
      </c>
      <c r="I3072" s="58" t="s">
        <v>389</v>
      </c>
      <c r="J3072" s="57">
        <v>17.625402142318176</v>
      </c>
    </row>
    <row r="3073" spans="1:11" x14ac:dyDescent="0.2">
      <c r="A3073" s="58"/>
      <c r="B3073" s="58"/>
      <c r="C3073" s="58"/>
      <c r="D3073" s="58"/>
      <c r="E3073" s="58" t="s">
        <v>388</v>
      </c>
      <c r="F3073" s="57">
        <v>12.93</v>
      </c>
      <c r="G3073" s="58"/>
      <c r="H3073" s="59" t="s">
        <v>387</v>
      </c>
      <c r="I3073" s="59"/>
      <c r="J3073" s="57">
        <v>73.91</v>
      </c>
    </row>
    <row r="3074" spans="1:11" ht="50.1" customHeight="1" thickBot="1" x14ac:dyDescent="0.25">
      <c r="A3074" s="51"/>
      <c r="B3074" s="51"/>
      <c r="C3074" s="51"/>
      <c r="D3074" s="51"/>
      <c r="E3074" s="51"/>
      <c r="F3074" s="51"/>
      <c r="G3074" s="51" t="s">
        <v>386</v>
      </c>
      <c r="H3074" s="56" t="s">
        <v>913</v>
      </c>
      <c r="I3074" s="51" t="s">
        <v>384</v>
      </c>
      <c r="J3074" s="55">
        <v>4434.6000000000004</v>
      </c>
    </row>
    <row r="3075" spans="1:11" ht="0.95" customHeight="1" thickTop="1" x14ac:dyDescent="0.2">
      <c r="A3075" s="54"/>
      <c r="B3075" s="54"/>
      <c r="C3075" s="54"/>
      <c r="D3075" s="54"/>
      <c r="E3075" s="54"/>
      <c r="F3075" s="54"/>
      <c r="G3075" s="54"/>
      <c r="H3075" s="54"/>
      <c r="I3075" s="54"/>
      <c r="J3075" s="54"/>
    </row>
    <row r="3076" spans="1:11" ht="24" customHeight="1" x14ac:dyDescent="0.2">
      <c r="A3076" s="85" t="s">
        <v>912</v>
      </c>
      <c r="B3076" s="85"/>
      <c r="C3076" s="85"/>
      <c r="D3076" s="85" t="s">
        <v>911</v>
      </c>
      <c r="E3076" s="85"/>
      <c r="F3076" s="87"/>
      <c r="G3076" s="87"/>
      <c r="H3076" s="85"/>
      <c r="I3076" s="86"/>
      <c r="J3076" s="85"/>
      <c r="K3076" s="84">
        <v>137490.88</v>
      </c>
    </row>
    <row r="3077" spans="1:11" ht="18" customHeight="1" x14ac:dyDescent="0.2">
      <c r="A3077" s="68" t="s">
        <v>910</v>
      </c>
      <c r="B3077" s="67" t="s">
        <v>5</v>
      </c>
      <c r="C3077" s="68" t="s">
        <v>6</v>
      </c>
      <c r="D3077" s="68" t="s">
        <v>7</v>
      </c>
      <c r="E3077" s="76" t="s">
        <v>8</v>
      </c>
      <c r="F3077" s="76"/>
      <c r="G3077" s="75" t="s">
        <v>9</v>
      </c>
      <c r="H3077" s="67" t="s">
        <v>10</v>
      </c>
      <c r="I3077" s="67" t="s">
        <v>417</v>
      </c>
      <c r="J3077" s="67" t="s">
        <v>12</v>
      </c>
    </row>
    <row r="3078" spans="1:11" ht="39" customHeight="1" x14ac:dyDescent="0.2">
      <c r="A3078" s="73" t="s">
        <v>397</v>
      </c>
      <c r="B3078" s="74" t="s">
        <v>156</v>
      </c>
      <c r="C3078" s="73" t="s">
        <v>39</v>
      </c>
      <c r="D3078" s="73" t="s">
        <v>157</v>
      </c>
      <c r="E3078" s="72" t="s">
        <v>53</v>
      </c>
      <c r="F3078" s="72"/>
      <c r="G3078" s="71" t="s">
        <v>24</v>
      </c>
      <c r="H3078" s="70">
        <v>1</v>
      </c>
      <c r="I3078" s="69">
        <v>200.06</v>
      </c>
      <c r="J3078" s="69">
        <v>200.06</v>
      </c>
    </row>
    <row r="3079" spans="1:11" ht="20.100000000000001" customHeight="1" x14ac:dyDescent="0.2">
      <c r="A3079" s="48"/>
      <c r="B3079" s="48"/>
      <c r="C3079" s="48"/>
      <c r="D3079" s="48"/>
      <c r="E3079" s="48"/>
      <c r="F3079" s="48" t="s">
        <v>416</v>
      </c>
      <c r="G3079" s="48"/>
      <c r="H3079" s="48"/>
      <c r="I3079" s="48"/>
      <c r="J3079" s="51">
        <v>0</v>
      </c>
    </row>
    <row r="3080" spans="1:11" ht="20.100000000000001" customHeight="1" x14ac:dyDescent="0.2">
      <c r="A3080" s="48"/>
      <c r="B3080" s="48"/>
      <c r="C3080" s="48"/>
      <c r="D3080" s="48"/>
      <c r="E3080" s="48"/>
      <c r="F3080" s="48" t="s">
        <v>415</v>
      </c>
      <c r="G3080" s="48"/>
      <c r="H3080" s="48"/>
      <c r="I3080" s="48"/>
      <c r="J3080" s="51">
        <v>1</v>
      </c>
    </row>
    <row r="3081" spans="1:11" ht="20.100000000000001" customHeight="1" x14ac:dyDescent="0.2">
      <c r="A3081" s="48"/>
      <c r="B3081" s="48"/>
      <c r="C3081" s="48"/>
      <c r="D3081" s="48"/>
      <c r="E3081" s="48"/>
      <c r="F3081" s="48" t="s">
        <v>414</v>
      </c>
      <c r="G3081" s="48"/>
      <c r="H3081" s="48"/>
      <c r="I3081" s="48"/>
      <c r="J3081" s="51">
        <v>0</v>
      </c>
    </row>
    <row r="3082" spans="1:11" ht="20.100000000000001" customHeight="1" x14ac:dyDescent="0.2">
      <c r="A3082" s="48"/>
      <c r="B3082" s="48"/>
      <c r="C3082" s="48"/>
      <c r="D3082" s="48"/>
      <c r="E3082" s="48"/>
      <c r="F3082" s="48" t="s">
        <v>413</v>
      </c>
      <c r="G3082" s="48"/>
      <c r="H3082" s="48"/>
      <c r="I3082" s="48"/>
      <c r="J3082" s="51">
        <v>0</v>
      </c>
    </row>
    <row r="3083" spans="1:11" ht="20.100000000000001" customHeight="1" x14ac:dyDescent="0.2">
      <c r="A3083" s="48"/>
      <c r="B3083" s="48"/>
      <c r="C3083" s="48"/>
      <c r="D3083" s="48"/>
      <c r="E3083" s="48"/>
      <c r="F3083" s="48" t="s">
        <v>412</v>
      </c>
      <c r="G3083" s="48"/>
      <c r="H3083" s="48"/>
      <c r="I3083" s="48"/>
      <c r="J3083" s="51">
        <v>0</v>
      </c>
    </row>
    <row r="3084" spans="1:11" ht="20.100000000000001" customHeight="1" x14ac:dyDescent="0.2">
      <c r="A3084" s="68" t="s">
        <v>411</v>
      </c>
      <c r="B3084" s="67" t="s">
        <v>5</v>
      </c>
      <c r="C3084" s="68" t="s">
        <v>6</v>
      </c>
      <c r="D3084" s="68" t="s">
        <v>410</v>
      </c>
      <c r="E3084" s="67" t="s">
        <v>409</v>
      </c>
      <c r="F3084" s="67" t="s">
        <v>408</v>
      </c>
      <c r="G3084" s="67" t="s">
        <v>407</v>
      </c>
      <c r="H3084" s="67"/>
      <c r="I3084" s="67"/>
      <c r="J3084" s="67" t="s">
        <v>406</v>
      </c>
    </row>
    <row r="3085" spans="1:11" ht="39" customHeight="1" x14ac:dyDescent="0.2">
      <c r="A3085" s="65" t="s">
        <v>397</v>
      </c>
      <c r="B3085" s="66" t="s">
        <v>253</v>
      </c>
      <c r="C3085" s="65" t="s">
        <v>39</v>
      </c>
      <c r="D3085" s="65" t="s">
        <v>254</v>
      </c>
      <c r="E3085" s="64">
        <v>1.4</v>
      </c>
      <c r="F3085" s="63" t="s">
        <v>58</v>
      </c>
      <c r="G3085" s="62" t="s">
        <v>255</v>
      </c>
      <c r="H3085" s="62"/>
      <c r="I3085" s="61"/>
      <c r="J3085" s="60" t="s">
        <v>909</v>
      </c>
    </row>
    <row r="3086" spans="1:11" ht="26.1" customHeight="1" x14ac:dyDescent="0.2">
      <c r="A3086" s="65" t="s">
        <v>397</v>
      </c>
      <c r="B3086" s="66" t="s">
        <v>279</v>
      </c>
      <c r="C3086" s="65" t="s">
        <v>39</v>
      </c>
      <c r="D3086" s="65" t="s">
        <v>280</v>
      </c>
      <c r="E3086" s="64">
        <v>3.85</v>
      </c>
      <c r="F3086" s="63" t="s">
        <v>281</v>
      </c>
      <c r="G3086" s="62" t="s">
        <v>282</v>
      </c>
      <c r="H3086" s="62"/>
      <c r="I3086" s="61"/>
      <c r="J3086" s="60" t="s">
        <v>908</v>
      </c>
    </row>
    <row r="3087" spans="1:11" ht="39" customHeight="1" x14ac:dyDescent="0.2">
      <c r="A3087" s="65" t="s">
        <v>397</v>
      </c>
      <c r="B3087" s="66" t="s">
        <v>276</v>
      </c>
      <c r="C3087" s="65" t="s">
        <v>39</v>
      </c>
      <c r="D3087" s="65" t="s">
        <v>277</v>
      </c>
      <c r="E3087" s="64">
        <v>0.11</v>
      </c>
      <c r="F3087" s="63" t="s">
        <v>44</v>
      </c>
      <c r="G3087" s="62" t="s">
        <v>278</v>
      </c>
      <c r="H3087" s="62"/>
      <c r="I3087" s="61"/>
      <c r="J3087" s="60" t="s">
        <v>907</v>
      </c>
    </row>
    <row r="3088" spans="1:11" ht="20.100000000000001" customHeight="1" x14ac:dyDescent="0.2">
      <c r="A3088" s="48"/>
      <c r="B3088" s="48"/>
      <c r="C3088" s="48"/>
      <c r="D3088" s="48"/>
      <c r="E3088" s="48"/>
      <c r="F3088" s="48" t="s">
        <v>392</v>
      </c>
      <c r="G3088" s="48"/>
      <c r="H3088" s="48"/>
      <c r="I3088" s="48"/>
      <c r="J3088" s="51">
        <v>200.059</v>
      </c>
    </row>
    <row r="3089" spans="1:10" x14ac:dyDescent="0.2">
      <c r="A3089" s="58"/>
      <c r="B3089" s="58"/>
      <c r="C3089" s="58"/>
      <c r="D3089" s="58"/>
      <c r="E3089" s="58" t="s">
        <v>391</v>
      </c>
      <c r="F3089" s="57">
        <v>0</v>
      </c>
      <c r="G3089" s="58" t="s">
        <v>390</v>
      </c>
      <c r="H3089" s="57">
        <v>92.78</v>
      </c>
      <c r="I3089" s="58" t="s">
        <v>389</v>
      </c>
      <c r="J3089" s="57">
        <v>92.777344091123027</v>
      </c>
    </row>
    <row r="3090" spans="1:10" x14ac:dyDescent="0.2">
      <c r="A3090" s="58"/>
      <c r="B3090" s="58"/>
      <c r="C3090" s="58"/>
      <c r="D3090" s="58"/>
      <c r="E3090" s="58" t="s">
        <v>388</v>
      </c>
      <c r="F3090" s="57">
        <v>42.45</v>
      </c>
      <c r="G3090" s="58"/>
      <c r="H3090" s="59" t="s">
        <v>387</v>
      </c>
      <c r="I3090" s="59"/>
      <c r="J3090" s="57">
        <v>242.51</v>
      </c>
    </row>
    <row r="3091" spans="1:10" ht="50.1" customHeight="1" thickBot="1" x14ac:dyDescent="0.25">
      <c r="A3091" s="51"/>
      <c r="B3091" s="51"/>
      <c r="C3091" s="51"/>
      <c r="D3091" s="51"/>
      <c r="E3091" s="51"/>
      <c r="F3091" s="51"/>
      <c r="G3091" s="51" t="s">
        <v>386</v>
      </c>
      <c r="H3091" s="56" t="s">
        <v>902</v>
      </c>
      <c r="I3091" s="51" t="s">
        <v>384</v>
      </c>
      <c r="J3091" s="55">
        <v>40741.68</v>
      </c>
    </row>
    <row r="3092" spans="1:10" ht="0.95" customHeight="1" thickTop="1" x14ac:dyDescent="0.2">
      <c r="A3092" s="54"/>
      <c r="B3092" s="54"/>
      <c r="C3092" s="54"/>
      <c r="D3092" s="54"/>
      <c r="E3092" s="54"/>
      <c r="F3092" s="54"/>
      <c r="G3092" s="54"/>
      <c r="H3092" s="54"/>
      <c r="I3092" s="54"/>
      <c r="J3092" s="54"/>
    </row>
    <row r="3093" spans="1:10" ht="18" customHeight="1" x14ac:dyDescent="0.2">
      <c r="A3093" s="68" t="s">
        <v>906</v>
      </c>
      <c r="B3093" s="67" t="s">
        <v>5</v>
      </c>
      <c r="C3093" s="68" t="s">
        <v>6</v>
      </c>
      <c r="D3093" s="68" t="s">
        <v>7</v>
      </c>
      <c r="E3093" s="76" t="s">
        <v>8</v>
      </c>
      <c r="F3093" s="76"/>
      <c r="G3093" s="75" t="s">
        <v>9</v>
      </c>
      <c r="H3093" s="67" t="s">
        <v>10</v>
      </c>
      <c r="I3093" s="67" t="s">
        <v>417</v>
      </c>
      <c r="J3093" s="67" t="s">
        <v>12</v>
      </c>
    </row>
    <row r="3094" spans="1:10" ht="39" customHeight="1" x14ac:dyDescent="0.2">
      <c r="A3094" s="73" t="s">
        <v>397</v>
      </c>
      <c r="B3094" s="74" t="s">
        <v>111</v>
      </c>
      <c r="C3094" s="73" t="s">
        <v>39</v>
      </c>
      <c r="D3094" s="73" t="s">
        <v>112</v>
      </c>
      <c r="E3094" s="72" t="s">
        <v>53</v>
      </c>
      <c r="F3094" s="72"/>
      <c r="G3094" s="71" t="s">
        <v>24</v>
      </c>
      <c r="H3094" s="70">
        <v>1</v>
      </c>
      <c r="I3094" s="69">
        <v>371.23</v>
      </c>
      <c r="J3094" s="69">
        <v>371.23</v>
      </c>
    </row>
    <row r="3095" spans="1:10" ht="20.100000000000001" customHeight="1" x14ac:dyDescent="0.2">
      <c r="A3095" s="48"/>
      <c r="B3095" s="48"/>
      <c r="C3095" s="48"/>
      <c r="D3095" s="48"/>
      <c r="E3095" s="48"/>
      <c r="F3095" s="48" t="s">
        <v>416</v>
      </c>
      <c r="G3095" s="48"/>
      <c r="H3095" s="48"/>
      <c r="I3095" s="48"/>
      <c r="J3095" s="51">
        <v>0</v>
      </c>
    </row>
    <row r="3096" spans="1:10" ht="20.100000000000001" customHeight="1" x14ac:dyDescent="0.2">
      <c r="A3096" s="48"/>
      <c r="B3096" s="48"/>
      <c r="C3096" s="48"/>
      <c r="D3096" s="48"/>
      <c r="E3096" s="48"/>
      <c r="F3096" s="48" t="s">
        <v>415</v>
      </c>
      <c r="G3096" s="48"/>
      <c r="H3096" s="48"/>
      <c r="I3096" s="48"/>
      <c r="J3096" s="51">
        <v>1</v>
      </c>
    </row>
    <row r="3097" spans="1:10" ht="20.100000000000001" customHeight="1" x14ac:dyDescent="0.2">
      <c r="A3097" s="48"/>
      <c r="B3097" s="48"/>
      <c r="C3097" s="48"/>
      <c r="D3097" s="48"/>
      <c r="E3097" s="48"/>
      <c r="F3097" s="48" t="s">
        <v>414</v>
      </c>
      <c r="G3097" s="48"/>
      <c r="H3097" s="48"/>
      <c r="I3097" s="48"/>
      <c r="J3097" s="51">
        <v>0</v>
      </c>
    </row>
    <row r="3098" spans="1:10" ht="20.100000000000001" customHeight="1" x14ac:dyDescent="0.2">
      <c r="A3098" s="48"/>
      <c r="B3098" s="48"/>
      <c r="C3098" s="48"/>
      <c r="D3098" s="48"/>
      <c r="E3098" s="48"/>
      <c r="F3098" s="48" t="s">
        <v>413</v>
      </c>
      <c r="G3098" s="48"/>
      <c r="H3098" s="48"/>
      <c r="I3098" s="48"/>
      <c r="J3098" s="51">
        <v>0</v>
      </c>
    </row>
    <row r="3099" spans="1:10" ht="20.100000000000001" customHeight="1" x14ac:dyDescent="0.2">
      <c r="A3099" s="48"/>
      <c r="B3099" s="48"/>
      <c r="C3099" s="48"/>
      <c r="D3099" s="48"/>
      <c r="E3099" s="48"/>
      <c r="F3099" s="48" t="s">
        <v>412</v>
      </c>
      <c r="G3099" s="48"/>
      <c r="H3099" s="48"/>
      <c r="I3099" s="48"/>
      <c r="J3099" s="51">
        <v>0</v>
      </c>
    </row>
    <row r="3100" spans="1:10" ht="20.100000000000001" customHeight="1" x14ac:dyDescent="0.2">
      <c r="A3100" s="68" t="s">
        <v>411</v>
      </c>
      <c r="B3100" s="67" t="s">
        <v>5</v>
      </c>
      <c r="C3100" s="68" t="s">
        <v>6</v>
      </c>
      <c r="D3100" s="68" t="s">
        <v>410</v>
      </c>
      <c r="E3100" s="67" t="s">
        <v>409</v>
      </c>
      <c r="F3100" s="67" t="s">
        <v>408</v>
      </c>
      <c r="G3100" s="67" t="s">
        <v>407</v>
      </c>
      <c r="H3100" s="67"/>
      <c r="I3100" s="67"/>
      <c r="J3100" s="67" t="s">
        <v>406</v>
      </c>
    </row>
    <row r="3101" spans="1:10" ht="39" customHeight="1" x14ac:dyDescent="0.2">
      <c r="A3101" s="65" t="s">
        <v>397</v>
      </c>
      <c r="B3101" s="66" t="s">
        <v>253</v>
      </c>
      <c r="C3101" s="65" t="s">
        <v>39</v>
      </c>
      <c r="D3101" s="65" t="s">
        <v>254</v>
      </c>
      <c r="E3101" s="64">
        <v>2.6</v>
      </c>
      <c r="F3101" s="63" t="s">
        <v>58</v>
      </c>
      <c r="G3101" s="62" t="s">
        <v>255</v>
      </c>
      <c r="H3101" s="62"/>
      <c r="I3101" s="61"/>
      <c r="J3101" s="60" t="s">
        <v>905</v>
      </c>
    </row>
    <row r="3102" spans="1:10" ht="39" customHeight="1" x14ac:dyDescent="0.2">
      <c r="A3102" s="65" t="s">
        <v>397</v>
      </c>
      <c r="B3102" s="66" t="s">
        <v>276</v>
      </c>
      <c r="C3102" s="65" t="s">
        <v>39</v>
      </c>
      <c r="D3102" s="65" t="s">
        <v>277</v>
      </c>
      <c r="E3102" s="64">
        <v>0.2</v>
      </c>
      <c r="F3102" s="63" t="s">
        <v>44</v>
      </c>
      <c r="G3102" s="62" t="s">
        <v>278</v>
      </c>
      <c r="H3102" s="62"/>
      <c r="I3102" s="61"/>
      <c r="J3102" s="60" t="s">
        <v>904</v>
      </c>
    </row>
    <row r="3103" spans="1:10" ht="26.1" customHeight="1" x14ac:dyDescent="0.2">
      <c r="A3103" s="65" t="s">
        <v>397</v>
      </c>
      <c r="B3103" s="66" t="s">
        <v>279</v>
      </c>
      <c r="C3103" s="65" t="s">
        <v>39</v>
      </c>
      <c r="D3103" s="65" t="s">
        <v>280</v>
      </c>
      <c r="E3103" s="64">
        <v>7.2380000000000004</v>
      </c>
      <c r="F3103" s="63" t="s">
        <v>281</v>
      </c>
      <c r="G3103" s="62" t="s">
        <v>282</v>
      </c>
      <c r="H3103" s="62"/>
      <c r="I3103" s="61"/>
      <c r="J3103" s="60" t="s">
        <v>903</v>
      </c>
    </row>
    <row r="3104" spans="1:10" ht="20.100000000000001" customHeight="1" x14ac:dyDescent="0.2">
      <c r="A3104" s="48"/>
      <c r="B3104" s="48"/>
      <c r="C3104" s="48"/>
      <c r="D3104" s="48"/>
      <c r="E3104" s="48"/>
      <c r="F3104" s="48" t="s">
        <v>392</v>
      </c>
      <c r="G3104" s="48"/>
      <c r="H3104" s="48"/>
      <c r="I3104" s="48"/>
      <c r="J3104" s="51">
        <v>371.23</v>
      </c>
    </row>
    <row r="3105" spans="1:10" x14ac:dyDescent="0.2">
      <c r="A3105" s="58"/>
      <c r="B3105" s="58"/>
      <c r="C3105" s="58"/>
      <c r="D3105" s="58"/>
      <c r="E3105" s="58" t="s">
        <v>391</v>
      </c>
      <c r="F3105" s="57">
        <v>0</v>
      </c>
      <c r="G3105" s="58" t="s">
        <v>390</v>
      </c>
      <c r="H3105" s="57">
        <v>172.4</v>
      </c>
      <c r="I3105" s="58" t="s">
        <v>389</v>
      </c>
      <c r="J3105" s="57">
        <v>172.39672050981639</v>
      </c>
    </row>
    <row r="3106" spans="1:10" x14ac:dyDescent="0.2">
      <c r="A3106" s="58"/>
      <c r="B3106" s="58"/>
      <c r="C3106" s="58"/>
      <c r="D3106" s="58"/>
      <c r="E3106" s="58" t="s">
        <v>388</v>
      </c>
      <c r="F3106" s="57">
        <v>78.77</v>
      </c>
      <c r="G3106" s="58"/>
      <c r="H3106" s="59" t="s">
        <v>387</v>
      </c>
      <c r="I3106" s="59"/>
      <c r="J3106" s="57">
        <v>450</v>
      </c>
    </row>
    <row r="3107" spans="1:10" ht="50.1" customHeight="1" thickBot="1" x14ac:dyDescent="0.25">
      <c r="A3107" s="51"/>
      <c r="B3107" s="51"/>
      <c r="C3107" s="51"/>
      <c r="D3107" s="51"/>
      <c r="E3107" s="51"/>
      <c r="F3107" s="51"/>
      <c r="G3107" s="51" t="s">
        <v>386</v>
      </c>
      <c r="H3107" s="56" t="s">
        <v>902</v>
      </c>
      <c r="I3107" s="51" t="s">
        <v>384</v>
      </c>
      <c r="J3107" s="55">
        <v>75600</v>
      </c>
    </row>
    <row r="3108" spans="1:10" ht="0.95" customHeight="1" thickTop="1" x14ac:dyDescent="0.2">
      <c r="A3108" s="54"/>
      <c r="B3108" s="54"/>
      <c r="C3108" s="54"/>
      <c r="D3108" s="54"/>
      <c r="E3108" s="54"/>
      <c r="F3108" s="54"/>
      <c r="G3108" s="54"/>
      <c r="H3108" s="54"/>
      <c r="I3108" s="54"/>
      <c r="J3108" s="54"/>
    </row>
    <row r="3109" spans="1:10" ht="18" customHeight="1" x14ac:dyDescent="0.2">
      <c r="A3109" s="68" t="s">
        <v>901</v>
      </c>
      <c r="B3109" s="67" t="s">
        <v>5</v>
      </c>
      <c r="C3109" s="68" t="s">
        <v>6</v>
      </c>
      <c r="D3109" s="68" t="s">
        <v>7</v>
      </c>
      <c r="E3109" s="76" t="s">
        <v>8</v>
      </c>
      <c r="F3109" s="76"/>
      <c r="G3109" s="75" t="s">
        <v>9</v>
      </c>
      <c r="H3109" s="67" t="s">
        <v>10</v>
      </c>
      <c r="I3109" s="67" t="s">
        <v>417</v>
      </c>
      <c r="J3109" s="67" t="s">
        <v>12</v>
      </c>
    </row>
    <row r="3110" spans="1:10" ht="39" customHeight="1" x14ac:dyDescent="0.2">
      <c r="A3110" s="73" t="s">
        <v>397</v>
      </c>
      <c r="B3110" s="74" t="s">
        <v>253</v>
      </c>
      <c r="C3110" s="73" t="s">
        <v>39</v>
      </c>
      <c r="D3110" s="73" t="s">
        <v>254</v>
      </c>
      <c r="E3110" s="72" t="s">
        <v>53</v>
      </c>
      <c r="F3110" s="72"/>
      <c r="G3110" s="71" t="s">
        <v>58</v>
      </c>
      <c r="H3110" s="70">
        <v>1</v>
      </c>
      <c r="I3110" s="69">
        <v>79.61</v>
      </c>
      <c r="J3110" s="69">
        <v>79.61</v>
      </c>
    </row>
    <row r="3111" spans="1:10" ht="15" customHeight="1" x14ac:dyDescent="0.2">
      <c r="A3111" s="76" t="s">
        <v>520</v>
      </c>
      <c r="B3111" s="94" t="s">
        <v>5</v>
      </c>
      <c r="C3111" s="76" t="s">
        <v>6</v>
      </c>
      <c r="D3111" s="76" t="s">
        <v>519</v>
      </c>
      <c r="E3111" s="94" t="s">
        <v>409</v>
      </c>
      <c r="F3111" s="95" t="s">
        <v>518</v>
      </c>
      <c r="G3111" s="94"/>
      <c r="H3111" s="95" t="s">
        <v>406</v>
      </c>
      <c r="I3111" s="94"/>
      <c r="J3111" s="94" t="s">
        <v>503</v>
      </c>
    </row>
    <row r="3112" spans="1:10" ht="15" customHeight="1" x14ac:dyDescent="0.2">
      <c r="A3112" s="94"/>
      <c r="B3112" s="94"/>
      <c r="C3112" s="94"/>
      <c r="D3112" s="94"/>
      <c r="E3112" s="94"/>
      <c r="F3112" s="67" t="s">
        <v>517</v>
      </c>
      <c r="G3112" s="67" t="s">
        <v>516</v>
      </c>
      <c r="H3112" s="67" t="s">
        <v>517</v>
      </c>
      <c r="I3112" s="67" t="s">
        <v>516</v>
      </c>
      <c r="J3112" s="94"/>
    </row>
    <row r="3113" spans="1:10" ht="24" customHeight="1" x14ac:dyDescent="0.2">
      <c r="A3113" s="82" t="s">
        <v>440</v>
      </c>
      <c r="B3113" s="83" t="s">
        <v>900</v>
      </c>
      <c r="C3113" s="82" t="s">
        <v>39</v>
      </c>
      <c r="D3113" s="82" t="s">
        <v>899</v>
      </c>
      <c r="E3113" s="79">
        <v>9.3719999999999998E-2</v>
      </c>
      <c r="F3113" s="78">
        <v>1</v>
      </c>
      <c r="G3113" s="78">
        <v>0</v>
      </c>
      <c r="H3113" s="96">
        <v>27.72</v>
      </c>
      <c r="I3113" s="96">
        <v>27.36</v>
      </c>
      <c r="J3113" s="96">
        <v>2.6</v>
      </c>
    </row>
    <row r="3114" spans="1:10" ht="24" customHeight="1" x14ac:dyDescent="0.2">
      <c r="A3114" s="82" t="s">
        <v>440</v>
      </c>
      <c r="B3114" s="83" t="s">
        <v>898</v>
      </c>
      <c r="C3114" s="82" t="s">
        <v>39</v>
      </c>
      <c r="D3114" s="82" t="s">
        <v>897</v>
      </c>
      <c r="E3114" s="79">
        <v>9.3719999999999998E-2</v>
      </c>
      <c r="F3114" s="78">
        <v>1</v>
      </c>
      <c r="G3114" s="78">
        <v>0</v>
      </c>
      <c r="H3114" s="96">
        <v>20.420000000000002</v>
      </c>
      <c r="I3114" s="96">
        <v>5.85</v>
      </c>
      <c r="J3114" s="96">
        <v>1.91</v>
      </c>
    </row>
    <row r="3115" spans="1:10" ht="20.100000000000001" customHeight="1" x14ac:dyDescent="0.2">
      <c r="A3115" s="48"/>
      <c r="B3115" s="48"/>
      <c r="C3115" s="48"/>
      <c r="D3115" s="48"/>
      <c r="E3115" s="48"/>
      <c r="F3115" s="48" t="s">
        <v>505</v>
      </c>
      <c r="G3115" s="48"/>
      <c r="H3115" s="48"/>
      <c r="I3115" s="48"/>
      <c r="J3115" s="51">
        <v>4.5118999999999998</v>
      </c>
    </row>
    <row r="3116" spans="1:10" ht="20.100000000000001" customHeight="1" x14ac:dyDescent="0.2">
      <c r="A3116" s="68" t="s">
        <v>504</v>
      </c>
      <c r="B3116" s="67" t="s">
        <v>5</v>
      </c>
      <c r="C3116" s="68" t="s">
        <v>6</v>
      </c>
      <c r="D3116" s="68" t="s">
        <v>205</v>
      </c>
      <c r="E3116" s="67" t="s">
        <v>409</v>
      </c>
      <c r="F3116" s="94" t="s">
        <v>406</v>
      </c>
      <c r="G3116" s="94"/>
      <c r="H3116" s="94"/>
      <c r="I3116" s="94"/>
      <c r="J3116" s="67" t="s">
        <v>503</v>
      </c>
    </row>
    <row r="3117" spans="1:10" ht="24" customHeight="1" x14ac:dyDescent="0.2">
      <c r="A3117" s="82" t="s">
        <v>440</v>
      </c>
      <c r="B3117" s="83" t="s">
        <v>499</v>
      </c>
      <c r="C3117" s="82" t="s">
        <v>39</v>
      </c>
      <c r="D3117" s="82" t="s">
        <v>498</v>
      </c>
      <c r="E3117" s="79">
        <v>0.9</v>
      </c>
      <c r="F3117" s="82"/>
      <c r="G3117" s="82"/>
      <c r="H3117" s="82"/>
      <c r="I3117" s="96" t="s">
        <v>497</v>
      </c>
      <c r="J3117" s="96" t="s">
        <v>896</v>
      </c>
    </row>
    <row r="3118" spans="1:10" ht="24" customHeight="1" x14ac:dyDescent="0.2">
      <c r="A3118" s="82" t="s">
        <v>440</v>
      </c>
      <c r="B3118" s="83" t="s">
        <v>895</v>
      </c>
      <c r="C3118" s="82" t="s">
        <v>39</v>
      </c>
      <c r="D3118" s="82" t="s">
        <v>894</v>
      </c>
      <c r="E3118" s="79">
        <v>0.9</v>
      </c>
      <c r="F3118" s="82"/>
      <c r="G3118" s="82"/>
      <c r="H3118" s="82"/>
      <c r="I3118" s="96" t="s">
        <v>893</v>
      </c>
      <c r="J3118" s="96" t="s">
        <v>892</v>
      </c>
    </row>
    <row r="3119" spans="1:10" ht="20.100000000000001" customHeight="1" x14ac:dyDescent="0.2">
      <c r="A3119" s="48"/>
      <c r="B3119" s="48"/>
      <c r="C3119" s="48"/>
      <c r="D3119" s="48"/>
      <c r="E3119" s="48"/>
      <c r="F3119" s="48" t="s">
        <v>491</v>
      </c>
      <c r="G3119" s="48"/>
      <c r="H3119" s="48"/>
      <c r="I3119" s="48"/>
      <c r="J3119" s="98">
        <v>0</v>
      </c>
    </row>
    <row r="3120" spans="1:10" ht="20.100000000000001" customHeight="1" x14ac:dyDescent="0.2">
      <c r="A3120" s="48"/>
      <c r="B3120" s="48"/>
      <c r="C3120" s="48"/>
      <c r="D3120" s="48"/>
      <c r="E3120" s="48"/>
      <c r="F3120" s="48" t="s">
        <v>490</v>
      </c>
      <c r="G3120" s="48"/>
      <c r="H3120" s="48"/>
      <c r="I3120" s="48"/>
      <c r="J3120" s="51">
        <v>48.6601</v>
      </c>
    </row>
    <row r="3121" spans="1:10" ht="20.100000000000001" customHeight="1" x14ac:dyDescent="0.2">
      <c r="A3121" s="48"/>
      <c r="B3121" s="48"/>
      <c r="C3121" s="48"/>
      <c r="D3121" s="48"/>
      <c r="E3121" s="48"/>
      <c r="F3121" s="48" t="s">
        <v>416</v>
      </c>
      <c r="G3121" s="48"/>
      <c r="H3121" s="48"/>
      <c r="I3121" s="48"/>
      <c r="J3121" s="51">
        <v>53.171999999999997</v>
      </c>
    </row>
    <row r="3122" spans="1:10" ht="20.100000000000001" customHeight="1" x14ac:dyDescent="0.2">
      <c r="A3122" s="48"/>
      <c r="B3122" s="48"/>
      <c r="C3122" s="48"/>
      <c r="D3122" s="48"/>
      <c r="E3122" s="48"/>
      <c r="F3122" s="48" t="s">
        <v>415</v>
      </c>
      <c r="G3122" s="48"/>
      <c r="H3122" s="48"/>
      <c r="I3122" s="48"/>
      <c r="J3122" s="51">
        <v>1</v>
      </c>
    </row>
    <row r="3123" spans="1:10" ht="20.100000000000001" customHeight="1" x14ac:dyDescent="0.2">
      <c r="A3123" s="48"/>
      <c r="B3123" s="48"/>
      <c r="C3123" s="48"/>
      <c r="D3123" s="48"/>
      <c r="E3123" s="48"/>
      <c r="F3123" s="48" t="s">
        <v>414</v>
      </c>
      <c r="G3123" s="48"/>
      <c r="H3123" s="48"/>
      <c r="I3123" s="48"/>
      <c r="J3123" s="51">
        <v>53.171999999999997</v>
      </c>
    </row>
    <row r="3124" spans="1:10" ht="20.100000000000001" customHeight="1" x14ac:dyDescent="0.2">
      <c r="A3124" s="48"/>
      <c r="B3124" s="48"/>
      <c r="C3124" s="48"/>
      <c r="D3124" s="48"/>
      <c r="E3124" s="48"/>
      <c r="F3124" s="48" t="s">
        <v>413</v>
      </c>
      <c r="G3124" s="48"/>
      <c r="H3124" s="48"/>
      <c r="I3124" s="48"/>
      <c r="J3124" s="51">
        <v>0</v>
      </c>
    </row>
    <row r="3125" spans="1:10" ht="20.100000000000001" customHeight="1" x14ac:dyDescent="0.2">
      <c r="A3125" s="48"/>
      <c r="B3125" s="48"/>
      <c r="C3125" s="48"/>
      <c r="D3125" s="48"/>
      <c r="E3125" s="48"/>
      <c r="F3125" s="48" t="s">
        <v>412</v>
      </c>
      <c r="G3125" s="48"/>
      <c r="H3125" s="48"/>
      <c r="I3125" s="48"/>
      <c r="J3125" s="51">
        <v>0</v>
      </c>
    </row>
    <row r="3126" spans="1:10" ht="20.100000000000001" customHeight="1" x14ac:dyDescent="0.2">
      <c r="A3126" s="68" t="s">
        <v>489</v>
      </c>
      <c r="B3126" s="67" t="s">
        <v>5</v>
      </c>
      <c r="C3126" s="68" t="s">
        <v>6</v>
      </c>
      <c r="D3126" s="68" t="s">
        <v>488</v>
      </c>
      <c r="E3126" s="67" t="s">
        <v>409</v>
      </c>
      <c r="F3126" s="67" t="s">
        <v>408</v>
      </c>
      <c r="G3126" s="67" t="s">
        <v>407</v>
      </c>
      <c r="H3126" s="67"/>
      <c r="I3126" s="67"/>
      <c r="J3126" s="67" t="s">
        <v>406</v>
      </c>
    </row>
    <row r="3127" spans="1:10" ht="24" customHeight="1" x14ac:dyDescent="0.2">
      <c r="A3127" s="82" t="s">
        <v>440</v>
      </c>
      <c r="B3127" s="83" t="s">
        <v>891</v>
      </c>
      <c r="C3127" s="82" t="s">
        <v>39</v>
      </c>
      <c r="D3127" s="82" t="s">
        <v>877</v>
      </c>
      <c r="E3127" s="79">
        <v>0.40429999999999999</v>
      </c>
      <c r="F3127" s="80" t="s">
        <v>58</v>
      </c>
      <c r="G3127" s="97" t="s">
        <v>890</v>
      </c>
      <c r="H3127" s="97"/>
      <c r="I3127" s="81"/>
      <c r="J3127" s="96" t="s">
        <v>741</v>
      </c>
    </row>
    <row r="3128" spans="1:10" ht="24" customHeight="1" x14ac:dyDescent="0.2">
      <c r="A3128" s="82" t="s">
        <v>440</v>
      </c>
      <c r="B3128" s="83" t="s">
        <v>889</v>
      </c>
      <c r="C3128" s="82" t="s">
        <v>39</v>
      </c>
      <c r="D3128" s="82" t="s">
        <v>875</v>
      </c>
      <c r="E3128" s="79">
        <v>1.8519999999999998E-2</v>
      </c>
      <c r="F3128" s="80" t="s">
        <v>888</v>
      </c>
      <c r="G3128" s="97" t="s">
        <v>887</v>
      </c>
      <c r="H3128" s="97"/>
      <c r="I3128" s="81"/>
      <c r="J3128" s="96" t="s">
        <v>886</v>
      </c>
    </row>
    <row r="3129" spans="1:10" ht="24" customHeight="1" x14ac:dyDescent="0.2">
      <c r="A3129" s="82" t="s">
        <v>440</v>
      </c>
      <c r="B3129" s="83" t="s">
        <v>885</v>
      </c>
      <c r="C3129" s="82" t="s">
        <v>39</v>
      </c>
      <c r="D3129" s="82" t="s">
        <v>873</v>
      </c>
      <c r="E3129" s="79">
        <v>1.21489</v>
      </c>
      <c r="F3129" s="80" t="s">
        <v>24</v>
      </c>
      <c r="G3129" s="97" t="s">
        <v>884</v>
      </c>
      <c r="H3129" s="97"/>
      <c r="I3129" s="81"/>
      <c r="J3129" s="96" t="s">
        <v>883</v>
      </c>
    </row>
    <row r="3130" spans="1:10" ht="24" customHeight="1" x14ac:dyDescent="0.2">
      <c r="A3130" s="82" t="s">
        <v>440</v>
      </c>
      <c r="B3130" s="83" t="s">
        <v>882</v>
      </c>
      <c r="C3130" s="82" t="s">
        <v>39</v>
      </c>
      <c r="D3130" s="82" t="s">
        <v>879</v>
      </c>
      <c r="E3130" s="79">
        <v>2.3650000000000001E-2</v>
      </c>
      <c r="F3130" s="80" t="s">
        <v>281</v>
      </c>
      <c r="G3130" s="97" t="s">
        <v>881</v>
      </c>
      <c r="H3130" s="97"/>
      <c r="I3130" s="81"/>
      <c r="J3130" s="96" t="s">
        <v>146</v>
      </c>
    </row>
    <row r="3131" spans="1:10" ht="20.100000000000001" customHeight="1" x14ac:dyDescent="0.2">
      <c r="A3131" s="48"/>
      <c r="B3131" s="48"/>
      <c r="C3131" s="48"/>
      <c r="D3131" s="48"/>
      <c r="E3131" s="48"/>
      <c r="F3131" s="48" t="s">
        <v>479</v>
      </c>
      <c r="G3131" s="48"/>
      <c r="H3131" s="48"/>
      <c r="I3131" s="48"/>
      <c r="J3131" s="51">
        <v>25.997900000000001</v>
      </c>
    </row>
    <row r="3132" spans="1:10" ht="20.100000000000001" customHeight="1" x14ac:dyDescent="0.2">
      <c r="A3132" s="68" t="s">
        <v>475</v>
      </c>
      <c r="B3132" s="67" t="s">
        <v>474</v>
      </c>
      <c r="C3132" s="68" t="s">
        <v>6</v>
      </c>
      <c r="D3132" s="68" t="s">
        <v>7</v>
      </c>
      <c r="E3132" s="67" t="s">
        <v>473</v>
      </c>
      <c r="F3132" s="67" t="s">
        <v>409</v>
      </c>
      <c r="G3132" s="75" t="s">
        <v>408</v>
      </c>
      <c r="H3132" s="94" t="s">
        <v>407</v>
      </c>
      <c r="I3132" s="94"/>
      <c r="J3132" s="67" t="s">
        <v>406</v>
      </c>
    </row>
    <row r="3133" spans="1:10" ht="39" customHeight="1" x14ac:dyDescent="0.2">
      <c r="A3133" s="65" t="s">
        <v>397</v>
      </c>
      <c r="B3133" s="66" t="s">
        <v>472</v>
      </c>
      <c r="C3133" s="65" t="s">
        <v>39</v>
      </c>
      <c r="D3133" s="65" t="s">
        <v>471</v>
      </c>
      <c r="E3133" s="66" t="s">
        <v>880</v>
      </c>
      <c r="F3133" s="64">
        <v>2.0000000000000002E-5</v>
      </c>
      <c r="G3133" s="63" t="s">
        <v>107</v>
      </c>
      <c r="H3133" s="62">
        <v>33.64</v>
      </c>
      <c r="I3133" s="61"/>
      <c r="J3133" s="60">
        <v>0</v>
      </c>
    </row>
    <row r="3134" spans="1:10" ht="39" customHeight="1" x14ac:dyDescent="0.2">
      <c r="A3134" s="65" t="s">
        <v>397</v>
      </c>
      <c r="B3134" s="66" t="s">
        <v>472</v>
      </c>
      <c r="C3134" s="65" t="s">
        <v>39</v>
      </c>
      <c r="D3134" s="65" t="s">
        <v>471</v>
      </c>
      <c r="E3134" s="66" t="s">
        <v>876</v>
      </c>
      <c r="F3134" s="64">
        <v>2.0000000000000002E-5</v>
      </c>
      <c r="G3134" s="63" t="s">
        <v>107</v>
      </c>
      <c r="H3134" s="62">
        <v>33.64</v>
      </c>
      <c r="I3134" s="61"/>
      <c r="J3134" s="60">
        <v>0</v>
      </c>
    </row>
    <row r="3135" spans="1:10" ht="39" customHeight="1" x14ac:dyDescent="0.2">
      <c r="A3135" s="65" t="s">
        <v>397</v>
      </c>
      <c r="B3135" s="66" t="s">
        <v>472</v>
      </c>
      <c r="C3135" s="65" t="s">
        <v>39</v>
      </c>
      <c r="D3135" s="65" t="s">
        <v>471</v>
      </c>
      <c r="E3135" s="66" t="s">
        <v>874</v>
      </c>
      <c r="F3135" s="64">
        <v>3.0400000000000002E-3</v>
      </c>
      <c r="G3135" s="63" t="s">
        <v>107</v>
      </c>
      <c r="H3135" s="62">
        <v>33.64</v>
      </c>
      <c r="I3135" s="61"/>
      <c r="J3135" s="60">
        <v>0.1</v>
      </c>
    </row>
    <row r="3136" spans="1:10" ht="39" customHeight="1" x14ac:dyDescent="0.2">
      <c r="A3136" s="65" t="s">
        <v>397</v>
      </c>
      <c r="B3136" s="66" t="s">
        <v>472</v>
      </c>
      <c r="C3136" s="65" t="s">
        <v>39</v>
      </c>
      <c r="D3136" s="65" t="s">
        <v>471</v>
      </c>
      <c r="E3136" s="66" t="s">
        <v>878</v>
      </c>
      <c r="F3136" s="64">
        <v>1.0109999999999999E-2</v>
      </c>
      <c r="G3136" s="63" t="s">
        <v>107</v>
      </c>
      <c r="H3136" s="62">
        <v>33.64</v>
      </c>
      <c r="I3136" s="61"/>
      <c r="J3136" s="60">
        <v>0.34</v>
      </c>
    </row>
    <row r="3137" spans="1:10" ht="20.100000000000001" customHeight="1" x14ac:dyDescent="0.2">
      <c r="A3137" s="48"/>
      <c r="B3137" s="48"/>
      <c r="C3137" s="48"/>
      <c r="D3137" s="48"/>
      <c r="E3137" s="48"/>
      <c r="F3137" s="48" t="s">
        <v>468</v>
      </c>
      <c r="G3137" s="48"/>
      <c r="H3137" s="48"/>
      <c r="I3137" s="48"/>
      <c r="J3137" s="51">
        <v>0.44379999999999997</v>
      </c>
    </row>
    <row r="3138" spans="1:10" ht="20.100000000000001" customHeight="1" x14ac:dyDescent="0.2">
      <c r="A3138" s="68" t="s">
        <v>467</v>
      </c>
      <c r="B3138" s="67" t="s">
        <v>466</v>
      </c>
      <c r="C3138" s="68" t="s">
        <v>6</v>
      </c>
      <c r="D3138" s="68" t="s">
        <v>7</v>
      </c>
      <c r="E3138" s="67" t="s">
        <v>409</v>
      </c>
      <c r="F3138" s="94" t="s">
        <v>465</v>
      </c>
      <c r="G3138" s="95"/>
      <c r="H3138" s="94"/>
      <c r="I3138" s="94"/>
      <c r="J3138" s="67" t="s">
        <v>406</v>
      </c>
    </row>
    <row r="3139" spans="1:10" ht="20.100000000000001" customHeight="1" x14ac:dyDescent="0.2">
      <c r="A3139" s="75"/>
      <c r="B3139" s="75"/>
      <c r="C3139" s="75"/>
      <c r="D3139" s="75"/>
      <c r="E3139" s="75"/>
      <c r="F3139" s="75" t="s">
        <v>464</v>
      </c>
      <c r="G3139" s="75" t="s">
        <v>463</v>
      </c>
      <c r="H3139" s="75" t="s">
        <v>462</v>
      </c>
      <c r="I3139" s="75" t="s">
        <v>461</v>
      </c>
      <c r="J3139" s="75"/>
    </row>
    <row r="3140" spans="1:10" ht="50.1" customHeight="1" x14ac:dyDescent="0.2">
      <c r="A3140" s="65" t="s">
        <v>440</v>
      </c>
      <c r="B3140" s="66" t="s">
        <v>880</v>
      </c>
      <c r="C3140" s="65" t="s">
        <v>39</v>
      </c>
      <c r="D3140" s="65" t="s">
        <v>879</v>
      </c>
      <c r="E3140" s="64">
        <v>2.0000000000000002E-5</v>
      </c>
      <c r="F3140" s="66" t="s">
        <v>454</v>
      </c>
      <c r="G3140" s="66" t="s">
        <v>453</v>
      </c>
      <c r="H3140" s="66" t="s">
        <v>452</v>
      </c>
      <c r="I3140" s="66" t="s">
        <v>451</v>
      </c>
      <c r="J3140" s="60">
        <v>0</v>
      </c>
    </row>
    <row r="3141" spans="1:10" ht="50.1" customHeight="1" x14ac:dyDescent="0.2">
      <c r="A3141" s="65" t="s">
        <v>440</v>
      </c>
      <c r="B3141" s="66" t="s">
        <v>878</v>
      </c>
      <c r="C3141" s="65" t="s">
        <v>39</v>
      </c>
      <c r="D3141" s="65" t="s">
        <v>877</v>
      </c>
      <c r="E3141" s="64">
        <v>1.0109999999999999E-2</v>
      </c>
      <c r="F3141" s="66" t="s">
        <v>454</v>
      </c>
      <c r="G3141" s="66" t="s">
        <v>453</v>
      </c>
      <c r="H3141" s="66" t="s">
        <v>452</v>
      </c>
      <c r="I3141" s="66" t="s">
        <v>451</v>
      </c>
      <c r="J3141" s="60">
        <v>0</v>
      </c>
    </row>
    <row r="3142" spans="1:10" ht="50.1" customHeight="1" x14ac:dyDescent="0.2">
      <c r="A3142" s="65" t="s">
        <v>440</v>
      </c>
      <c r="B3142" s="66" t="s">
        <v>876</v>
      </c>
      <c r="C3142" s="65" t="s">
        <v>39</v>
      </c>
      <c r="D3142" s="65" t="s">
        <v>875</v>
      </c>
      <c r="E3142" s="64">
        <v>2.0000000000000002E-5</v>
      </c>
      <c r="F3142" s="66" t="s">
        <v>454</v>
      </c>
      <c r="G3142" s="66" t="s">
        <v>453</v>
      </c>
      <c r="H3142" s="66" t="s">
        <v>452</v>
      </c>
      <c r="I3142" s="66" t="s">
        <v>451</v>
      </c>
      <c r="J3142" s="60">
        <v>0</v>
      </c>
    </row>
    <row r="3143" spans="1:10" ht="50.1" customHeight="1" x14ac:dyDescent="0.2">
      <c r="A3143" s="65" t="s">
        <v>440</v>
      </c>
      <c r="B3143" s="66" t="s">
        <v>874</v>
      </c>
      <c r="C3143" s="65" t="s">
        <v>39</v>
      </c>
      <c r="D3143" s="65" t="s">
        <v>873</v>
      </c>
      <c r="E3143" s="64">
        <v>3.0400000000000002E-3</v>
      </c>
      <c r="F3143" s="66" t="s">
        <v>454</v>
      </c>
      <c r="G3143" s="66" t="s">
        <v>453</v>
      </c>
      <c r="H3143" s="66" t="s">
        <v>452</v>
      </c>
      <c r="I3143" s="66" t="s">
        <v>451</v>
      </c>
      <c r="J3143" s="60">
        <v>0</v>
      </c>
    </row>
    <row r="3144" spans="1:10" ht="20.100000000000001" customHeight="1" x14ac:dyDescent="0.2">
      <c r="A3144" s="48"/>
      <c r="B3144" s="48"/>
      <c r="C3144" s="48"/>
      <c r="D3144" s="48"/>
      <c r="E3144" s="48"/>
      <c r="F3144" s="48" t="s">
        <v>450</v>
      </c>
      <c r="G3144" s="48"/>
      <c r="H3144" s="48"/>
      <c r="I3144" s="48"/>
      <c r="J3144" s="51">
        <v>0</v>
      </c>
    </row>
    <row r="3145" spans="1:10" x14ac:dyDescent="0.2">
      <c r="A3145" s="58"/>
      <c r="B3145" s="58"/>
      <c r="C3145" s="58"/>
      <c r="D3145" s="58"/>
      <c r="E3145" s="58" t="s">
        <v>391</v>
      </c>
      <c r="F3145" s="57">
        <v>0</v>
      </c>
      <c r="G3145" s="58" t="s">
        <v>390</v>
      </c>
      <c r="H3145" s="57">
        <v>48.8</v>
      </c>
      <c r="I3145" s="58" t="s">
        <v>389</v>
      </c>
      <c r="J3145" s="57">
        <v>48.80457346904376</v>
      </c>
    </row>
    <row r="3146" spans="1:10" x14ac:dyDescent="0.2">
      <c r="A3146" s="58"/>
      <c r="B3146" s="58"/>
      <c r="C3146" s="58"/>
      <c r="D3146" s="58"/>
      <c r="E3146" s="58" t="s">
        <v>388</v>
      </c>
      <c r="F3146" s="57">
        <v>16.89</v>
      </c>
      <c r="G3146" s="58"/>
      <c r="H3146" s="59" t="s">
        <v>387</v>
      </c>
      <c r="I3146" s="59"/>
      <c r="J3146" s="57">
        <v>96.5</v>
      </c>
    </row>
    <row r="3147" spans="1:10" ht="50.1" customHeight="1" thickBot="1" x14ac:dyDescent="0.25">
      <c r="A3147" s="51"/>
      <c r="B3147" s="51"/>
      <c r="C3147" s="51"/>
      <c r="D3147" s="51"/>
      <c r="E3147" s="51"/>
      <c r="F3147" s="51"/>
      <c r="G3147" s="51" t="s">
        <v>386</v>
      </c>
      <c r="H3147" s="56" t="s">
        <v>602</v>
      </c>
      <c r="I3147" s="51" t="s">
        <v>384</v>
      </c>
      <c r="J3147" s="55">
        <v>4825</v>
      </c>
    </row>
    <row r="3148" spans="1:10" ht="0.95" customHeight="1" thickTop="1" x14ac:dyDescent="0.2">
      <c r="A3148" s="54"/>
      <c r="B3148" s="54"/>
      <c r="C3148" s="54"/>
      <c r="D3148" s="54"/>
      <c r="E3148" s="54"/>
      <c r="F3148" s="54"/>
      <c r="G3148" s="54"/>
      <c r="H3148" s="54"/>
      <c r="I3148" s="54"/>
      <c r="J3148" s="54"/>
    </row>
    <row r="3149" spans="1:10" ht="18" customHeight="1" x14ac:dyDescent="0.2">
      <c r="A3149" s="68" t="s">
        <v>872</v>
      </c>
      <c r="B3149" s="67" t="s">
        <v>5</v>
      </c>
      <c r="C3149" s="68" t="s">
        <v>6</v>
      </c>
      <c r="D3149" s="68" t="s">
        <v>7</v>
      </c>
      <c r="E3149" s="76" t="s">
        <v>8</v>
      </c>
      <c r="F3149" s="76"/>
      <c r="G3149" s="75" t="s">
        <v>9</v>
      </c>
      <c r="H3149" s="67" t="s">
        <v>10</v>
      </c>
      <c r="I3149" s="67" t="s">
        <v>417</v>
      </c>
      <c r="J3149" s="67" t="s">
        <v>12</v>
      </c>
    </row>
    <row r="3150" spans="1:10" ht="39" customHeight="1" x14ac:dyDescent="0.2">
      <c r="A3150" s="73" t="s">
        <v>397</v>
      </c>
      <c r="B3150" s="74" t="s">
        <v>276</v>
      </c>
      <c r="C3150" s="73" t="s">
        <v>39</v>
      </c>
      <c r="D3150" s="73" t="s">
        <v>277</v>
      </c>
      <c r="E3150" s="72" t="s">
        <v>53</v>
      </c>
      <c r="F3150" s="72"/>
      <c r="G3150" s="71" t="s">
        <v>44</v>
      </c>
      <c r="H3150" s="70">
        <v>1</v>
      </c>
      <c r="I3150" s="69">
        <v>343.15</v>
      </c>
      <c r="J3150" s="69">
        <v>343.15</v>
      </c>
    </row>
    <row r="3151" spans="1:10" ht="15" customHeight="1" x14ac:dyDescent="0.2">
      <c r="A3151" s="76" t="s">
        <v>520</v>
      </c>
      <c r="B3151" s="94" t="s">
        <v>5</v>
      </c>
      <c r="C3151" s="76" t="s">
        <v>6</v>
      </c>
      <c r="D3151" s="76" t="s">
        <v>519</v>
      </c>
      <c r="E3151" s="94" t="s">
        <v>409</v>
      </c>
      <c r="F3151" s="95" t="s">
        <v>518</v>
      </c>
      <c r="G3151" s="94"/>
      <c r="H3151" s="95" t="s">
        <v>406</v>
      </c>
      <c r="I3151" s="94"/>
      <c r="J3151" s="94" t="s">
        <v>503</v>
      </c>
    </row>
    <row r="3152" spans="1:10" ht="15" customHeight="1" x14ac:dyDescent="0.2">
      <c r="A3152" s="94"/>
      <c r="B3152" s="94"/>
      <c r="C3152" s="94"/>
      <c r="D3152" s="94"/>
      <c r="E3152" s="94"/>
      <c r="F3152" s="67" t="s">
        <v>517</v>
      </c>
      <c r="G3152" s="67" t="s">
        <v>516</v>
      </c>
      <c r="H3152" s="67" t="s">
        <v>517</v>
      </c>
      <c r="I3152" s="67" t="s">
        <v>516</v>
      </c>
      <c r="J3152" s="94"/>
    </row>
    <row r="3153" spans="1:10" ht="26.1" customHeight="1" x14ac:dyDescent="0.2">
      <c r="A3153" s="82" t="s">
        <v>440</v>
      </c>
      <c r="B3153" s="83" t="s">
        <v>871</v>
      </c>
      <c r="C3153" s="82" t="s">
        <v>39</v>
      </c>
      <c r="D3153" s="82" t="s">
        <v>870</v>
      </c>
      <c r="E3153" s="79">
        <v>3</v>
      </c>
      <c r="F3153" s="78">
        <v>0.4</v>
      </c>
      <c r="G3153" s="78">
        <v>0.6</v>
      </c>
      <c r="H3153" s="96">
        <v>1.53</v>
      </c>
      <c r="I3153" s="96">
        <v>1.04</v>
      </c>
      <c r="J3153" s="96">
        <v>3.7</v>
      </c>
    </row>
    <row r="3154" spans="1:10" ht="26.1" customHeight="1" x14ac:dyDescent="0.2">
      <c r="A3154" s="82" t="s">
        <v>440</v>
      </c>
      <c r="B3154" s="83" t="s">
        <v>869</v>
      </c>
      <c r="C3154" s="82" t="s">
        <v>39</v>
      </c>
      <c r="D3154" s="82" t="s">
        <v>868</v>
      </c>
      <c r="E3154" s="79">
        <v>4</v>
      </c>
      <c r="F3154" s="78">
        <v>0.88</v>
      </c>
      <c r="G3154" s="78">
        <v>0.12</v>
      </c>
      <c r="H3154" s="96">
        <v>0.7</v>
      </c>
      <c r="I3154" s="96">
        <v>0.47</v>
      </c>
      <c r="J3154" s="96">
        <v>2.68</v>
      </c>
    </row>
    <row r="3155" spans="1:10" ht="26.1" customHeight="1" x14ac:dyDescent="0.2">
      <c r="A3155" s="82" t="s">
        <v>440</v>
      </c>
      <c r="B3155" s="83" t="s">
        <v>867</v>
      </c>
      <c r="C3155" s="82" t="s">
        <v>39</v>
      </c>
      <c r="D3155" s="82" t="s">
        <v>866</v>
      </c>
      <c r="E3155" s="79">
        <v>1</v>
      </c>
      <c r="F3155" s="78">
        <v>1</v>
      </c>
      <c r="G3155" s="78">
        <v>0</v>
      </c>
      <c r="H3155" s="96">
        <v>57.71</v>
      </c>
      <c r="I3155" s="96">
        <v>33.5</v>
      </c>
      <c r="J3155" s="96">
        <v>57.71</v>
      </c>
    </row>
    <row r="3156" spans="1:10" ht="26.1" customHeight="1" x14ac:dyDescent="0.2">
      <c r="A3156" s="82" t="s">
        <v>440</v>
      </c>
      <c r="B3156" s="83" t="s">
        <v>865</v>
      </c>
      <c r="C3156" s="82" t="s">
        <v>39</v>
      </c>
      <c r="D3156" s="82" t="s">
        <v>864</v>
      </c>
      <c r="E3156" s="79">
        <v>1</v>
      </c>
      <c r="F3156" s="78">
        <v>1</v>
      </c>
      <c r="G3156" s="78">
        <v>0</v>
      </c>
      <c r="H3156" s="96">
        <v>1.1100000000000001</v>
      </c>
      <c r="I3156" s="96">
        <v>0.74</v>
      </c>
      <c r="J3156" s="96">
        <v>1.1100000000000001</v>
      </c>
    </row>
    <row r="3157" spans="1:10" ht="20.100000000000001" customHeight="1" x14ac:dyDescent="0.2">
      <c r="A3157" s="48"/>
      <c r="B3157" s="48"/>
      <c r="C3157" s="48"/>
      <c r="D3157" s="48"/>
      <c r="E3157" s="48"/>
      <c r="F3157" s="48" t="s">
        <v>505</v>
      </c>
      <c r="G3157" s="48"/>
      <c r="H3157" s="48"/>
      <c r="I3157" s="48"/>
      <c r="J3157" s="51">
        <v>65.203900000000004</v>
      </c>
    </row>
    <row r="3158" spans="1:10" ht="20.100000000000001" customHeight="1" x14ac:dyDescent="0.2">
      <c r="A3158" s="68" t="s">
        <v>504</v>
      </c>
      <c r="B3158" s="67" t="s">
        <v>5</v>
      </c>
      <c r="C3158" s="68" t="s">
        <v>6</v>
      </c>
      <c r="D3158" s="68" t="s">
        <v>205</v>
      </c>
      <c r="E3158" s="67" t="s">
        <v>409</v>
      </c>
      <c r="F3158" s="94" t="s">
        <v>406</v>
      </c>
      <c r="G3158" s="94"/>
      <c r="H3158" s="94"/>
      <c r="I3158" s="94"/>
      <c r="J3158" s="67" t="s">
        <v>503</v>
      </c>
    </row>
    <row r="3159" spans="1:10" ht="24" customHeight="1" x14ac:dyDescent="0.2">
      <c r="A3159" s="82" t="s">
        <v>440</v>
      </c>
      <c r="B3159" s="83" t="s">
        <v>203</v>
      </c>
      <c r="C3159" s="82" t="s">
        <v>39</v>
      </c>
      <c r="D3159" s="82" t="s">
        <v>204</v>
      </c>
      <c r="E3159" s="79">
        <v>1</v>
      </c>
      <c r="F3159" s="82"/>
      <c r="G3159" s="82"/>
      <c r="H3159" s="82"/>
      <c r="I3159" s="96" t="s">
        <v>207</v>
      </c>
      <c r="J3159" s="96" t="s">
        <v>207</v>
      </c>
    </row>
    <row r="3160" spans="1:10" ht="24" customHeight="1" x14ac:dyDescent="0.2">
      <c r="A3160" s="82" t="s">
        <v>440</v>
      </c>
      <c r="B3160" s="83" t="s">
        <v>237</v>
      </c>
      <c r="C3160" s="82" t="s">
        <v>39</v>
      </c>
      <c r="D3160" s="82" t="s">
        <v>238</v>
      </c>
      <c r="E3160" s="79">
        <v>9</v>
      </c>
      <c r="F3160" s="82"/>
      <c r="G3160" s="82"/>
      <c r="H3160" s="82"/>
      <c r="I3160" s="96" t="s">
        <v>169</v>
      </c>
      <c r="J3160" s="96" t="s">
        <v>863</v>
      </c>
    </row>
    <row r="3161" spans="1:10" ht="20.100000000000001" customHeight="1" x14ac:dyDescent="0.2">
      <c r="A3161" s="48"/>
      <c r="B3161" s="48"/>
      <c r="C3161" s="48"/>
      <c r="D3161" s="48"/>
      <c r="E3161" s="48"/>
      <c r="F3161" s="48" t="s">
        <v>491</v>
      </c>
      <c r="G3161" s="48"/>
      <c r="H3161" s="48"/>
      <c r="I3161" s="48"/>
      <c r="J3161" s="98">
        <v>0</v>
      </c>
    </row>
    <row r="3162" spans="1:10" ht="20.100000000000001" customHeight="1" x14ac:dyDescent="0.2">
      <c r="A3162" s="48"/>
      <c r="B3162" s="48"/>
      <c r="C3162" s="48"/>
      <c r="D3162" s="48"/>
      <c r="E3162" s="48"/>
      <c r="F3162" s="48" t="s">
        <v>490</v>
      </c>
      <c r="G3162" s="48"/>
      <c r="H3162" s="48"/>
      <c r="I3162" s="48"/>
      <c r="J3162" s="51">
        <v>234.22020000000001</v>
      </c>
    </row>
    <row r="3163" spans="1:10" ht="20.100000000000001" customHeight="1" x14ac:dyDescent="0.2">
      <c r="A3163" s="48"/>
      <c r="B3163" s="48"/>
      <c r="C3163" s="48"/>
      <c r="D3163" s="48"/>
      <c r="E3163" s="48"/>
      <c r="F3163" s="48" t="s">
        <v>416</v>
      </c>
      <c r="G3163" s="48"/>
      <c r="H3163" s="48"/>
      <c r="I3163" s="48"/>
      <c r="J3163" s="51">
        <v>299.42410000000001</v>
      </c>
    </row>
    <row r="3164" spans="1:10" ht="20.100000000000001" customHeight="1" x14ac:dyDescent="0.2">
      <c r="A3164" s="48"/>
      <c r="B3164" s="48"/>
      <c r="C3164" s="48"/>
      <c r="D3164" s="48"/>
      <c r="E3164" s="48"/>
      <c r="F3164" s="48" t="s">
        <v>415</v>
      </c>
      <c r="G3164" s="48"/>
      <c r="H3164" s="48"/>
      <c r="I3164" s="48"/>
      <c r="J3164" s="51">
        <v>3.8906299999999998</v>
      </c>
    </row>
    <row r="3165" spans="1:10" ht="20.100000000000001" customHeight="1" x14ac:dyDescent="0.2">
      <c r="A3165" s="48"/>
      <c r="B3165" s="48"/>
      <c r="C3165" s="48"/>
      <c r="D3165" s="48"/>
      <c r="E3165" s="48"/>
      <c r="F3165" s="48" t="s">
        <v>414</v>
      </c>
      <c r="G3165" s="48"/>
      <c r="H3165" s="48"/>
      <c r="I3165" s="48"/>
      <c r="J3165" s="51">
        <v>76.960300000000004</v>
      </c>
    </row>
    <row r="3166" spans="1:10" ht="20.100000000000001" customHeight="1" x14ac:dyDescent="0.2">
      <c r="A3166" s="48"/>
      <c r="B3166" s="48"/>
      <c r="C3166" s="48"/>
      <c r="D3166" s="48"/>
      <c r="E3166" s="48"/>
      <c r="F3166" s="48" t="s">
        <v>413</v>
      </c>
      <c r="G3166" s="48"/>
      <c r="H3166" s="48"/>
      <c r="I3166" s="48"/>
      <c r="J3166" s="51">
        <v>0</v>
      </c>
    </row>
    <row r="3167" spans="1:10" ht="20.100000000000001" customHeight="1" x14ac:dyDescent="0.2">
      <c r="A3167" s="48"/>
      <c r="B3167" s="48"/>
      <c r="C3167" s="48"/>
      <c r="D3167" s="48"/>
      <c r="E3167" s="48"/>
      <c r="F3167" s="48" t="s">
        <v>412</v>
      </c>
      <c r="G3167" s="48"/>
      <c r="H3167" s="48"/>
      <c r="I3167" s="48"/>
      <c r="J3167" s="51">
        <v>0</v>
      </c>
    </row>
    <row r="3168" spans="1:10" ht="20.100000000000001" customHeight="1" x14ac:dyDescent="0.2">
      <c r="A3168" s="68" t="s">
        <v>489</v>
      </c>
      <c r="B3168" s="67" t="s">
        <v>5</v>
      </c>
      <c r="C3168" s="68" t="s">
        <v>6</v>
      </c>
      <c r="D3168" s="68" t="s">
        <v>488</v>
      </c>
      <c r="E3168" s="67" t="s">
        <v>409</v>
      </c>
      <c r="F3168" s="67" t="s">
        <v>408</v>
      </c>
      <c r="G3168" s="67" t="s">
        <v>407</v>
      </c>
      <c r="H3168" s="67"/>
      <c r="I3168" s="67"/>
      <c r="J3168" s="67" t="s">
        <v>406</v>
      </c>
    </row>
    <row r="3169" spans="1:10" ht="26.1" customHeight="1" x14ac:dyDescent="0.2">
      <c r="A3169" s="82" t="s">
        <v>440</v>
      </c>
      <c r="B3169" s="83" t="s">
        <v>862</v>
      </c>
      <c r="C3169" s="82" t="s">
        <v>39</v>
      </c>
      <c r="D3169" s="82" t="s">
        <v>847</v>
      </c>
      <c r="E3169" s="79">
        <v>0.94593000000000005</v>
      </c>
      <c r="F3169" s="80" t="s">
        <v>281</v>
      </c>
      <c r="G3169" s="97" t="s">
        <v>861</v>
      </c>
      <c r="H3169" s="97"/>
      <c r="I3169" s="81"/>
      <c r="J3169" s="96" t="s">
        <v>860</v>
      </c>
    </row>
    <row r="3170" spans="1:10" ht="24" customHeight="1" x14ac:dyDescent="0.2">
      <c r="A3170" s="82" t="s">
        <v>440</v>
      </c>
      <c r="B3170" s="83" t="s">
        <v>859</v>
      </c>
      <c r="C3170" s="82" t="s">
        <v>39</v>
      </c>
      <c r="D3170" s="82" t="s">
        <v>843</v>
      </c>
      <c r="E3170" s="79">
        <v>315.31031000000002</v>
      </c>
      <c r="F3170" s="80" t="s">
        <v>281</v>
      </c>
      <c r="G3170" s="97" t="s">
        <v>858</v>
      </c>
      <c r="H3170" s="97"/>
      <c r="I3170" s="81"/>
      <c r="J3170" s="96" t="s">
        <v>857</v>
      </c>
    </row>
    <row r="3171" spans="1:10" ht="20.100000000000001" customHeight="1" x14ac:dyDescent="0.2">
      <c r="A3171" s="48"/>
      <c r="B3171" s="48"/>
      <c r="C3171" s="48"/>
      <c r="D3171" s="48"/>
      <c r="E3171" s="48"/>
      <c r="F3171" s="48" t="s">
        <v>479</v>
      </c>
      <c r="G3171" s="48"/>
      <c r="H3171" s="48"/>
      <c r="I3171" s="48"/>
      <c r="J3171" s="51">
        <v>200.0093</v>
      </c>
    </row>
    <row r="3172" spans="1:10" ht="20.100000000000001" customHeight="1" x14ac:dyDescent="0.2">
      <c r="A3172" s="68" t="s">
        <v>411</v>
      </c>
      <c r="B3172" s="67" t="s">
        <v>5</v>
      </c>
      <c r="C3172" s="68" t="s">
        <v>6</v>
      </c>
      <c r="D3172" s="68" t="s">
        <v>410</v>
      </c>
      <c r="E3172" s="67" t="s">
        <v>409</v>
      </c>
      <c r="F3172" s="67" t="s">
        <v>408</v>
      </c>
      <c r="G3172" s="67" t="s">
        <v>407</v>
      </c>
      <c r="H3172" s="67"/>
      <c r="I3172" s="67"/>
      <c r="J3172" s="67" t="s">
        <v>406</v>
      </c>
    </row>
    <row r="3173" spans="1:10" ht="24" customHeight="1" x14ac:dyDescent="0.2">
      <c r="A3173" s="65" t="s">
        <v>397</v>
      </c>
      <c r="B3173" s="66" t="s">
        <v>856</v>
      </c>
      <c r="C3173" s="65" t="s">
        <v>39</v>
      </c>
      <c r="D3173" s="65" t="s">
        <v>845</v>
      </c>
      <c r="E3173" s="64">
        <v>0.61458999999999997</v>
      </c>
      <c r="F3173" s="63" t="s">
        <v>44</v>
      </c>
      <c r="G3173" s="62" t="s">
        <v>855</v>
      </c>
      <c r="H3173" s="62"/>
      <c r="I3173" s="61"/>
      <c r="J3173" s="60" t="s">
        <v>854</v>
      </c>
    </row>
    <row r="3174" spans="1:10" ht="24" customHeight="1" x14ac:dyDescent="0.2">
      <c r="A3174" s="65" t="s">
        <v>397</v>
      </c>
      <c r="B3174" s="66" t="s">
        <v>853</v>
      </c>
      <c r="C3174" s="65" t="s">
        <v>39</v>
      </c>
      <c r="D3174" s="65" t="s">
        <v>846</v>
      </c>
      <c r="E3174" s="64">
        <v>0.73507999999999996</v>
      </c>
      <c r="F3174" s="63" t="s">
        <v>44</v>
      </c>
      <c r="G3174" s="62" t="s">
        <v>852</v>
      </c>
      <c r="H3174" s="62"/>
      <c r="I3174" s="61"/>
      <c r="J3174" s="60" t="s">
        <v>851</v>
      </c>
    </row>
    <row r="3175" spans="1:10" ht="20.100000000000001" customHeight="1" x14ac:dyDescent="0.2">
      <c r="A3175" s="48"/>
      <c r="B3175" s="48"/>
      <c r="C3175" s="48"/>
      <c r="D3175" s="48"/>
      <c r="E3175" s="48"/>
      <c r="F3175" s="48" t="s">
        <v>392</v>
      </c>
      <c r="G3175" s="48"/>
      <c r="H3175" s="48"/>
      <c r="I3175" s="48"/>
      <c r="J3175" s="51">
        <v>49.527799999999999</v>
      </c>
    </row>
    <row r="3176" spans="1:10" ht="20.100000000000001" customHeight="1" x14ac:dyDescent="0.2">
      <c r="A3176" s="68" t="s">
        <v>475</v>
      </c>
      <c r="B3176" s="67" t="s">
        <v>474</v>
      </c>
      <c r="C3176" s="68" t="s">
        <v>6</v>
      </c>
      <c r="D3176" s="68" t="s">
        <v>7</v>
      </c>
      <c r="E3176" s="67" t="s">
        <v>473</v>
      </c>
      <c r="F3176" s="67" t="s">
        <v>409</v>
      </c>
      <c r="G3176" s="75" t="s">
        <v>408</v>
      </c>
      <c r="H3176" s="94" t="s">
        <v>407</v>
      </c>
      <c r="I3176" s="94"/>
      <c r="J3176" s="67" t="s">
        <v>406</v>
      </c>
    </row>
    <row r="3177" spans="1:10" ht="39" customHeight="1" x14ac:dyDescent="0.2">
      <c r="A3177" s="65" t="s">
        <v>397</v>
      </c>
      <c r="B3177" s="66" t="s">
        <v>472</v>
      </c>
      <c r="C3177" s="65" t="s">
        <v>39</v>
      </c>
      <c r="D3177" s="65" t="s">
        <v>471</v>
      </c>
      <c r="E3177" s="66" t="s">
        <v>848</v>
      </c>
      <c r="F3177" s="64">
        <v>9.5E-4</v>
      </c>
      <c r="G3177" s="63" t="s">
        <v>107</v>
      </c>
      <c r="H3177" s="62">
        <v>33.64</v>
      </c>
      <c r="I3177" s="61"/>
      <c r="J3177" s="60">
        <v>0.03</v>
      </c>
    </row>
    <row r="3178" spans="1:10" ht="39" customHeight="1" x14ac:dyDescent="0.2">
      <c r="A3178" s="65" t="s">
        <v>397</v>
      </c>
      <c r="B3178" s="66" t="s">
        <v>850</v>
      </c>
      <c r="C3178" s="65" t="s">
        <v>39</v>
      </c>
      <c r="D3178" s="65" t="s">
        <v>849</v>
      </c>
      <c r="E3178" s="66">
        <v>4816012</v>
      </c>
      <c r="F3178" s="64">
        <v>1.1026199999999999</v>
      </c>
      <c r="G3178" s="63" t="s">
        <v>107</v>
      </c>
      <c r="H3178" s="62">
        <v>2.97</v>
      </c>
      <c r="I3178" s="61"/>
      <c r="J3178" s="60">
        <v>3.27</v>
      </c>
    </row>
    <row r="3179" spans="1:10" ht="39" customHeight="1" x14ac:dyDescent="0.2">
      <c r="A3179" s="65" t="s">
        <v>397</v>
      </c>
      <c r="B3179" s="66" t="s">
        <v>472</v>
      </c>
      <c r="C3179" s="65" t="s">
        <v>39</v>
      </c>
      <c r="D3179" s="65" t="s">
        <v>471</v>
      </c>
      <c r="E3179" s="66" t="s">
        <v>844</v>
      </c>
      <c r="F3179" s="64">
        <v>0.31530999999999998</v>
      </c>
      <c r="G3179" s="63" t="s">
        <v>107</v>
      </c>
      <c r="H3179" s="62">
        <v>33.64</v>
      </c>
      <c r="I3179" s="61"/>
      <c r="J3179" s="60">
        <v>10.61</v>
      </c>
    </row>
    <row r="3180" spans="1:10" ht="39" customHeight="1" x14ac:dyDescent="0.2">
      <c r="A3180" s="65" t="s">
        <v>397</v>
      </c>
      <c r="B3180" s="66" t="s">
        <v>850</v>
      </c>
      <c r="C3180" s="65" t="s">
        <v>39</v>
      </c>
      <c r="D3180" s="65" t="s">
        <v>849</v>
      </c>
      <c r="E3180" s="66">
        <v>4816020</v>
      </c>
      <c r="F3180" s="64">
        <v>0.92188999999999999</v>
      </c>
      <c r="G3180" s="63" t="s">
        <v>107</v>
      </c>
      <c r="H3180" s="62">
        <v>2.97</v>
      </c>
      <c r="I3180" s="61"/>
      <c r="J3180" s="60">
        <v>2.74</v>
      </c>
    </row>
    <row r="3181" spans="1:10" ht="20.100000000000001" customHeight="1" x14ac:dyDescent="0.2">
      <c r="A3181" s="48"/>
      <c r="B3181" s="48"/>
      <c r="C3181" s="48"/>
      <c r="D3181" s="48"/>
      <c r="E3181" s="48"/>
      <c r="F3181" s="48" t="s">
        <v>468</v>
      </c>
      <c r="G3181" s="48"/>
      <c r="H3181" s="48"/>
      <c r="I3181" s="48"/>
      <c r="J3181" s="51">
        <v>16.651800000000001</v>
      </c>
    </row>
    <row r="3182" spans="1:10" ht="20.100000000000001" customHeight="1" x14ac:dyDescent="0.2">
      <c r="A3182" s="68" t="s">
        <v>467</v>
      </c>
      <c r="B3182" s="67" t="s">
        <v>466</v>
      </c>
      <c r="C3182" s="68" t="s">
        <v>6</v>
      </c>
      <c r="D3182" s="68" t="s">
        <v>7</v>
      </c>
      <c r="E3182" s="67" t="s">
        <v>409</v>
      </c>
      <c r="F3182" s="94" t="s">
        <v>465</v>
      </c>
      <c r="G3182" s="95"/>
      <c r="H3182" s="94"/>
      <c r="I3182" s="94"/>
      <c r="J3182" s="67" t="s">
        <v>406</v>
      </c>
    </row>
    <row r="3183" spans="1:10" ht="20.100000000000001" customHeight="1" x14ac:dyDescent="0.2">
      <c r="A3183" s="75"/>
      <c r="B3183" s="75"/>
      <c r="C3183" s="75"/>
      <c r="D3183" s="75"/>
      <c r="E3183" s="75"/>
      <c r="F3183" s="75" t="s">
        <v>464</v>
      </c>
      <c r="G3183" s="75" t="s">
        <v>463</v>
      </c>
      <c r="H3183" s="75" t="s">
        <v>462</v>
      </c>
      <c r="I3183" s="75" t="s">
        <v>461</v>
      </c>
      <c r="J3183" s="75"/>
    </row>
    <row r="3184" spans="1:10" ht="50.1" customHeight="1" x14ac:dyDescent="0.2">
      <c r="A3184" s="65" t="s">
        <v>440</v>
      </c>
      <c r="B3184" s="66" t="s">
        <v>848</v>
      </c>
      <c r="C3184" s="65" t="s">
        <v>39</v>
      </c>
      <c r="D3184" s="65" t="s">
        <v>847</v>
      </c>
      <c r="E3184" s="64">
        <v>9.5E-4</v>
      </c>
      <c r="F3184" s="66" t="s">
        <v>454</v>
      </c>
      <c r="G3184" s="66" t="s">
        <v>453</v>
      </c>
      <c r="H3184" s="66" t="s">
        <v>452</v>
      </c>
      <c r="I3184" s="66" t="s">
        <v>451</v>
      </c>
      <c r="J3184" s="60">
        <v>0</v>
      </c>
    </row>
    <row r="3185" spans="1:10" ht="50.1" customHeight="1" x14ac:dyDescent="0.2">
      <c r="A3185" s="65" t="s">
        <v>397</v>
      </c>
      <c r="B3185" s="66">
        <v>4816012</v>
      </c>
      <c r="C3185" s="65" t="s">
        <v>39</v>
      </c>
      <c r="D3185" s="65" t="s">
        <v>846</v>
      </c>
      <c r="E3185" s="64">
        <v>1.1026199999999999</v>
      </c>
      <c r="F3185" s="66" t="s">
        <v>608</v>
      </c>
      <c r="G3185" s="66" t="s">
        <v>607</v>
      </c>
      <c r="H3185" s="66" t="s">
        <v>606</v>
      </c>
      <c r="I3185" s="66" t="s">
        <v>451</v>
      </c>
      <c r="J3185" s="60">
        <v>0</v>
      </c>
    </row>
    <row r="3186" spans="1:10" ht="50.1" customHeight="1" x14ac:dyDescent="0.2">
      <c r="A3186" s="65" t="s">
        <v>397</v>
      </c>
      <c r="B3186" s="66">
        <v>4816020</v>
      </c>
      <c r="C3186" s="65" t="s">
        <v>39</v>
      </c>
      <c r="D3186" s="65" t="s">
        <v>845</v>
      </c>
      <c r="E3186" s="64">
        <v>0.92188999999999999</v>
      </c>
      <c r="F3186" s="66" t="s">
        <v>608</v>
      </c>
      <c r="G3186" s="66" t="s">
        <v>607</v>
      </c>
      <c r="H3186" s="66" t="s">
        <v>606</v>
      </c>
      <c r="I3186" s="66" t="s">
        <v>451</v>
      </c>
      <c r="J3186" s="60">
        <v>0</v>
      </c>
    </row>
    <row r="3187" spans="1:10" ht="50.1" customHeight="1" x14ac:dyDescent="0.2">
      <c r="A3187" s="65" t="s">
        <v>440</v>
      </c>
      <c r="B3187" s="66" t="s">
        <v>844</v>
      </c>
      <c r="C3187" s="65" t="s">
        <v>39</v>
      </c>
      <c r="D3187" s="65" t="s">
        <v>843</v>
      </c>
      <c r="E3187" s="64">
        <v>0.31530999999999998</v>
      </c>
      <c r="F3187" s="66" t="s">
        <v>454</v>
      </c>
      <c r="G3187" s="66" t="s">
        <v>453</v>
      </c>
      <c r="H3187" s="66" t="s">
        <v>452</v>
      </c>
      <c r="I3187" s="66" t="s">
        <v>451</v>
      </c>
      <c r="J3187" s="60">
        <v>0</v>
      </c>
    </row>
    <row r="3188" spans="1:10" ht="20.100000000000001" customHeight="1" x14ac:dyDescent="0.2">
      <c r="A3188" s="48"/>
      <c r="B3188" s="48"/>
      <c r="C3188" s="48"/>
      <c r="D3188" s="48"/>
      <c r="E3188" s="48"/>
      <c r="F3188" s="48" t="s">
        <v>450</v>
      </c>
      <c r="G3188" s="48"/>
      <c r="H3188" s="48"/>
      <c r="I3188" s="48"/>
      <c r="J3188" s="51">
        <v>0</v>
      </c>
    </row>
    <row r="3189" spans="1:10" x14ac:dyDescent="0.2">
      <c r="A3189" s="58"/>
      <c r="B3189" s="58"/>
      <c r="C3189" s="58"/>
      <c r="D3189" s="58"/>
      <c r="E3189" s="58" t="s">
        <v>391</v>
      </c>
      <c r="F3189" s="57">
        <v>0</v>
      </c>
      <c r="G3189" s="58" t="s">
        <v>390</v>
      </c>
      <c r="H3189" s="57">
        <v>68.08</v>
      </c>
      <c r="I3189" s="58" t="s">
        <v>389</v>
      </c>
      <c r="J3189" s="57">
        <v>68.079416247869588</v>
      </c>
    </row>
    <row r="3190" spans="1:10" x14ac:dyDescent="0.2">
      <c r="A3190" s="58"/>
      <c r="B3190" s="58"/>
      <c r="C3190" s="58"/>
      <c r="D3190" s="58"/>
      <c r="E3190" s="58" t="s">
        <v>388</v>
      </c>
      <c r="F3190" s="57">
        <v>72.81</v>
      </c>
      <c r="G3190" s="58"/>
      <c r="H3190" s="59" t="s">
        <v>387</v>
      </c>
      <c r="I3190" s="59"/>
      <c r="J3190" s="57">
        <v>415.96</v>
      </c>
    </row>
    <row r="3191" spans="1:10" ht="50.1" customHeight="1" thickBot="1" x14ac:dyDescent="0.25">
      <c r="A3191" s="51"/>
      <c r="B3191" s="51"/>
      <c r="C3191" s="51"/>
      <c r="D3191" s="51"/>
      <c r="E3191" s="51"/>
      <c r="F3191" s="51"/>
      <c r="G3191" s="51" t="s">
        <v>386</v>
      </c>
      <c r="H3191" s="56" t="s">
        <v>842</v>
      </c>
      <c r="I3191" s="51" t="s">
        <v>384</v>
      </c>
      <c r="J3191" s="55">
        <v>8319.2000000000007</v>
      </c>
    </row>
    <row r="3192" spans="1:10" ht="0.95" customHeight="1" thickTop="1" x14ac:dyDescent="0.2">
      <c r="A3192" s="54"/>
      <c r="B3192" s="54"/>
      <c r="C3192" s="54"/>
      <c r="D3192" s="54"/>
      <c r="E3192" s="54"/>
      <c r="F3192" s="54"/>
      <c r="G3192" s="54"/>
      <c r="H3192" s="54"/>
      <c r="I3192" s="54"/>
      <c r="J3192" s="54"/>
    </row>
    <row r="3193" spans="1:10" ht="18" customHeight="1" x14ac:dyDescent="0.2">
      <c r="A3193" s="68" t="s">
        <v>841</v>
      </c>
      <c r="B3193" s="67" t="s">
        <v>5</v>
      </c>
      <c r="C3193" s="68" t="s">
        <v>6</v>
      </c>
      <c r="D3193" s="68" t="s">
        <v>7</v>
      </c>
      <c r="E3193" s="76" t="s">
        <v>8</v>
      </c>
      <c r="F3193" s="76"/>
      <c r="G3193" s="75" t="s">
        <v>9</v>
      </c>
      <c r="H3193" s="67" t="s">
        <v>10</v>
      </c>
      <c r="I3193" s="67" t="s">
        <v>417</v>
      </c>
      <c r="J3193" s="67" t="s">
        <v>12</v>
      </c>
    </row>
    <row r="3194" spans="1:10" ht="26.1" customHeight="1" x14ac:dyDescent="0.2">
      <c r="A3194" s="73" t="s">
        <v>397</v>
      </c>
      <c r="B3194" s="74" t="s">
        <v>279</v>
      </c>
      <c r="C3194" s="73" t="s">
        <v>39</v>
      </c>
      <c r="D3194" s="73" t="s">
        <v>280</v>
      </c>
      <c r="E3194" s="72" t="s">
        <v>53</v>
      </c>
      <c r="F3194" s="72"/>
      <c r="G3194" s="71" t="s">
        <v>281</v>
      </c>
      <c r="H3194" s="70">
        <v>1</v>
      </c>
      <c r="I3194" s="69">
        <v>13.21</v>
      </c>
      <c r="J3194" s="69">
        <v>13.21</v>
      </c>
    </row>
    <row r="3195" spans="1:10" ht="20.100000000000001" customHeight="1" x14ac:dyDescent="0.2">
      <c r="A3195" s="68" t="s">
        <v>504</v>
      </c>
      <c r="B3195" s="67" t="s">
        <v>5</v>
      </c>
      <c r="C3195" s="68" t="s">
        <v>6</v>
      </c>
      <c r="D3195" s="68" t="s">
        <v>205</v>
      </c>
      <c r="E3195" s="67" t="s">
        <v>409</v>
      </c>
      <c r="F3195" s="94" t="s">
        <v>406</v>
      </c>
      <c r="G3195" s="94"/>
      <c r="H3195" s="94"/>
      <c r="I3195" s="94"/>
      <c r="J3195" s="67" t="s">
        <v>503</v>
      </c>
    </row>
    <row r="3196" spans="1:10" ht="24" customHeight="1" x14ac:dyDescent="0.2">
      <c r="A3196" s="82" t="s">
        <v>440</v>
      </c>
      <c r="B3196" s="83" t="s">
        <v>840</v>
      </c>
      <c r="C3196" s="82" t="s">
        <v>39</v>
      </c>
      <c r="D3196" s="82" t="s">
        <v>839</v>
      </c>
      <c r="E3196" s="79">
        <v>0.08</v>
      </c>
      <c r="F3196" s="82"/>
      <c r="G3196" s="82"/>
      <c r="H3196" s="82"/>
      <c r="I3196" s="96" t="s">
        <v>838</v>
      </c>
      <c r="J3196" s="96" t="s">
        <v>837</v>
      </c>
    </row>
    <row r="3197" spans="1:10" ht="24" customHeight="1" x14ac:dyDescent="0.2">
      <c r="A3197" s="82" t="s">
        <v>440</v>
      </c>
      <c r="B3197" s="83" t="s">
        <v>499</v>
      </c>
      <c r="C3197" s="82" t="s">
        <v>39</v>
      </c>
      <c r="D3197" s="82" t="s">
        <v>498</v>
      </c>
      <c r="E3197" s="79">
        <v>0.08</v>
      </c>
      <c r="F3197" s="82"/>
      <c r="G3197" s="82"/>
      <c r="H3197" s="82"/>
      <c r="I3197" s="96" t="s">
        <v>497</v>
      </c>
      <c r="J3197" s="96" t="s">
        <v>836</v>
      </c>
    </row>
    <row r="3198" spans="1:10" ht="20.100000000000001" customHeight="1" x14ac:dyDescent="0.2">
      <c r="A3198" s="48"/>
      <c r="B3198" s="48"/>
      <c r="C3198" s="48"/>
      <c r="D3198" s="48"/>
      <c r="E3198" s="48"/>
      <c r="F3198" s="48" t="s">
        <v>491</v>
      </c>
      <c r="G3198" s="48"/>
      <c r="H3198" s="48"/>
      <c r="I3198" s="48"/>
      <c r="J3198" s="98">
        <v>0</v>
      </c>
    </row>
    <row r="3199" spans="1:10" ht="20.100000000000001" customHeight="1" x14ac:dyDescent="0.2">
      <c r="A3199" s="48"/>
      <c r="B3199" s="48"/>
      <c r="C3199" s="48"/>
      <c r="D3199" s="48"/>
      <c r="E3199" s="48"/>
      <c r="F3199" s="48" t="s">
        <v>490</v>
      </c>
      <c r="G3199" s="48"/>
      <c r="H3199" s="48"/>
      <c r="I3199" s="48"/>
      <c r="J3199" s="51">
        <v>4.3935000000000004</v>
      </c>
    </row>
    <row r="3200" spans="1:10" ht="20.100000000000001" customHeight="1" x14ac:dyDescent="0.2">
      <c r="A3200" s="48"/>
      <c r="B3200" s="48"/>
      <c r="C3200" s="48"/>
      <c r="D3200" s="48"/>
      <c r="E3200" s="48"/>
      <c r="F3200" s="48" t="s">
        <v>416</v>
      </c>
      <c r="G3200" s="48"/>
      <c r="H3200" s="48"/>
      <c r="I3200" s="48"/>
      <c r="J3200" s="51">
        <v>4.3935000000000004</v>
      </c>
    </row>
    <row r="3201" spans="1:10" ht="20.100000000000001" customHeight="1" x14ac:dyDescent="0.2">
      <c r="A3201" s="48"/>
      <c r="B3201" s="48"/>
      <c r="C3201" s="48"/>
      <c r="D3201" s="48"/>
      <c r="E3201" s="48"/>
      <c r="F3201" s="48" t="s">
        <v>415</v>
      </c>
      <c r="G3201" s="48"/>
      <c r="H3201" s="48"/>
      <c r="I3201" s="48"/>
      <c r="J3201" s="51">
        <v>1</v>
      </c>
    </row>
    <row r="3202" spans="1:10" ht="20.100000000000001" customHeight="1" x14ac:dyDescent="0.2">
      <c r="A3202" s="48"/>
      <c r="B3202" s="48"/>
      <c r="C3202" s="48"/>
      <c r="D3202" s="48"/>
      <c r="E3202" s="48"/>
      <c r="F3202" s="48" t="s">
        <v>414</v>
      </c>
      <c r="G3202" s="48"/>
      <c r="H3202" s="48"/>
      <c r="I3202" s="48"/>
      <c r="J3202" s="51">
        <v>4.3935000000000004</v>
      </c>
    </row>
    <row r="3203" spans="1:10" ht="20.100000000000001" customHeight="1" x14ac:dyDescent="0.2">
      <c r="A3203" s="48"/>
      <c r="B3203" s="48"/>
      <c r="C3203" s="48"/>
      <c r="D3203" s="48"/>
      <c r="E3203" s="48"/>
      <c r="F3203" s="48" t="s">
        <v>413</v>
      </c>
      <c r="G3203" s="48"/>
      <c r="H3203" s="48"/>
      <c r="I3203" s="48"/>
      <c r="J3203" s="51">
        <v>0</v>
      </c>
    </row>
    <row r="3204" spans="1:10" ht="20.100000000000001" customHeight="1" x14ac:dyDescent="0.2">
      <c r="A3204" s="48"/>
      <c r="B3204" s="48"/>
      <c r="C3204" s="48"/>
      <c r="D3204" s="48"/>
      <c r="E3204" s="48"/>
      <c r="F3204" s="48" t="s">
        <v>412</v>
      </c>
      <c r="G3204" s="48"/>
      <c r="H3204" s="48"/>
      <c r="I3204" s="48"/>
      <c r="J3204" s="51">
        <v>0</v>
      </c>
    </row>
    <row r="3205" spans="1:10" ht="20.100000000000001" customHeight="1" x14ac:dyDescent="0.2">
      <c r="A3205" s="68" t="s">
        <v>489</v>
      </c>
      <c r="B3205" s="67" t="s">
        <v>5</v>
      </c>
      <c r="C3205" s="68" t="s">
        <v>6</v>
      </c>
      <c r="D3205" s="68" t="s">
        <v>488</v>
      </c>
      <c r="E3205" s="67" t="s">
        <v>409</v>
      </c>
      <c r="F3205" s="67" t="s">
        <v>408</v>
      </c>
      <c r="G3205" s="67" t="s">
        <v>407</v>
      </c>
      <c r="H3205" s="67"/>
      <c r="I3205" s="67"/>
      <c r="J3205" s="67" t="s">
        <v>406</v>
      </c>
    </row>
    <row r="3206" spans="1:10" ht="26.1" customHeight="1" x14ac:dyDescent="0.2">
      <c r="A3206" s="82" t="s">
        <v>440</v>
      </c>
      <c r="B3206" s="83" t="s">
        <v>835</v>
      </c>
      <c r="C3206" s="82" t="s">
        <v>39</v>
      </c>
      <c r="D3206" s="82" t="s">
        <v>829</v>
      </c>
      <c r="E3206" s="79">
        <v>1.4999999999999999E-2</v>
      </c>
      <c r="F3206" s="80" t="s">
        <v>281</v>
      </c>
      <c r="G3206" s="97" t="s">
        <v>834</v>
      </c>
      <c r="H3206" s="97"/>
      <c r="I3206" s="81"/>
      <c r="J3206" s="96" t="s">
        <v>223</v>
      </c>
    </row>
    <row r="3207" spans="1:10" ht="24" customHeight="1" x14ac:dyDescent="0.2">
      <c r="A3207" s="82" t="s">
        <v>440</v>
      </c>
      <c r="B3207" s="83" t="s">
        <v>833</v>
      </c>
      <c r="C3207" s="82" t="s">
        <v>39</v>
      </c>
      <c r="D3207" s="82" t="s">
        <v>827</v>
      </c>
      <c r="E3207" s="79">
        <v>1.1000000000000001</v>
      </c>
      <c r="F3207" s="80" t="s">
        <v>281</v>
      </c>
      <c r="G3207" s="97" t="s">
        <v>832</v>
      </c>
      <c r="H3207" s="97"/>
      <c r="I3207" s="81"/>
      <c r="J3207" s="96" t="s">
        <v>831</v>
      </c>
    </row>
    <row r="3208" spans="1:10" ht="20.100000000000001" customHeight="1" x14ac:dyDescent="0.2">
      <c r="A3208" s="48"/>
      <c r="B3208" s="48"/>
      <c r="C3208" s="48"/>
      <c r="D3208" s="48"/>
      <c r="E3208" s="48"/>
      <c r="F3208" s="48" t="s">
        <v>479</v>
      </c>
      <c r="G3208" s="48"/>
      <c r="H3208" s="48"/>
      <c r="I3208" s="48"/>
      <c r="J3208" s="51">
        <v>8.7751000000000001</v>
      </c>
    </row>
    <row r="3209" spans="1:10" ht="20.100000000000001" customHeight="1" x14ac:dyDescent="0.2">
      <c r="A3209" s="68" t="s">
        <v>475</v>
      </c>
      <c r="B3209" s="67" t="s">
        <v>474</v>
      </c>
      <c r="C3209" s="68" t="s">
        <v>6</v>
      </c>
      <c r="D3209" s="68" t="s">
        <v>7</v>
      </c>
      <c r="E3209" s="67" t="s">
        <v>473</v>
      </c>
      <c r="F3209" s="67" t="s">
        <v>409</v>
      </c>
      <c r="G3209" s="75" t="s">
        <v>408</v>
      </c>
      <c r="H3209" s="94" t="s">
        <v>407</v>
      </c>
      <c r="I3209" s="94"/>
      <c r="J3209" s="67" t="s">
        <v>406</v>
      </c>
    </row>
    <row r="3210" spans="1:10" ht="39" customHeight="1" x14ac:dyDescent="0.2">
      <c r="A3210" s="65" t="s">
        <v>397</v>
      </c>
      <c r="B3210" s="66" t="s">
        <v>472</v>
      </c>
      <c r="C3210" s="65" t="s">
        <v>39</v>
      </c>
      <c r="D3210" s="65" t="s">
        <v>471</v>
      </c>
      <c r="E3210" s="66" t="s">
        <v>828</v>
      </c>
      <c r="F3210" s="64">
        <v>1.1000000000000001E-3</v>
      </c>
      <c r="G3210" s="63" t="s">
        <v>107</v>
      </c>
      <c r="H3210" s="62">
        <v>33.64</v>
      </c>
      <c r="I3210" s="61"/>
      <c r="J3210" s="60">
        <v>0.04</v>
      </c>
    </row>
    <row r="3211" spans="1:10" ht="39" customHeight="1" x14ac:dyDescent="0.2">
      <c r="A3211" s="65" t="s">
        <v>397</v>
      </c>
      <c r="B3211" s="66" t="s">
        <v>472</v>
      </c>
      <c r="C3211" s="65" t="s">
        <v>39</v>
      </c>
      <c r="D3211" s="65" t="s">
        <v>471</v>
      </c>
      <c r="E3211" s="66" t="s">
        <v>830</v>
      </c>
      <c r="F3211" s="64">
        <v>2.0000000000000002E-5</v>
      </c>
      <c r="G3211" s="63" t="s">
        <v>107</v>
      </c>
      <c r="H3211" s="62">
        <v>33.64</v>
      </c>
      <c r="I3211" s="61"/>
      <c r="J3211" s="60">
        <v>0</v>
      </c>
    </row>
    <row r="3212" spans="1:10" ht="20.100000000000001" customHeight="1" x14ac:dyDescent="0.2">
      <c r="A3212" s="48"/>
      <c r="B3212" s="48"/>
      <c r="C3212" s="48"/>
      <c r="D3212" s="48"/>
      <c r="E3212" s="48"/>
      <c r="F3212" s="48" t="s">
        <v>468</v>
      </c>
      <c r="G3212" s="48"/>
      <c r="H3212" s="48"/>
      <c r="I3212" s="48"/>
      <c r="J3212" s="51">
        <v>3.7699999999999997E-2</v>
      </c>
    </row>
    <row r="3213" spans="1:10" ht="20.100000000000001" customHeight="1" x14ac:dyDescent="0.2">
      <c r="A3213" s="68" t="s">
        <v>467</v>
      </c>
      <c r="B3213" s="67" t="s">
        <v>466</v>
      </c>
      <c r="C3213" s="68" t="s">
        <v>6</v>
      </c>
      <c r="D3213" s="68" t="s">
        <v>7</v>
      </c>
      <c r="E3213" s="67" t="s">
        <v>409</v>
      </c>
      <c r="F3213" s="94" t="s">
        <v>465</v>
      </c>
      <c r="G3213" s="95"/>
      <c r="H3213" s="94"/>
      <c r="I3213" s="94"/>
      <c r="J3213" s="67" t="s">
        <v>406</v>
      </c>
    </row>
    <row r="3214" spans="1:10" ht="20.100000000000001" customHeight="1" x14ac:dyDescent="0.2">
      <c r="A3214" s="75"/>
      <c r="B3214" s="75"/>
      <c r="C3214" s="75"/>
      <c r="D3214" s="75"/>
      <c r="E3214" s="75"/>
      <c r="F3214" s="75" t="s">
        <v>464</v>
      </c>
      <c r="G3214" s="75" t="s">
        <v>463</v>
      </c>
      <c r="H3214" s="75" t="s">
        <v>462</v>
      </c>
      <c r="I3214" s="75" t="s">
        <v>461</v>
      </c>
      <c r="J3214" s="75"/>
    </row>
    <row r="3215" spans="1:10" ht="50.1" customHeight="1" x14ac:dyDescent="0.2">
      <c r="A3215" s="65" t="s">
        <v>440</v>
      </c>
      <c r="B3215" s="66" t="s">
        <v>830</v>
      </c>
      <c r="C3215" s="65" t="s">
        <v>39</v>
      </c>
      <c r="D3215" s="65" t="s">
        <v>829</v>
      </c>
      <c r="E3215" s="64">
        <v>2.0000000000000002E-5</v>
      </c>
      <c r="F3215" s="66" t="s">
        <v>454</v>
      </c>
      <c r="G3215" s="66" t="s">
        <v>453</v>
      </c>
      <c r="H3215" s="66" t="s">
        <v>452</v>
      </c>
      <c r="I3215" s="66" t="s">
        <v>451</v>
      </c>
      <c r="J3215" s="60">
        <v>0</v>
      </c>
    </row>
    <row r="3216" spans="1:10" ht="50.1" customHeight="1" x14ac:dyDescent="0.2">
      <c r="A3216" s="65" t="s">
        <v>440</v>
      </c>
      <c r="B3216" s="66" t="s">
        <v>828</v>
      </c>
      <c r="C3216" s="65" t="s">
        <v>39</v>
      </c>
      <c r="D3216" s="65" t="s">
        <v>827</v>
      </c>
      <c r="E3216" s="64">
        <v>1.1000000000000001E-3</v>
      </c>
      <c r="F3216" s="66" t="s">
        <v>454</v>
      </c>
      <c r="G3216" s="66" t="s">
        <v>453</v>
      </c>
      <c r="H3216" s="66" t="s">
        <v>452</v>
      </c>
      <c r="I3216" s="66" t="s">
        <v>451</v>
      </c>
      <c r="J3216" s="60">
        <v>0</v>
      </c>
    </row>
    <row r="3217" spans="1:11" ht="20.100000000000001" customHeight="1" x14ac:dyDescent="0.2">
      <c r="A3217" s="48"/>
      <c r="B3217" s="48"/>
      <c r="C3217" s="48"/>
      <c r="D3217" s="48"/>
      <c r="E3217" s="48"/>
      <c r="F3217" s="48" t="s">
        <v>450</v>
      </c>
      <c r="G3217" s="48"/>
      <c r="H3217" s="48"/>
      <c r="I3217" s="48"/>
      <c r="J3217" s="51">
        <v>0</v>
      </c>
    </row>
    <row r="3218" spans="1:11" x14ac:dyDescent="0.2">
      <c r="A3218" s="58"/>
      <c r="B3218" s="58"/>
      <c r="C3218" s="58"/>
      <c r="D3218" s="58"/>
      <c r="E3218" s="58" t="s">
        <v>391</v>
      </c>
      <c r="F3218" s="57">
        <v>0</v>
      </c>
      <c r="G3218" s="58" t="s">
        <v>390</v>
      </c>
      <c r="H3218" s="57">
        <v>4.41</v>
      </c>
      <c r="I3218" s="58" t="s">
        <v>389</v>
      </c>
      <c r="J3218" s="57">
        <v>4.4057676486223665</v>
      </c>
    </row>
    <row r="3219" spans="1:11" x14ac:dyDescent="0.2">
      <c r="A3219" s="58"/>
      <c r="B3219" s="58"/>
      <c r="C3219" s="58"/>
      <c r="D3219" s="58"/>
      <c r="E3219" s="58" t="s">
        <v>388</v>
      </c>
      <c r="F3219" s="57">
        <v>2.8</v>
      </c>
      <c r="G3219" s="58"/>
      <c r="H3219" s="59" t="s">
        <v>387</v>
      </c>
      <c r="I3219" s="59"/>
      <c r="J3219" s="57">
        <v>16.010000000000002</v>
      </c>
    </row>
    <row r="3220" spans="1:11" ht="50.1" customHeight="1" thickBot="1" x14ac:dyDescent="0.25">
      <c r="A3220" s="51"/>
      <c r="B3220" s="51"/>
      <c r="C3220" s="51"/>
      <c r="D3220" s="51"/>
      <c r="E3220" s="51"/>
      <c r="F3220" s="51"/>
      <c r="G3220" s="51" t="s">
        <v>386</v>
      </c>
      <c r="H3220" s="56" t="s">
        <v>601</v>
      </c>
      <c r="I3220" s="51" t="s">
        <v>384</v>
      </c>
      <c r="J3220" s="55">
        <v>8005</v>
      </c>
    </row>
    <row r="3221" spans="1:11" ht="0.95" customHeight="1" thickTop="1" x14ac:dyDescent="0.2">
      <c r="A3221" s="54"/>
      <c r="B3221" s="54"/>
      <c r="C3221" s="54"/>
      <c r="D3221" s="54"/>
      <c r="E3221" s="54"/>
      <c r="F3221" s="54"/>
      <c r="G3221" s="54"/>
      <c r="H3221" s="54"/>
      <c r="I3221" s="54"/>
      <c r="J3221" s="54"/>
    </row>
    <row r="3222" spans="1:11" ht="24" customHeight="1" x14ac:dyDescent="0.2">
      <c r="A3222" s="85" t="s">
        <v>826</v>
      </c>
      <c r="B3222" s="85"/>
      <c r="C3222" s="85"/>
      <c r="D3222" s="85" t="s">
        <v>825</v>
      </c>
      <c r="E3222" s="85"/>
      <c r="F3222" s="87"/>
      <c r="G3222" s="87"/>
      <c r="H3222" s="85"/>
      <c r="I3222" s="86"/>
      <c r="J3222" s="85"/>
      <c r="K3222" s="84">
        <v>20062.25</v>
      </c>
    </row>
    <row r="3223" spans="1:11" ht="18" customHeight="1" x14ac:dyDescent="0.2">
      <c r="A3223" s="68" t="s">
        <v>824</v>
      </c>
      <c r="B3223" s="67" t="s">
        <v>5</v>
      </c>
      <c r="C3223" s="68" t="s">
        <v>6</v>
      </c>
      <c r="D3223" s="68" t="s">
        <v>7</v>
      </c>
      <c r="E3223" s="76" t="s">
        <v>8</v>
      </c>
      <c r="F3223" s="76"/>
      <c r="G3223" s="75" t="s">
        <v>9</v>
      </c>
      <c r="H3223" s="67" t="s">
        <v>10</v>
      </c>
      <c r="I3223" s="67" t="s">
        <v>418</v>
      </c>
      <c r="J3223" s="67" t="s">
        <v>417</v>
      </c>
      <c r="K3223" s="67" t="s">
        <v>12</v>
      </c>
    </row>
    <row r="3224" spans="1:11" ht="51.95" customHeight="1" x14ac:dyDescent="0.2">
      <c r="A3224" s="73" t="s">
        <v>397</v>
      </c>
      <c r="B3224" s="74" t="s">
        <v>160</v>
      </c>
      <c r="C3224" s="73" t="s">
        <v>21</v>
      </c>
      <c r="D3224" s="73" t="s">
        <v>161</v>
      </c>
      <c r="E3224" s="72" t="s">
        <v>98</v>
      </c>
      <c r="F3224" s="72"/>
      <c r="G3224" s="71" t="s">
        <v>35</v>
      </c>
      <c r="H3224" s="70">
        <v>1</v>
      </c>
      <c r="I3224" s="69"/>
      <c r="J3224" s="69">
        <v>15.98</v>
      </c>
      <c r="K3224" s="69">
        <v>15.98</v>
      </c>
    </row>
    <row r="3225" spans="1:11" ht="26.1" customHeight="1" x14ac:dyDescent="0.2">
      <c r="A3225" s="65" t="s">
        <v>424</v>
      </c>
      <c r="B3225" s="66" t="s">
        <v>769</v>
      </c>
      <c r="C3225" s="65" t="s">
        <v>16</v>
      </c>
      <c r="D3225" s="65" t="s">
        <v>768</v>
      </c>
      <c r="E3225" s="61" t="s">
        <v>817</v>
      </c>
      <c r="F3225" s="61"/>
      <c r="G3225" s="63" t="s">
        <v>44</v>
      </c>
      <c r="H3225" s="64">
        <v>1.8E-3</v>
      </c>
      <c r="I3225" s="64">
        <v>0</v>
      </c>
      <c r="J3225" s="77">
        <v>767.08</v>
      </c>
      <c r="K3225" s="77">
        <v>1.38</v>
      </c>
    </row>
    <row r="3226" spans="1:11" ht="24" customHeight="1" x14ac:dyDescent="0.2">
      <c r="A3226" s="65" t="s">
        <v>424</v>
      </c>
      <c r="B3226" s="66" t="s">
        <v>779</v>
      </c>
      <c r="C3226" s="65" t="s">
        <v>16</v>
      </c>
      <c r="D3226" s="65" t="s">
        <v>778</v>
      </c>
      <c r="E3226" s="61" t="s">
        <v>421</v>
      </c>
      <c r="F3226" s="61"/>
      <c r="G3226" s="63" t="s">
        <v>420</v>
      </c>
      <c r="H3226" s="64">
        <v>0.2296</v>
      </c>
      <c r="I3226" s="64">
        <v>0</v>
      </c>
      <c r="J3226" s="77">
        <v>32.69</v>
      </c>
      <c r="K3226" s="77">
        <v>7.5</v>
      </c>
    </row>
    <row r="3227" spans="1:11" ht="24" customHeight="1" x14ac:dyDescent="0.2">
      <c r="A3227" s="65" t="s">
        <v>424</v>
      </c>
      <c r="B3227" s="66" t="s">
        <v>561</v>
      </c>
      <c r="C3227" s="65" t="s">
        <v>16</v>
      </c>
      <c r="D3227" s="65" t="s">
        <v>560</v>
      </c>
      <c r="E3227" s="61" t="s">
        <v>421</v>
      </c>
      <c r="F3227" s="61"/>
      <c r="G3227" s="63" t="s">
        <v>420</v>
      </c>
      <c r="H3227" s="64">
        <v>0.2296</v>
      </c>
      <c r="I3227" s="64">
        <v>0</v>
      </c>
      <c r="J3227" s="77">
        <v>24.94</v>
      </c>
      <c r="K3227" s="77">
        <v>5.72</v>
      </c>
    </row>
    <row r="3228" spans="1:11" ht="26.1" customHeight="1" x14ac:dyDescent="0.2">
      <c r="A3228" s="82" t="s">
        <v>440</v>
      </c>
      <c r="B3228" s="83" t="s">
        <v>790</v>
      </c>
      <c r="C3228" s="82" t="s">
        <v>16</v>
      </c>
      <c r="D3228" s="82" t="s">
        <v>789</v>
      </c>
      <c r="E3228" s="81" t="s">
        <v>23</v>
      </c>
      <c r="F3228" s="81"/>
      <c r="G3228" s="80" t="s">
        <v>44</v>
      </c>
      <c r="H3228" s="79">
        <v>6.6E-3</v>
      </c>
      <c r="I3228" s="79">
        <v>0</v>
      </c>
      <c r="J3228" s="78">
        <v>210.23</v>
      </c>
      <c r="K3228" s="78">
        <v>1.38</v>
      </c>
    </row>
    <row r="3229" spans="1:11" ht="25.5" x14ac:dyDescent="0.2">
      <c r="A3229" s="58"/>
      <c r="B3229" s="58"/>
      <c r="C3229" s="58"/>
      <c r="D3229" s="58"/>
      <c r="E3229" s="58"/>
      <c r="F3229" s="58" t="s">
        <v>391</v>
      </c>
      <c r="G3229" s="57">
        <v>4.43</v>
      </c>
      <c r="H3229" s="58" t="s">
        <v>390</v>
      </c>
      <c r="I3229" s="57">
        <v>4.8899999999999997</v>
      </c>
      <c r="J3229" s="58" t="s">
        <v>389</v>
      </c>
      <c r="K3229" s="57">
        <v>9.32</v>
      </c>
    </row>
    <row r="3230" spans="1:11" ht="25.5" x14ac:dyDescent="0.2">
      <c r="A3230" s="58"/>
      <c r="B3230" s="58"/>
      <c r="C3230" s="58"/>
      <c r="D3230" s="58"/>
      <c r="E3230" s="58"/>
      <c r="F3230" s="58" t="s">
        <v>388</v>
      </c>
      <c r="G3230" s="57">
        <v>3.39</v>
      </c>
      <c r="H3230" s="59"/>
      <c r="I3230" s="59" t="s">
        <v>387</v>
      </c>
      <c r="J3230" s="58"/>
      <c r="K3230" s="57">
        <v>19.37</v>
      </c>
    </row>
    <row r="3231" spans="1:11" ht="50.1" customHeight="1" thickBot="1" x14ac:dyDescent="0.25">
      <c r="A3231" s="51"/>
      <c r="B3231" s="51"/>
      <c r="C3231" s="51"/>
      <c r="D3231" s="51"/>
      <c r="E3231" s="51"/>
      <c r="F3231" s="51"/>
      <c r="G3231" s="51"/>
      <c r="H3231" s="51" t="s">
        <v>386</v>
      </c>
      <c r="I3231" s="56" t="s">
        <v>816</v>
      </c>
      <c r="J3231" s="51" t="s">
        <v>384</v>
      </c>
      <c r="K3231" s="55">
        <v>19370</v>
      </c>
    </row>
    <row r="3232" spans="1:11" ht="0.95" customHeight="1" thickTop="1" x14ac:dyDescent="0.2">
      <c r="A3232" s="54"/>
      <c r="B3232" s="54"/>
      <c r="C3232" s="54"/>
      <c r="D3232" s="54"/>
      <c r="E3232" s="54"/>
      <c r="F3232" s="54"/>
      <c r="G3232" s="54"/>
      <c r="H3232" s="54"/>
      <c r="I3232" s="54"/>
      <c r="J3232" s="54"/>
      <c r="K3232" s="54"/>
    </row>
    <row r="3233" spans="1:11" ht="24" customHeight="1" x14ac:dyDescent="0.2">
      <c r="A3233" s="85" t="s">
        <v>823</v>
      </c>
      <c r="B3233" s="85"/>
      <c r="C3233" s="85"/>
      <c r="D3233" s="85" t="s">
        <v>822</v>
      </c>
      <c r="E3233" s="85"/>
      <c r="F3233" s="87"/>
      <c r="G3233" s="87"/>
      <c r="H3233" s="85"/>
      <c r="I3233" s="86"/>
      <c r="J3233" s="85"/>
      <c r="K3233" s="84">
        <v>692.25</v>
      </c>
    </row>
    <row r="3234" spans="1:11" ht="18" customHeight="1" x14ac:dyDescent="0.2">
      <c r="A3234" s="68" t="s">
        <v>821</v>
      </c>
      <c r="B3234" s="67" t="s">
        <v>5</v>
      </c>
      <c r="C3234" s="68" t="s">
        <v>6</v>
      </c>
      <c r="D3234" s="68" t="s">
        <v>7</v>
      </c>
      <c r="E3234" s="76" t="s">
        <v>8</v>
      </c>
      <c r="F3234" s="76"/>
      <c r="G3234" s="75" t="s">
        <v>9</v>
      </c>
      <c r="H3234" s="67" t="s">
        <v>10</v>
      </c>
      <c r="I3234" s="67" t="s">
        <v>417</v>
      </c>
      <c r="J3234" s="67" t="s">
        <v>12</v>
      </c>
    </row>
    <row r="3235" spans="1:11" ht="39" customHeight="1" x14ac:dyDescent="0.2">
      <c r="A3235" s="73" t="s">
        <v>397</v>
      </c>
      <c r="B3235" s="74" t="s">
        <v>120</v>
      </c>
      <c r="C3235" s="73" t="s">
        <v>39</v>
      </c>
      <c r="D3235" s="73" t="s">
        <v>121</v>
      </c>
      <c r="E3235" s="72" t="s">
        <v>53</v>
      </c>
      <c r="F3235" s="72"/>
      <c r="G3235" s="71" t="s">
        <v>122</v>
      </c>
      <c r="H3235" s="70">
        <v>1</v>
      </c>
      <c r="I3235" s="69">
        <v>1.33</v>
      </c>
      <c r="J3235" s="69">
        <v>1.33</v>
      </c>
    </row>
    <row r="3236" spans="1:11" ht="15" customHeight="1" x14ac:dyDescent="0.2">
      <c r="A3236" s="76" t="s">
        <v>520</v>
      </c>
      <c r="B3236" s="94" t="s">
        <v>5</v>
      </c>
      <c r="C3236" s="76" t="s">
        <v>6</v>
      </c>
      <c r="D3236" s="76" t="s">
        <v>519</v>
      </c>
      <c r="E3236" s="94" t="s">
        <v>409</v>
      </c>
      <c r="F3236" s="95" t="s">
        <v>518</v>
      </c>
      <c r="G3236" s="94"/>
      <c r="H3236" s="95" t="s">
        <v>406</v>
      </c>
      <c r="I3236" s="94"/>
      <c r="J3236" s="94" t="s">
        <v>503</v>
      </c>
    </row>
    <row r="3237" spans="1:11" ht="15" customHeight="1" x14ac:dyDescent="0.2">
      <c r="A3237" s="94"/>
      <c r="B3237" s="94"/>
      <c r="C3237" s="94"/>
      <c r="D3237" s="94"/>
      <c r="E3237" s="94"/>
      <c r="F3237" s="67" t="s">
        <v>517</v>
      </c>
      <c r="G3237" s="67" t="s">
        <v>516</v>
      </c>
      <c r="H3237" s="67" t="s">
        <v>517</v>
      </c>
      <c r="I3237" s="67" t="s">
        <v>516</v>
      </c>
      <c r="J3237" s="94"/>
    </row>
    <row r="3238" spans="1:11" ht="26.1" customHeight="1" x14ac:dyDescent="0.2">
      <c r="A3238" s="82" t="s">
        <v>440</v>
      </c>
      <c r="B3238" s="83" t="s">
        <v>812</v>
      </c>
      <c r="C3238" s="82" t="s">
        <v>39</v>
      </c>
      <c r="D3238" s="82" t="s">
        <v>811</v>
      </c>
      <c r="E3238" s="79">
        <v>1</v>
      </c>
      <c r="F3238" s="78">
        <v>1</v>
      </c>
      <c r="G3238" s="78">
        <v>0</v>
      </c>
      <c r="H3238" s="96">
        <v>393.71</v>
      </c>
      <c r="I3238" s="96">
        <v>120.08</v>
      </c>
      <c r="J3238" s="96">
        <v>393.71</v>
      </c>
    </row>
    <row r="3239" spans="1:11" ht="20.100000000000001" customHeight="1" x14ac:dyDescent="0.2">
      <c r="A3239" s="48"/>
      <c r="B3239" s="48"/>
      <c r="C3239" s="48"/>
      <c r="D3239" s="48"/>
      <c r="E3239" s="48"/>
      <c r="F3239" s="48" t="s">
        <v>505</v>
      </c>
      <c r="G3239" s="48"/>
      <c r="H3239" s="48"/>
      <c r="I3239" s="48"/>
      <c r="J3239" s="51">
        <v>393.7099</v>
      </c>
    </row>
    <row r="3240" spans="1:11" ht="20.100000000000001" customHeight="1" x14ac:dyDescent="0.2">
      <c r="A3240" s="48"/>
      <c r="B3240" s="48"/>
      <c r="C3240" s="48"/>
      <c r="D3240" s="48"/>
      <c r="E3240" s="48"/>
      <c r="F3240" s="48" t="s">
        <v>416</v>
      </c>
      <c r="G3240" s="48"/>
      <c r="H3240" s="48"/>
      <c r="I3240" s="48"/>
      <c r="J3240" s="51">
        <v>393.7099</v>
      </c>
    </row>
    <row r="3241" spans="1:11" ht="20.100000000000001" customHeight="1" x14ac:dyDescent="0.2">
      <c r="A3241" s="48"/>
      <c r="B3241" s="48"/>
      <c r="C3241" s="48"/>
      <c r="D3241" s="48"/>
      <c r="E3241" s="48"/>
      <c r="F3241" s="48" t="s">
        <v>415</v>
      </c>
      <c r="G3241" s="48"/>
      <c r="H3241" s="48"/>
      <c r="I3241" s="48"/>
      <c r="J3241" s="51">
        <v>296.56</v>
      </c>
    </row>
    <row r="3242" spans="1:11" ht="20.100000000000001" customHeight="1" x14ac:dyDescent="0.2">
      <c r="A3242" s="48"/>
      <c r="B3242" s="48"/>
      <c r="C3242" s="48"/>
      <c r="D3242" s="48"/>
      <c r="E3242" s="48"/>
      <c r="F3242" s="48" t="s">
        <v>414</v>
      </c>
      <c r="G3242" s="48"/>
      <c r="H3242" s="48"/>
      <c r="I3242" s="48"/>
      <c r="J3242" s="51">
        <v>1.3275999999999999</v>
      </c>
    </row>
    <row r="3243" spans="1:11" ht="20.100000000000001" customHeight="1" x14ac:dyDescent="0.2">
      <c r="A3243" s="48"/>
      <c r="B3243" s="48"/>
      <c r="C3243" s="48"/>
      <c r="D3243" s="48"/>
      <c r="E3243" s="48"/>
      <c r="F3243" s="48" t="s">
        <v>413</v>
      </c>
      <c r="G3243" s="48"/>
      <c r="H3243" s="48"/>
      <c r="I3243" s="48"/>
      <c r="J3243" s="51">
        <v>0</v>
      </c>
    </row>
    <row r="3244" spans="1:11" ht="20.100000000000001" customHeight="1" x14ac:dyDescent="0.2">
      <c r="A3244" s="48"/>
      <c r="B3244" s="48"/>
      <c r="C3244" s="48"/>
      <c r="D3244" s="48"/>
      <c r="E3244" s="48"/>
      <c r="F3244" s="48" t="s">
        <v>412</v>
      </c>
      <c r="G3244" s="48"/>
      <c r="H3244" s="48"/>
      <c r="I3244" s="48"/>
      <c r="J3244" s="51">
        <v>0</v>
      </c>
    </row>
    <row r="3245" spans="1:11" x14ac:dyDescent="0.2">
      <c r="A3245" s="58"/>
      <c r="B3245" s="58"/>
      <c r="C3245" s="58"/>
      <c r="D3245" s="58"/>
      <c r="E3245" s="58" t="s">
        <v>391</v>
      </c>
      <c r="F3245" s="57">
        <v>0</v>
      </c>
      <c r="G3245" s="58" t="s">
        <v>390</v>
      </c>
      <c r="H3245" s="57">
        <v>0</v>
      </c>
      <c r="I3245" s="58" t="s">
        <v>389</v>
      </c>
      <c r="J3245" s="57">
        <v>0</v>
      </c>
    </row>
    <row r="3246" spans="1:11" x14ac:dyDescent="0.2">
      <c r="A3246" s="58"/>
      <c r="B3246" s="58"/>
      <c r="C3246" s="58"/>
      <c r="D3246" s="58"/>
      <c r="E3246" s="58" t="s">
        <v>388</v>
      </c>
      <c r="F3246" s="57">
        <v>0.28000000000000003</v>
      </c>
      <c r="G3246" s="58"/>
      <c r="H3246" s="59" t="s">
        <v>387</v>
      </c>
      <c r="I3246" s="59"/>
      <c r="J3246" s="57">
        <v>1.61</v>
      </c>
    </row>
    <row r="3247" spans="1:11" ht="50.1" customHeight="1" thickBot="1" x14ac:dyDescent="0.25">
      <c r="A3247" s="51"/>
      <c r="B3247" s="51"/>
      <c r="C3247" s="51"/>
      <c r="D3247" s="51"/>
      <c r="E3247" s="51"/>
      <c r="F3247" s="51"/>
      <c r="G3247" s="51" t="s">
        <v>386</v>
      </c>
      <c r="H3247" s="56" t="s">
        <v>810</v>
      </c>
      <c r="I3247" s="51" t="s">
        <v>384</v>
      </c>
      <c r="J3247" s="55">
        <v>692.25</v>
      </c>
    </row>
    <row r="3248" spans="1:11" ht="0.95" customHeight="1" thickTop="1" x14ac:dyDescent="0.2">
      <c r="A3248" s="54"/>
      <c r="B3248" s="54"/>
      <c r="C3248" s="54"/>
      <c r="D3248" s="54"/>
      <c r="E3248" s="54"/>
      <c r="F3248" s="54"/>
      <c r="G3248" s="54"/>
      <c r="H3248" s="54"/>
      <c r="I3248" s="54"/>
      <c r="J3248" s="54"/>
    </row>
    <row r="3249" spans="1:11" ht="24" customHeight="1" x14ac:dyDescent="0.2">
      <c r="A3249" s="85" t="s">
        <v>820</v>
      </c>
      <c r="B3249" s="85"/>
      <c r="C3249" s="85"/>
      <c r="D3249" s="85" t="s">
        <v>819</v>
      </c>
      <c r="E3249" s="85"/>
      <c r="F3249" s="87"/>
      <c r="G3249" s="87"/>
      <c r="H3249" s="85"/>
      <c r="I3249" s="86"/>
      <c r="J3249" s="85"/>
      <c r="K3249" s="84">
        <v>20062.25</v>
      </c>
    </row>
    <row r="3250" spans="1:11" ht="18" customHeight="1" x14ac:dyDescent="0.2">
      <c r="A3250" s="68" t="s">
        <v>818</v>
      </c>
      <c r="B3250" s="67" t="s">
        <v>5</v>
      </c>
      <c r="C3250" s="68" t="s">
        <v>6</v>
      </c>
      <c r="D3250" s="68" t="s">
        <v>7</v>
      </c>
      <c r="E3250" s="76" t="s">
        <v>8</v>
      </c>
      <c r="F3250" s="76"/>
      <c r="G3250" s="75" t="s">
        <v>9</v>
      </c>
      <c r="H3250" s="67" t="s">
        <v>10</v>
      </c>
      <c r="I3250" s="67" t="s">
        <v>418</v>
      </c>
      <c r="J3250" s="67" t="s">
        <v>417</v>
      </c>
      <c r="K3250" s="67" t="s">
        <v>12</v>
      </c>
    </row>
    <row r="3251" spans="1:11" ht="51.95" customHeight="1" x14ac:dyDescent="0.2">
      <c r="A3251" s="73" t="s">
        <v>397</v>
      </c>
      <c r="B3251" s="74" t="s">
        <v>160</v>
      </c>
      <c r="C3251" s="73" t="s">
        <v>21</v>
      </c>
      <c r="D3251" s="73" t="s">
        <v>161</v>
      </c>
      <c r="E3251" s="72" t="s">
        <v>98</v>
      </c>
      <c r="F3251" s="72"/>
      <c r="G3251" s="71" t="s">
        <v>35</v>
      </c>
      <c r="H3251" s="70">
        <v>1</v>
      </c>
      <c r="I3251" s="69"/>
      <c r="J3251" s="69">
        <v>15.98</v>
      </c>
      <c r="K3251" s="69">
        <v>15.98</v>
      </c>
    </row>
    <row r="3252" spans="1:11" ht="26.1" customHeight="1" x14ac:dyDescent="0.2">
      <c r="A3252" s="65" t="s">
        <v>424</v>
      </c>
      <c r="B3252" s="66" t="s">
        <v>769</v>
      </c>
      <c r="C3252" s="65" t="s">
        <v>16</v>
      </c>
      <c r="D3252" s="65" t="s">
        <v>768</v>
      </c>
      <c r="E3252" s="61" t="s">
        <v>817</v>
      </c>
      <c r="F3252" s="61"/>
      <c r="G3252" s="63" t="s">
        <v>44</v>
      </c>
      <c r="H3252" s="64">
        <v>1.8E-3</v>
      </c>
      <c r="I3252" s="64">
        <v>0</v>
      </c>
      <c r="J3252" s="77">
        <v>767.08</v>
      </c>
      <c r="K3252" s="77">
        <v>1.38</v>
      </c>
    </row>
    <row r="3253" spans="1:11" ht="24" customHeight="1" x14ac:dyDescent="0.2">
      <c r="A3253" s="65" t="s">
        <v>424</v>
      </c>
      <c r="B3253" s="66" t="s">
        <v>779</v>
      </c>
      <c r="C3253" s="65" t="s">
        <v>16</v>
      </c>
      <c r="D3253" s="65" t="s">
        <v>778</v>
      </c>
      <c r="E3253" s="61" t="s">
        <v>421</v>
      </c>
      <c r="F3253" s="61"/>
      <c r="G3253" s="63" t="s">
        <v>420</v>
      </c>
      <c r="H3253" s="64">
        <v>0.2296</v>
      </c>
      <c r="I3253" s="64">
        <v>0</v>
      </c>
      <c r="J3253" s="77">
        <v>32.69</v>
      </c>
      <c r="K3253" s="77">
        <v>7.5</v>
      </c>
    </row>
    <row r="3254" spans="1:11" ht="24" customHeight="1" x14ac:dyDescent="0.2">
      <c r="A3254" s="65" t="s">
        <v>424</v>
      </c>
      <c r="B3254" s="66" t="s">
        <v>561</v>
      </c>
      <c r="C3254" s="65" t="s">
        <v>16</v>
      </c>
      <c r="D3254" s="65" t="s">
        <v>560</v>
      </c>
      <c r="E3254" s="61" t="s">
        <v>421</v>
      </c>
      <c r="F3254" s="61"/>
      <c r="G3254" s="63" t="s">
        <v>420</v>
      </c>
      <c r="H3254" s="64">
        <v>0.2296</v>
      </c>
      <c r="I3254" s="64">
        <v>0</v>
      </c>
      <c r="J3254" s="77">
        <v>24.94</v>
      </c>
      <c r="K3254" s="77">
        <v>5.72</v>
      </c>
    </row>
    <row r="3255" spans="1:11" ht="26.1" customHeight="1" x14ac:dyDescent="0.2">
      <c r="A3255" s="82" t="s">
        <v>440</v>
      </c>
      <c r="B3255" s="83" t="s">
        <v>790</v>
      </c>
      <c r="C3255" s="82" t="s">
        <v>16</v>
      </c>
      <c r="D3255" s="82" t="s">
        <v>789</v>
      </c>
      <c r="E3255" s="81" t="s">
        <v>23</v>
      </c>
      <c r="F3255" s="81"/>
      <c r="G3255" s="80" t="s">
        <v>44</v>
      </c>
      <c r="H3255" s="79">
        <v>6.6E-3</v>
      </c>
      <c r="I3255" s="79">
        <v>0</v>
      </c>
      <c r="J3255" s="78">
        <v>210.23</v>
      </c>
      <c r="K3255" s="78">
        <v>1.38</v>
      </c>
    </row>
    <row r="3256" spans="1:11" ht="25.5" x14ac:dyDescent="0.2">
      <c r="A3256" s="58"/>
      <c r="B3256" s="58"/>
      <c r="C3256" s="58"/>
      <c r="D3256" s="58"/>
      <c r="E3256" s="58"/>
      <c r="F3256" s="58" t="s">
        <v>391</v>
      </c>
      <c r="G3256" s="57">
        <v>4.43</v>
      </c>
      <c r="H3256" s="58" t="s">
        <v>390</v>
      </c>
      <c r="I3256" s="57">
        <v>4.8899999999999997</v>
      </c>
      <c r="J3256" s="58" t="s">
        <v>389</v>
      </c>
      <c r="K3256" s="57">
        <v>9.32</v>
      </c>
    </row>
    <row r="3257" spans="1:11" ht="25.5" x14ac:dyDescent="0.2">
      <c r="A3257" s="58"/>
      <c r="B3257" s="58"/>
      <c r="C3257" s="58"/>
      <c r="D3257" s="58"/>
      <c r="E3257" s="58"/>
      <c r="F3257" s="58" t="s">
        <v>388</v>
      </c>
      <c r="G3257" s="57">
        <v>3.39</v>
      </c>
      <c r="H3257" s="59"/>
      <c r="I3257" s="59" t="s">
        <v>387</v>
      </c>
      <c r="J3257" s="58"/>
      <c r="K3257" s="57">
        <v>19.37</v>
      </c>
    </row>
    <row r="3258" spans="1:11" ht="50.1" customHeight="1" thickBot="1" x14ac:dyDescent="0.25">
      <c r="A3258" s="51"/>
      <c r="B3258" s="51"/>
      <c r="C3258" s="51"/>
      <c r="D3258" s="51"/>
      <c r="E3258" s="51"/>
      <c r="F3258" s="51"/>
      <c r="G3258" s="51"/>
      <c r="H3258" s="51" t="s">
        <v>386</v>
      </c>
      <c r="I3258" s="56" t="s">
        <v>816</v>
      </c>
      <c r="J3258" s="51" t="s">
        <v>384</v>
      </c>
      <c r="K3258" s="55">
        <v>19370</v>
      </c>
    </row>
    <row r="3259" spans="1:11" ht="0.95" customHeight="1" thickTop="1" x14ac:dyDescent="0.2">
      <c r="A3259" s="54"/>
      <c r="B3259" s="54"/>
      <c r="C3259" s="54"/>
      <c r="D3259" s="54"/>
      <c r="E3259" s="54"/>
      <c r="F3259" s="54"/>
      <c r="G3259" s="54"/>
      <c r="H3259" s="54"/>
      <c r="I3259" s="54"/>
      <c r="J3259" s="54"/>
      <c r="K3259" s="54"/>
    </row>
    <row r="3260" spans="1:11" ht="24" customHeight="1" x14ac:dyDescent="0.2">
      <c r="A3260" s="85" t="s">
        <v>815</v>
      </c>
      <c r="B3260" s="85"/>
      <c r="C3260" s="85"/>
      <c r="D3260" s="85" t="s">
        <v>814</v>
      </c>
      <c r="E3260" s="85"/>
      <c r="F3260" s="87"/>
      <c r="G3260" s="87"/>
      <c r="H3260" s="85"/>
      <c r="I3260" s="86"/>
      <c r="J3260" s="85"/>
      <c r="K3260" s="84">
        <v>692.25</v>
      </c>
    </row>
    <row r="3261" spans="1:11" ht="18" customHeight="1" x14ac:dyDescent="0.2">
      <c r="A3261" s="68" t="s">
        <v>813</v>
      </c>
      <c r="B3261" s="67" t="s">
        <v>5</v>
      </c>
      <c r="C3261" s="68" t="s">
        <v>6</v>
      </c>
      <c r="D3261" s="68" t="s">
        <v>7</v>
      </c>
      <c r="E3261" s="76" t="s">
        <v>8</v>
      </c>
      <c r="F3261" s="76"/>
      <c r="G3261" s="75" t="s">
        <v>9</v>
      </c>
      <c r="H3261" s="67" t="s">
        <v>10</v>
      </c>
      <c r="I3261" s="67" t="s">
        <v>417</v>
      </c>
      <c r="J3261" s="67" t="s">
        <v>12</v>
      </c>
    </row>
    <row r="3262" spans="1:11" ht="39" customHeight="1" x14ac:dyDescent="0.2">
      <c r="A3262" s="73" t="s">
        <v>397</v>
      </c>
      <c r="B3262" s="74" t="s">
        <v>120</v>
      </c>
      <c r="C3262" s="73" t="s">
        <v>39</v>
      </c>
      <c r="D3262" s="73" t="s">
        <v>121</v>
      </c>
      <c r="E3262" s="72" t="s">
        <v>53</v>
      </c>
      <c r="F3262" s="72"/>
      <c r="G3262" s="71" t="s">
        <v>122</v>
      </c>
      <c r="H3262" s="70">
        <v>1</v>
      </c>
      <c r="I3262" s="69">
        <v>1.33</v>
      </c>
      <c r="J3262" s="69">
        <v>1.33</v>
      </c>
    </row>
    <row r="3263" spans="1:11" ht="15" customHeight="1" x14ac:dyDescent="0.2">
      <c r="A3263" s="76" t="s">
        <v>520</v>
      </c>
      <c r="B3263" s="94" t="s">
        <v>5</v>
      </c>
      <c r="C3263" s="76" t="s">
        <v>6</v>
      </c>
      <c r="D3263" s="76" t="s">
        <v>519</v>
      </c>
      <c r="E3263" s="94" t="s">
        <v>409</v>
      </c>
      <c r="F3263" s="95" t="s">
        <v>518</v>
      </c>
      <c r="G3263" s="94"/>
      <c r="H3263" s="95" t="s">
        <v>406</v>
      </c>
      <c r="I3263" s="94"/>
      <c r="J3263" s="94" t="s">
        <v>503</v>
      </c>
    </row>
    <row r="3264" spans="1:11" ht="15" customHeight="1" x14ac:dyDescent="0.2">
      <c r="A3264" s="94"/>
      <c r="B3264" s="94"/>
      <c r="C3264" s="94"/>
      <c r="D3264" s="94"/>
      <c r="E3264" s="94"/>
      <c r="F3264" s="67" t="s">
        <v>517</v>
      </c>
      <c r="G3264" s="67" t="s">
        <v>516</v>
      </c>
      <c r="H3264" s="67" t="s">
        <v>517</v>
      </c>
      <c r="I3264" s="67" t="s">
        <v>516</v>
      </c>
      <c r="J3264" s="94"/>
    </row>
    <row r="3265" spans="1:11" ht="26.1" customHeight="1" x14ac:dyDescent="0.2">
      <c r="A3265" s="82" t="s">
        <v>440</v>
      </c>
      <c r="B3265" s="83" t="s">
        <v>812</v>
      </c>
      <c r="C3265" s="82" t="s">
        <v>39</v>
      </c>
      <c r="D3265" s="82" t="s">
        <v>811</v>
      </c>
      <c r="E3265" s="79">
        <v>1</v>
      </c>
      <c r="F3265" s="78">
        <v>1</v>
      </c>
      <c r="G3265" s="78">
        <v>0</v>
      </c>
      <c r="H3265" s="96">
        <v>393.71</v>
      </c>
      <c r="I3265" s="96">
        <v>120.08</v>
      </c>
      <c r="J3265" s="96">
        <v>393.71</v>
      </c>
    </row>
    <row r="3266" spans="1:11" ht="20.100000000000001" customHeight="1" x14ac:dyDescent="0.2">
      <c r="A3266" s="48"/>
      <c r="B3266" s="48"/>
      <c r="C3266" s="48"/>
      <c r="D3266" s="48"/>
      <c r="E3266" s="48"/>
      <c r="F3266" s="48" t="s">
        <v>505</v>
      </c>
      <c r="G3266" s="48"/>
      <c r="H3266" s="48"/>
      <c r="I3266" s="48"/>
      <c r="J3266" s="51">
        <v>393.7099</v>
      </c>
    </row>
    <row r="3267" spans="1:11" ht="20.100000000000001" customHeight="1" x14ac:dyDescent="0.2">
      <c r="A3267" s="48"/>
      <c r="B3267" s="48"/>
      <c r="C3267" s="48"/>
      <c r="D3267" s="48"/>
      <c r="E3267" s="48"/>
      <c r="F3267" s="48" t="s">
        <v>416</v>
      </c>
      <c r="G3267" s="48"/>
      <c r="H3267" s="48"/>
      <c r="I3267" s="48"/>
      <c r="J3267" s="51">
        <v>393.7099</v>
      </c>
    </row>
    <row r="3268" spans="1:11" ht="20.100000000000001" customHeight="1" x14ac:dyDescent="0.2">
      <c r="A3268" s="48"/>
      <c r="B3268" s="48"/>
      <c r="C3268" s="48"/>
      <c r="D3268" s="48"/>
      <c r="E3268" s="48"/>
      <c r="F3268" s="48" t="s">
        <v>415</v>
      </c>
      <c r="G3268" s="48"/>
      <c r="H3268" s="48"/>
      <c r="I3268" s="48"/>
      <c r="J3268" s="51">
        <v>296.56</v>
      </c>
    </row>
    <row r="3269" spans="1:11" ht="20.100000000000001" customHeight="1" x14ac:dyDescent="0.2">
      <c r="A3269" s="48"/>
      <c r="B3269" s="48"/>
      <c r="C3269" s="48"/>
      <c r="D3269" s="48"/>
      <c r="E3269" s="48"/>
      <c r="F3269" s="48" t="s">
        <v>414</v>
      </c>
      <c r="G3269" s="48"/>
      <c r="H3269" s="48"/>
      <c r="I3269" s="48"/>
      <c r="J3269" s="51">
        <v>1.3275999999999999</v>
      </c>
    </row>
    <row r="3270" spans="1:11" ht="20.100000000000001" customHeight="1" x14ac:dyDescent="0.2">
      <c r="A3270" s="48"/>
      <c r="B3270" s="48"/>
      <c r="C3270" s="48"/>
      <c r="D3270" s="48"/>
      <c r="E3270" s="48"/>
      <c r="F3270" s="48" t="s">
        <v>413</v>
      </c>
      <c r="G3270" s="48"/>
      <c r="H3270" s="48"/>
      <c r="I3270" s="48"/>
      <c r="J3270" s="51">
        <v>0</v>
      </c>
    </row>
    <row r="3271" spans="1:11" ht="20.100000000000001" customHeight="1" x14ac:dyDescent="0.2">
      <c r="A3271" s="48"/>
      <c r="B3271" s="48"/>
      <c r="C3271" s="48"/>
      <c r="D3271" s="48"/>
      <c r="E3271" s="48"/>
      <c r="F3271" s="48" t="s">
        <v>412</v>
      </c>
      <c r="G3271" s="48"/>
      <c r="H3271" s="48"/>
      <c r="I3271" s="48"/>
      <c r="J3271" s="51">
        <v>0</v>
      </c>
    </row>
    <row r="3272" spans="1:11" x14ac:dyDescent="0.2">
      <c r="A3272" s="58"/>
      <c r="B3272" s="58"/>
      <c r="C3272" s="58"/>
      <c r="D3272" s="58"/>
      <c r="E3272" s="58" t="s">
        <v>391</v>
      </c>
      <c r="F3272" s="57">
        <v>0</v>
      </c>
      <c r="G3272" s="58" t="s">
        <v>390</v>
      </c>
      <c r="H3272" s="57">
        <v>0</v>
      </c>
      <c r="I3272" s="58" t="s">
        <v>389</v>
      </c>
      <c r="J3272" s="57">
        <v>0</v>
      </c>
    </row>
    <row r="3273" spans="1:11" x14ac:dyDescent="0.2">
      <c r="A3273" s="58"/>
      <c r="B3273" s="58"/>
      <c r="C3273" s="58"/>
      <c r="D3273" s="58"/>
      <c r="E3273" s="58" t="s">
        <v>388</v>
      </c>
      <c r="F3273" s="57">
        <v>0.28000000000000003</v>
      </c>
      <c r="G3273" s="58"/>
      <c r="H3273" s="59" t="s">
        <v>387</v>
      </c>
      <c r="I3273" s="59"/>
      <c r="J3273" s="57">
        <v>1.61</v>
      </c>
    </row>
    <row r="3274" spans="1:11" ht="50.1" customHeight="1" thickBot="1" x14ac:dyDescent="0.25">
      <c r="A3274" s="51"/>
      <c r="B3274" s="51"/>
      <c r="C3274" s="51"/>
      <c r="D3274" s="51"/>
      <c r="E3274" s="51"/>
      <c r="F3274" s="51"/>
      <c r="G3274" s="51" t="s">
        <v>386</v>
      </c>
      <c r="H3274" s="56" t="s">
        <v>810</v>
      </c>
      <c r="I3274" s="51" t="s">
        <v>384</v>
      </c>
      <c r="J3274" s="55">
        <v>692.25</v>
      </c>
    </row>
    <row r="3275" spans="1:11" ht="0.95" customHeight="1" thickTop="1" x14ac:dyDescent="0.2">
      <c r="A3275" s="54"/>
      <c r="B3275" s="54"/>
      <c r="C3275" s="54"/>
      <c r="D3275" s="54"/>
      <c r="E3275" s="54"/>
      <c r="F3275" s="54"/>
      <c r="G3275" s="54"/>
      <c r="H3275" s="54"/>
      <c r="I3275" s="54"/>
      <c r="J3275" s="54"/>
    </row>
    <row r="3276" spans="1:11" ht="24" customHeight="1" x14ac:dyDescent="0.2">
      <c r="A3276" s="85" t="s">
        <v>809</v>
      </c>
      <c r="B3276" s="85"/>
      <c r="C3276" s="85"/>
      <c r="D3276" s="85" t="s">
        <v>808</v>
      </c>
      <c r="E3276" s="85"/>
      <c r="F3276" s="87"/>
      <c r="G3276" s="87"/>
      <c r="H3276" s="85"/>
      <c r="I3276" s="86"/>
      <c r="J3276" s="85"/>
      <c r="K3276" s="84">
        <v>15176.42</v>
      </c>
    </row>
    <row r="3277" spans="1:11" ht="18" customHeight="1" x14ac:dyDescent="0.2">
      <c r="A3277" s="68" t="s">
        <v>807</v>
      </c>
      <c r="B3277" s="67" t="s">
        <v>5</v>
      </c>
      <c r="C3277" s="68" t="s">
        <v>6</v>
      </c>
      <c r="D3277" s="68" t="s">
        <v>7</v>
      </c>
      <c r="E3277" s="76" t="s">
        <v>8</v>
      </c>
      <c r="F3277" s="76"/>
      <c r="G3277" s="75" t="s">
        <v>9</v>
      </c>
      <c r="H3277" s="67" t="s">
        <v>10</v>
      </c>
      <c r="I3277" s="67" t="s">
        <v>418</v>
      </c>
      <c r="J3277" s="67" t="s">
        <v>417</v>
      </c>
      <c r="K3277" s="67" t="s">
        <v>12</v>
      </c>
    </row>
    <row r="3278" spans="1:11" ht="39" customHeight="1" x14ac:dyDescent="0.2">
      <c r="A3278" s="73" t="s">
        <v>397</v>
      </c>
      <c r="B3278" s="74" t="s">
        <v>364</v>
      </c>
      <c r="C3278" s="73" t="s">
        <v>16</v>
      </c>
      <c r="D3278" s="73" t="s">
        <v>365</v>
      </c>
      <c r="E3278" s="72" t="s">
        <v>366</v>
      </c>
      <c r="F3278" s="72"/>
      <c r="G3278" s="71" t="s">
        <v>58</v>
      </c>
      <c r="H3278" s="70">
        <v>1</v>
      </c>
      <c r="I3278" s="69"/>
      <c r="J3278" s="69">
        <v>0.81</v>
      </c>
      <c r="K3278" s="69">
        <v>0.81</v>
      </c>
    </row>
    <row r="3279" spans="1:11" ht="24" customHeight="1" x14ac:dyDescent="0.2">
      <c r="A3279" s="65" t="s">
        <v>424</v>
      </c>
      <c r="B3279" s="66" t="s">
        <v>779</v>
      </c>
      <c r="C3279" s="65" t="s">
        <v>16</v>
      </c>
      <c r="D3279" s="65" t="s">
        <v>778</v>
      </c>
      <c r="E3279" s="61" t="s">
        <v>421</v>
      </c>
      <c r="F3279" s="61"/>
      <c r="G3279" s="63" t="s">
        <v>420</v>
      </c>
      <c r="H3279" s="64">
        <v>8.9999999999999993E-3</v>
      </c>
      <c r="I3279" s="64">
        <v>0</v>
      </c>
      <c r="J3279" s="77">
        <v>32.69</v>
      </c>
      <c r="K3279" s="77">
        <v>0.28999999999999998</v>
      </c>
    </row>
    <row r="3280" spans="1:11" ht="39" customHeight="1" x14ac:dyDescent="0.2">
      <c r="A3280" s="65" t="s">
        <v>424</v>
      </c>
      <c r="B3280" s="66" t="s">
        <v>806</v>
      </c>
      <c r="C3280" s="65" t="s">
        <v>16</v>
      </c>
      <c r="D3280" s="65" t="s">
        <v>805</v>
      </c>
      <c r="E3280" s="61" t="s">
        <v>537</v>
      </c>
      <c r="F3280" s="61"/>
      <c r="G3280" s="63" t="s">
        <v>540</v>
      </c>
      <c r="H3280" s="64">
        <v>5.0000000000000001E-3</v>
      </c>
      <c r="I3280" s="64">
        <v>0</v>
      </c>
      <c r="J3280" s="77">
        <v>10.86</v>
      </c>
      <c r="K3280" s="77">
        <v>0.05</v>
      </c>
    </row>
    <row r="3281" spans="1:11" ht="24" customHeight="1" x14ac:dyDescent="0.2">
      <c r="A3281" s="65" t="s">
        <v>424</v>
      </c>
      <c r="B3281" s="66" t="s">
        <v>561</v>
      </c>
      <c r="C3281" s="65" t="s">
        <v>16</v>
      </c>
      <c r="D3281" s="65" t="s">
        <v>560</v>
      </c>
      <c r="E3281" s="61" t="s">
        <v>421</v>
      </c>
      <c r="F3281" s="61"/>
      <c r="G3281" s="63" t="s">
        <v>420</v>
      </c>
      <c r="H3281" s="64">
        <v>1.9E-2</v>
      </c>
      <c r="I3281" s="64">
        <v>0</v>
      </c>
      <c r="J3281" s="77">
        <v>24.94</v>
      </c>
      <c r="K3281" s="77">
        <v>0.47</v>
      </c>
    </row>
    <row r="3282" spans="1:11" ht="25.5" x14ac:dyDescent="0.2">
      <c r="A3282" s="58"/>
      <c r="B3282" s="58"/>
      <c r="C3282" s="58"/>
      <c r="D3282" s="58"/>
      <c r="E3282" s="58"/>
      <c r="F3282" s="58" t="s">
        <v>391</v>
      </c>
      <c r="G3282" s="57">
        <v>0.24</v>
      </c>
      <c r="H3282" s="58" t="s">
        <v>390</v>
      </c>
      <c r="I3282" s="57">
        <v>0.27</v>
      </c>
      <c r="J3282" s="58" t="s">
        <v>389</v>
      </c>
      <c r="K3282" s="57">
        <v>0.51</v>
      </c>
    </row>
    <row r="3283" spans="1:11" ht="25.5" x14ac:dyDescent="0.2">
      <c r="A3283" s="58"/>
      <c r="B3283" s="58"/>
      <c r="C3283" s="58"/>
      <c r="D3283" s="58"/>
      <c r="E3283" s="58"/>
      <c r="F3283" s="58" t="s">
        <v>388</v>
      </c>
      <c r="G3283" s="57">
        <v>0.17</v>
      </c>
      <c r="H3283" s="59"/>
      <c r="I3283" s="59" t="s">
        <v>387</v>
      </c>
      <c r="J3283" s="58"/>
      <c r="K3283" s="57">
        <v>0.98</v>
      </c>
    </row>
    <row r="3284" spans="1:11" ht="50.1" customHeight="1" thickBot="1" x14ac:dyDescent="0.25">
      <c r="A3284" s="51"/>
      <c r="B3284" s="51"/>
      <c r="C3284" s="51"/>
      <c r="D3284" s="51"/>
      <c r="E3284" s="51"/>
      <c r="F3284" s="51"/>
      <c r="G3284" s="51"/>
      <c r="H3284" s="51" t="s">
        <v>386</v>
      </c>
      <c r="I3284" s="56" t="s">
        <v>804</v>
      </c>
      <c r="J3284" s="51" t="s">
        <v>384</v>
      </c>
      <c r="K3284" s="55">
        <v>231.28</v>
      </c>
    </row>
    <row r="3285" spans="1:11" ht="0.95" customHeight="1" thickTop="1" x14ac:dyDescent="0.2">
      <c r="A3285" s="54"/>
      <c r="B3285" s="54"/>
      <c r="C3285" s="54"/>
      <c r="D3285" s="54"/>
      <c r="E3285" s="54"/>
      <c r="F3285" s="54"/>
      <c r="G3285" s="54"/>
      <c r="H3285" s="54"/>
      <c r="I3285" s="54"/>
      <c r="J3285" s="54"/>
      <c r="K3285" s="54"/>
    </row>
    <row r="3286" spans="1:11" ht="18" customHeight="1" x14ac:dyDescent="0.2">
      <c r="A3286" s="68" t="s">
        <v>803</v>
      </c>
      <c r="B3286" s="67" t="s">
        <v>5</v>
      </c>
      <c r="C3286" s="68" t="s">
        <v>6</v>
      </c>
      <c r="D3286" s="68" t="s">
        <v>7</v>
      </c>
      <c r="E3286" s="76" t="s">
        <v>8</v>
      </c>
      <c r="F3286" s="76"/>
      <c r="G3286" s="75" t="s">
        <v>9</v>
      </c>
      <c r="H3286" s="67" t="s">
        <v>10</v>
      </c>
      <c r="I3286" s="67" t="s">
        <v>418</v>
      </c>
      <c r="J3286" s="67" t="s">
        <v>417</v>
      </c>
      <c r="K3286" s="67" t="s">
        <v>12</v>
      </c>
    </row>
    <row r="3287" spans="1:11" ht="39" customHeight="1" x14ac:dyDescent="0.2">
      <c r="A3287" s="73" t="s">
        <v>397</v>
      </c>
      <c r="B3287" s="74" t="s">
        <v>224</v>
      </c>
      <c r="C3287" s="73" t="s">
        <v>16</v>
      </c>
      <c r="D3287" s="73" t="s">
        <v>225</v>
      </c>
      <c r="E3287" s="72" t="s">
        <v>226</v>
      </c>
      <c r="F3287" s="72"/>
      <c r="G3287" s="71" t="s">
        <v>44</v>
      </c>
      <c r="H3287" s="70">
        <v>1</v>
      </c>
      <c r="I3287" s="69"/>
      <c r="J3287" s="69">
        <v>746.31</v>
      </c>
      <c r="K3287" s="69">
        <v>746.31</v>
      </c>
    </row>
    <row r="3288" spans="1:11" ht="24" customHeight="1" x14ac:dyDescent="0.2">
      <c r="A3288" s="65" t="s">
        <v>424</v>
      </c>
      <c r="B3288" s="66" t="s">
        <v>779</v>
      </c>
      <c r="C3288" s="65" t="s">
        <v>16</v>
      </c>
      <c r="D3288" s="65" t="s">
        <v>778</v>
      </c>
      <c r="E3288" s="61" t="s">
        <v>421</v>
      </c>
      <c r="F3288" s="61"/>
      <c r="G3288" s="63" t="s">
        <v>420</v>
      </c>
      <c r="H3288" s="64">
        <v>0.156</v>
      </c>
      <c r="I3288" s="64">
        <v>0</v>
      </c>
      <c r="J3288" s="77">
        <v>32.69</v>
      </c>
      <c r="K3288" s="77">
        <v>5.09</v>
      </c>
    </row>
    <row r="3289" spans="1:11" ht="24" customHeight="1" x14ac:dyDescent="0.2">
      <c r="A3289" s="65" t="s">
        <v>424</v>
      </c>
      <c r="B3289" s="66" t="s">
        <v>761</v>
      </c>
      <c r="C3289" s="65" t="s">
        <v>16</v>
      </c>
      <c r="D3289" s="65" t="s">
        <v>760</v>
      </c>
      <c r="E3289" s="61" t="s">
        <v>421</v>
      </c>
      <c r="F3289" s="61"/>
      <c r="G3289" s="63" t="s">
        <v>420</v>
      </c>
      <c r="H3289" s="64">
        <v>1.6268</v>
      </c>
      <c r="I3289" s="64">
        <v>0</v>
      </c>
      <c r="J3289" s="77">
        <v>32.24</v>
      </c>
      <c r="K3289" s="77">
        <v>52.44</v>
      </c>
    </row>
    <row r="3290" spans="1:11" ht="24" customHeight="1" x14ac:dyDescent="0.2">
      <c r="A3290" s="65" t="s">
        <v>424</v>
      </c>
      <c r="B3290" s="66" t="s">
        <v>561</v>
      </c>
      <c r="C3290" s="65" t="s">
        <v>16</v>
      </c>
      <c r="D3290" s="65" t="s">
        <v>560</v>
      </c>
      <c r="E3290" s="61" t="s">
        <v>421</v>
      </c>
      <c r="F3290" s="61"/>
      <c r="G3290" s="63" t="s">
        <v>420</v>
      </c>
      <c r="H3290" s="64">
        <v>1.7827999999999999</v>
      </c>
      <c r="I3290" s="64">
        <v>0</v>
      </c>
      <c r="J3290" s="77">
        <v>24.94</v>
      </c>
      <c r="K3290" s="77">
        <v>44.46</v>
      </c>
    </row>
    <row r="3291" spans="1:11" ht="26.1" customHeight="1" x14ac:dyDescent="0.2">
      <c r="A3291" s="82" t="s">
        <v>440</v>
      </c>
      <c r="B3291" s="83" t="s">
        <v>802</v>
      </c>
      <c r="C3291" s="82" t="s">
        <v>16</v>
      </c>
      <c r="D3291" s="82" t="s">
        <v>801</v>
      </c>
      <c r="E3291" s="81" t="s">
        <v>23</v>
      </c>
      <c r="F3291" s="81"/>
      <c r="G3291" s="80" t="s">
        <v>800</v>
      </c>
      <c r="H3291" s="79">
        <v>2.1299999999999999E-2</v>
      </c>
      <c r="I3291" s="79">
        <v>0</v>
      </c>
      <c r="J3291" s="78">
        <v>8.98</v>
      </c>
      <c r="K3291" s="78">
        <v>0.19</v>
      </c>
    </row>
    <row r="3292" spans="1:11" ht="26.1" customHeight="1" x14ac:dyDescent="0.2">
      <c r="A3292" s="82" t="s">
        <v>440</v>
      </c>
      <c r="B3292" s="83" t="s">
        <v>792</v>
      </c>
      <c r="C3292" s="82" t="s">
        <v>16</v>
      </c>
      <c r="D3292" s="82" t="s">
        <v>791</v>
      </c>
      <c r="E3292" s="81" t="s">
        <v>23</v>
      </c>
      <c r="F3292" s="81"/>
      <c r="G3292" s="80" t="s">
        <v>35</v>
      </c>
      <c r="H3292" s="79">
        <v>2.5</v>
      </c>
      <c r="I3292" s="79">
        <v>0</v>
      </c>
      <c r="J3292" s="78">
        <v>2.69</v>
      </c>
      <c r="K3292" s="78">
        <v>6.72</v>
      </c>
    </row>
    <row r="3293" spans="1:11" ht="24" customHeight="1" x14ac:dyDescent="0.2">
      <c r="A3293" s="82" t="s">
        <v>440</v>
      </c>
      <c r="B3293" s="83" t="s">
        <v>799</v>
      </c>
      <c r="C3293" s="82" t="s">
        <v>16</v>
      </c>
      <c r="D3293" s="82" t="s">
        <v>798</v>
      </c>
      <c r="E3293" s="81" t="s">
        <v>23</v>
      </c>
      <c r="F3293" s="81"/>
      <c r="G3293" s="80" t="s">
        <v>742</v>
      </c>
      <c r="H3293" s="79">
        <v>0.2994</v>
      </c>
      <c r="I3293" s="79">
        <v>0</v>
      </c>
      <c r="J3293" s="78">
        <v>19.37</v>
      </c>
      <c r="K3293" s="78">
        <v>5.79</v>
      </c>
    </row>
    <row r="3294" spans="1:11" ht="26.1" customHeight="1" x14ac:dyDescent="0.2">
      <c r="A3294" s="82" t="s">
        <v>440</v>
      </c>
      <c r="B3294" s="83" t="s">
        <v>797</v>
      </c>
      <c r="C3294" s="82" t="s">
        <v>16</v>
      </c>
      <c r="D3294" s="82" t="s">
        <v>796</v>
      </c>
      <c r="E3294" s="81" t="s">
        <v>23</v>
      </c>
      <c r="F3294" s="81"/>
      <c r="G3294" s="80" t="s">
        <v>35</v>
      </c>
      <c r="H3294" s="79">
        <v>3.125</v>
      </c>
      <c r="I3294" s="79">
        <v>0</v>
      </c>
      <c r="J3294" s="78">
        <v>3.9</v>
      </c>
      <c r="K3294" s="78">
        <v>12.18</v>
      </c>
    </row>
    <row r="3295" spans="1:11" ht="39" customHeight="1" x14ac:dyDescent="0.2">
      <c r="A3295" s="82" t="s">
        <v>440</v>
      </c>
      <c r="B3295" s="83" t="s">
        <v>786</v>
      </c>
      <c r="C3295" s="82" t="s">
        <v>16</v>
      </c>
      <c r="D3295" s="82" t="s">
        <v>785</v>
      </c>
      <c r="E3295" s="81" t="s">
        <v>23</v>
      </c>
      <c r="F3295" s="81"/>
      <c r="G3295" s="80" t="s">
        <v>44</v>
      </c>
      <c r="H3295" s="79">
        <v>1.2315</v>
      </c>
      <c r="I3295" s="79">
        <v>0</v>
      </c>
      <c r="J3295" s="78">
        <v>503</v>
      </c>
      <c r="K3295" s="78">
        <v>619.44000000000005</v>
      </c>
    </row>
    <row r="3296" spans="1:11" ht="25.5" x14ac:dyDescent="0.2">
      <c r="A3296" s="58"/>
      <c r="B3296" s="58"/>
      <c r="C3296" s="58"/>
      <c r="D3296" s="58"/>
      <c r="E3296" s="58"/>
      <c r="F3296" s="58" t="s">
        <v>391</v>
      </c>
      <c r="G3296" s="57">
        <v>33.43</v>
      </c>
      <c r="H3296" s="58" t="s">
        <v>390</v>
      </c>
      <c r="I3296" s="57">
        <v>36.81</v>
      </c>
      <c r="J3296" s="58" t="s">
        <v>389</v>
      </c>
      <c r="K3296" s="57">
        <v>70.239999999999995</v>
      </c>
    </row>
    <row r="3297" spans="1:11" ht="25.5" x14ac:dyDescent="0.2">
      <c r="A3297" s="58"/>
      <c r="B3297" s="58"/>
      <c r="C3297" s="58"/>
      <c r="D3297" s="58"/>
      <c r="E3297" s="58"/>
      <c r="F3297" s="58" t="s">
        <v>388</v>
      </c>
      <c r="G3297" s="57">
        <v>158.36000000000001</v>
      </c>
      <c r="H3297" s="59"/>
      <c r="I3297" s="59" t="s">
        <v>387</v>
      </c>
      <c r="J3297" s="58"/>
      <c r="K3297" s="57">
        <v>904.67</v>
      </c>
    </row>
    <row r="3298" spans="1:11" ht="50.1" customHeight="1" thickBot="1" x14ac:dyDescent="0.25">
      <c r="A3298" s="51"/>
      <c r="B3298" s="51"/>
      <c r="C3298" s="51"/>
      <c r="D3298" s="51"/>
      <c r="E3298" s="51"/>
      <c r="F3298" s="51"/>
      <c r="G3298" s="51"/>
      <c r="H3298" s="51" t="s">
        <v>386</v>
      </c>
      <c r="I3298" s="56" t="s">
        <v>227</v>
      </c>
      <c r="J3298" s="51" t="s">
        <v>384</v>
      </c>
      <c r="K3298" s="55">
        <v>14945.14</v>
      </c>
    </row>
    <row r="3299" spans="1:11" ht="0.95" customHeight="1" thickTop="1" x14ac:dyDescent="0.2">
      <c r="A3299" s="54"/>
      <c r="B3299" s="54"/>
      <c r="C3299" s="54"/>
      <c r="D3299" s="54"/>
      <c r="E3299" s="54"/>
      <c r="F3299" s="54"/>
      <c r="G3299" s="54"/>
      <c r="H3299" s="54"/>
      <c r="I3299" s="54"/>
      <c r="J3299" s="54"/>
      <c r="K3299" s="54"/>
    </row>
    <row r="3300" spans="1:11" ht="24" customHeight="1" x14ac:dyDescent="0.2">
      <c r="A3300" s="85" t="s">
        <v>795</v>
      </c>
      <c r="B3300" s="85"/>
      <c r="C3300" s="85"/>
      <c r="D3300" s="85" t="s">
        <v>794</v>
      </c>
      <c r="E3300" s="85"/>
      <c r="F3300" s="87"/>
      <c r="G3300" s="87"/>
      <c r="H3300" s="85"/>
      <c r="I3300" s="86"/>
      <c r="J3300" s="85"/>
      <c r="K3300" s="84">
        <v>20128.439999999999</v>
      </c>
    </row>
    <row r="3301" spans="1:11" ht="18" customHeight="1" x14ac:dyDescent="0.2">
      <c r="A3301" s="68" t="s">
        <v>793</v>
      </c>
      <c r="B3301" s="67" t="s">
        <v>5</v>
      </c>
      <c r="C3301" s="68" t="s">
        <v>6</v>
      </c>
      <c r="D3301" s="68" t="s">
        <v>7</v>
      </c>
      <c r="E3301" s="76" t="s">
        <v>8</v>
      </c>
      <c r="F3301" s="76"/>
      <c r="G3301" s="75" t="s">
        <v>9</v>
      </c>
      <c r="H3301" s="67" t="s">
        <v>10</v>
      </c>
      <c r="I3301" s="67" t="s">
        <v>418</v>
      </c>
      <c r="J3301" s="67" t="s">
        <v>417</v>
      </c>
      <c r="K3301" s="67" t="s">
        <v>12</v>
      </c>
    </row>
    <row r="3302" spans="1:11" ht="39" customHeight="1" x14ac:dyDescent="0.2">
      <c r="A3302" s="73" t="s">
        <v>397</v>
      </c>
      <c r="B3302" s="74" t="s">
        <v>201</v>
      </c>
      <c r="C3302" s="73" t="s">
        <v>16</v>
      </c>
      <c r="D3302" s="73" t="s">
        <v>202</v>
      </c>
      <c r="E3302" s="72" t="s">
        <v>98</v>
      </c>
      <c r="F3302" s="72"/>
      <c r="G3302" s="71" t="s">
        <v>35</v>
      </c>
      <c r="H3302" s="70">
        <v>1</v>
      </c>
      <c r="I3302" s="69"/>
      <c r="J3302" s="69">
        <v>46.91</v>
      </c>
      <c r="K3302" s="69">
        <v>46.91</v>
      </c>
    </row>
    <row r="3303" spans="1:11" ht="24" customHeight="1" x14ac:dyDescent="0.2">
      <c r="A3303" s="65" t="s">
        <v>424</v>
      </c>
      <c r="B3303" s="66" t="s">
        <v>779</v>
      </c>
      <c r="C3303" s="65" t="s">
        <v>16</v>
      </c>
      <c r="D3303" s="65" t="s">
        <v>778</v>
      </c>
      <c r="E3303" s="61" t="s">
        <v>421</v>
      </c>
      <c r="F3303" s="61"/>
      <c r="G3303" s="63" t="s">
        <v>420</v>
      </c>
      <c r="H3303" s="64">
        <v>0.25019999999999998</v>
      </c>
      <c r="I3303" s="64">
        <v>0</v>
      </c>
      <c r="J3303" s="77">
        <v>32.69</v>
      </c>
      <c r="K3303" s="77">
        <v>8.17</v>
      </c>
    </row>
    <row r="3304" spans="1:11" ht="24" customHeight="1" x14ac:dyDescent="0.2">
      <c r="A3304" s="65" t="s">
        <v>424</v>
      </c>
      <c r="B3304" s="66" t="s">
        <v>561</v>
      </c>
      <c r="C3304" s="65" t="s">
        <v>16</v>
      </c>
      <c r="D3304" s="65" t="s">
        <v>560</v>
      </c>
      <c r="E3304" s="61" t="s">
        <v>421</v>
      </c>
      <c r="F3304" s="61"/>
      <c r="G3304" s="63" t="s">
        <v>420</v>
      </c>
      <c r="H3304" s="64">
        <v>0.25019999999999998</v>
      </c>
      <c r="I3304" s="64">
        <v>0</v>
      </c>
      <c r="J3304" s="77">
        <v>24.94</v>
      </c>
      <c r="K3304" s="77">
        <v>6.23</v>
      </c>
    </row>
    <row r="3305" spans="1:11" ht="26.1" customHeight="1" x14ac:dyDescent="0.2">
      <c r="A3305" s="82" t="s">
        <v>440</v>
      </c>
      <c r="B3305" s="83" t="s">
        <v>792</v>
      </c>
      <c r="C3305" s="82" t="s">
        <v>16</v>
      </c>
      <c r="D3305" s="82" t="s">
        <v>791</v>
      </c>
      <c r="E3305" s="81" t="s">
        <v>23</v>
      </c>
      <c r="F3305" s="81"/>
      <c r="G3305" s="80" t="s">
        <v>35</v>
      </c>
      <c r="H3305" s="79">
        <v>0.2</v>
      </c>
      <c r="I3305" s="79">
        <v>0</v>
      </c>
      <c r="J3305" s="78">
        <v>2.69</v>
      </c>
      <c r="K3305" s="78">
        <v>0.53</v>
      </c>
    </row>
    <row r="3306" spans="1:11" ht="26.1" customHeight="1" x14ac:dyDescent="0.2">
      <c r="A3306" s="82" t="s">
        <v>440</v>
      </c>
      <c r="B3306" s="83" t="s">
        <v>790</v>
      </c>
      <c r="C3306" s="82" t="s">
        <v>16</v>
      </c>
      <c r="D3306" s="82" t="s">
        <v>789</v>
      </c>
      <c r="E3306" s="81" t="s">
        <v>23</v>
      </c>
      <c r="F3306" s="81"/>
      <c r="G3306" s="80" t="s">
        <v>44</v>
      </c>
      <c r="H3306" s="79">
        <v>9.9000000000000008E-3</v>
      </c>
      <c r="I3306" s="79">
        <v>0</v>
      </c>
      <c r="J3306" s="78">
        <v>210.23</v>
      </c>
      <c r="K3306" s="78">
        <v>2.08</v>
      </c>
    </row>
    <row r="3307" spans="1:11" ht="26.1" customHeight="1" x14ac:dyDescent="0.2">
      <c r="A3307" s="82" t="s">
        <v>440</v>
      </c>
      <c r="B3307" s="83" t="s">
        <v>788</v>
      </c>
      <c r="C3307" s="82" t="s">
        <v>16</v>
      </c>
      <c r="D3307" s="82" t="s">
        <v>787</v>
      </c>
      <c r="E3307" s="81" t="s">
        <v>23</v>
      </c>
      <c r="F3307" s="81"/>
      <c r="G3307" s="80" t="s">
        <v>35</v>
      </c>
      <c r="H3307" s="79">
        <v>0.125</v>
      </c>
      <c r="I3307" s="79">
        <v>0</v>
      </c>
      <c r="J3307" s="78">
        <v>12.75</v>
      </c>
      <c r="K3307" s="78">
        <v>1.59</v>
      </c>
    </row>
    <row r="3308" spans="1:11" ht="39" customHeight="1" x14ac:dyDescent="0.2">
      <c r="A3308" s="82" t="s">
        <v>440</v>
      </c>
      <c r="B3308" s="83" t="s">
        <v>786</v>
      </c>
      <c r="C3308" s="82" t="s">
        <v>16</v>
      </c>
      <c r="D3308" s="82" t="s">
        <v>785</v>
      </c>
      <c r="E3308" s="81" t="s">
        <v>23</v>
      </c>
      <c r="F3308" s="81"/>
      <c r="G3308" s="80" t="s">
        <v>44</v>
      </c>
      <c r="H3308" s="79">
        <v>5.6300000000000003E-2</v>
      </c>
      <c r="I3308" s="79">
        <v>0</v>
      </c>
      <c r="J3308" s="78">
        <v>503</v>
      </c>
      <c r="K3308" s="78">
        <v>28.31</v>
      </c>
    </row>
    <row r="3309" spans="1:11" ht="25.5" x14ac:dyDescent="0.2">
      <c r="A3309" s="58"/>
      <c r="B3309" s="58"/>
      <c r="C3309" s="58"/>
      <c r="D3309" s="58"/>
      <c r="E3309" s="58"/>
      <c r="F3309" s="58" t="s">
        <v>391</v>
      </c>
      <c r="G3309" s="57">
        <v>4.71</v>
      </c>
      <c r="H3309" s="58" t="s">
        <v>390</v>
      </c>
      <c r="I3309" s="57">
        <v>5.19</v>
      </c>
      <c r="J3309" s="58" t="s">
        <v>389</v>
      </c>
      <c r="K3309" s="57">
        <v>9.9</v>
      </c>
    </row>
    <row r="3310" spans="1:11" ht="25.5" x14ac:dyDescent="0.2">
      <c r="A3310" s="58"/>
      <c r="B3310" s="58"/>
      <c r="C3310" s="58"/>
      <c r="D3310" s="58"/>
      <c r="E3310" s="58"/>
      <c r="F3310" s="58" t="s">
        <v>388</v>
      </c>
      <c r="G3310" s="57">
        <v>9.9499999999999993</v>
      </c>
      <c r="H3310" s="59"/>
      <c r="I3310" s="59" t="s">
        <v>387</v>
      </c>
      <c r="J3310" s="58"/>
      <c r="K3310" s="57">
        <v>56.86</v>
      </c>
    </row>
    <row r="3311" spans="1:11" ht="50.1" customHeight="1" thickBot="1" x14ac:dyDescent="0.25">
      <c r="A3311" s="51"/>
      <c r="B3311" s="51"/>
      <c r="C3311" s="51"/>
      <c r="D3311" s="51"/>
      <c r="E3311" s="51"/>
      <c r="F3311" s="51"/>
      <c r="G3311" s="51"/>
      <c r="H3311" s="51" t="s">
        <v>386</v>
      </c>
      <c r="I3311" s="56" t="s">
        <v>784</v>
      </c>
      <c r="J3311" s="51" t="s">
        <v>384</v>
      </c>
      <c r="K3311" s="55">
        <v>20128.439999999999</v>
      </c>
    </row>
    <row r="3312" spans="1:11" ht="0.95" customHeight="1" thickTop="1" x14ac:dyDescent="0.2">
      <c r="A3312" s="54"/>
      <c r="B3312" s="54"/>
      <c r="C3312" s="54"/>
      <c r="D3312" s="54"/>
      <c r="E3312" s="54"/>
      <c r="F3312" s="54"/>
      <c r="G3312" s="54"/>
      <c r="H3312" s="54"/>
      <c r="I3312" s="54"/>
      <c r="J3312" s="54"/>
      <c r="K3312" s="54"/>
    </row>
    <row r="3313" spans="1:11" ht="24" customHeight="1" x14ac:dyDescent="0.2">
      <c r="A3313" s="85" t="s">
        <v>783</v>
      </c>
      <c r="B3313" s="85"/>
      <c r="C3313" s="85"/>
      <c r="D3313" s="85" t="s">
        <v>782</v>
      </c>
      <c r="E3313" s="85"/>
      <c r="F3313" s="87"/>
      <c r="G3313" s="87"/>
      <c r="H3313" s="85"/>
      <c r="I3313" s="86"/>
      <c r="J3313" s="85"/>
      <c r="K3313" s="84">
        <v>47281.08</v>
      </c>
    </row>
    <row r="3314" spans="1:11" ht="18" customHeight="1" x14ac:dyDescent="0.2">
      <c r="A3314" s="68" t="s">
        <v>781</v>
      </c>
      <c r="B3314" s="67" t="s">
        <v>5</v>
      </c>
      <c r="C3314" s="68" t="s">
        <v>6</v>
      </c>
      <c r="D3314" s="68" t="s">
        <v>7</v>
      </c>
      <c r="E3314" s="76" t="s">
        <v>8</v>
      </c>
      <c r="F3314" s="76"/>
      <c r="G3314" s="75" t="s">
        <v>9</v>
      </c>
      <c r="H3314" s="67" t="s">
        <v>10</v>
      </c>
      <c r="I3314" s="67" t="s">
        <v>418</v>
      </c>
      <c r="J3314" s="67" t="s">
        <v>417</v>
      </c>
      <c r="K3314" s="67" t="s">
        <v>12</v>
      </c>
    </row>
    <row r="3315" spans="1:11" ht="26.1" customHeight="1" x14ac:dyDescent="0.2">
      <c r="A3315" s="73" t="s">
        <v>397</v>
      </c>
      <c r="B3315" s="74" t="s">
        <v>130</v>
      </c>
      <c r="C3315" s="73" t="s">
        <v>21</v>
      </c>
      <c r="D3315" s="73" t="s">
        <v>131</v>
      </c>
      <c r="E3315" s="72" t="s">
        <v>132</v>
      </c>
      <c r="F3315" s="72"/>
      <c r="G3315" s="71" t="s">
        <v>62</v>
      </c>
      <c r="H3315" s="70">
        <v>1</v>
      </c>
      <c r="I3315" s="69"/>
      <c r="J3315" s="69">
        <v>199.01</v>
      </c>
      <c r="K3315" s="69">
        <v>199.01</v>
      </c>
    </row>
    <row r="3316" spans="1:11" ht="20.100000000000001" customHeight="1" x14ac:dyDescent="0.2">
      <c r="A3316" s="68" t="s">
        <v>504</v>
      </c>
      <c r="B3316" s="67" t="s">
        <v>5</v>
      </c>
      <c r="C3316" s="68" t="s">
        <v>6</v>
      </c>
      <c r="D3316" s="68" t="s">
        <v>205</v>
      </c>
      <c r="E3316" s="67" t="s">
        <v>409</v>
      </c>
      <c r="F3316" s="94" t="s">
        <v>406</v>
      </c>
      <c r="G3316" s="94"/>
      <c r="H3316" s="94"/>
      <c r="I3316" s="94"/>
      <c r="J3316" s="67" t="s">
        <v>503</v>
      </c>
    </row>
    <row r="3317" spans="1:11" ht="24" customHeight="1" x14ac:dyDescent="0.2">
      <c r="A3317" s="82" t="s">
        <v>397</v>
      </c>
      <c r="B3317" s="83" t="s">
        <v>561</v>
      </c>
      <c r="C3317" s="82" t="s">
        <v>16</v>
      </c>
      <c r="D3317" s="82" t="s">
        <v>560</v>
      </c>
      <c r="E3317" s="79">
        <v>2.3820000000000001</v>
      </c>
      <c r="F3317" s="82"/>
      <c r="G3317" s="82"/>
      <c r="H3317" s="82"/>
      <c r="I3317" s="96" t="s">
        <v>717</v>
      </c>
      <c r="J3317" s="96" t="s">
        <v>780</v>
      </c>
    </row>
    <row r="3318" spans="1:11" ht="24" customHeight="1" x14ac:dyDescent="0.2">
      <c r="A3318" s="82" t="s">
        <v>397</v>
      </c>
      <c r="B3318" s="83" t="s">
        <v>779</v>
      </c>
      <c r="C3318" s="82" t="s">
        <v>16</v>
      </c>
      <c r="D3318" s="82" t="s">
        <v>778</v>
      </c>
      <c r="E3318" s="79">
        <v>1</v>
      </c>
      <c r="F3318" s="82"/>
      <c r="G3318" s="82"/>
      <c r="H3318" s="82"/>
      <c r="I3318" s="96" t="s">
        <v>777</v>
      </c>
      <c r="J3318" s="96" t="s">
        <v>777</v>
      </c>
    </row>
    <row r="3319" spans="1:11" ht="20.100000000000001" customHeight="1" x14ac:dyDescent="0.2">
      <c r="A3319" s="48"/>
      <c r="B3319" s="48"/>
      <c r="C3319" s="48"/>
      <c r="D3319" s="48"/>
      <c r="E3319" s="48"/>
      <c r="F3319" s="48" t="s">
        <v>657</v>
      </c>
      <c r="G3319" s="48"/>
      <c r="H3319" s="48"/>
      <c r="I3319" s="48"/>
      <c r="J3319" s="51">
        <v>0</v>
      </c>
    </row>
    <row r="3320" spans="1:11" ht="20.100000000000001" customHeight="1" x14ac:dyDescent="0.2">
      <c r="A3320" s="48"/>
      <c r="B3320" s="48"/>
      <c r="C3320" s="48"/>
      <c r="D3320" s="48"/>
      <c r="E3320" s="48"/>
      <c r="F3320" s="48" t="s">
        <v>490</v>
      </c>
      <c r="G3320" s="48"/>
      <c r="H3320" s="48"/>
      <c r="I3320" s="48"/>
      <c r="J3320" s="51">
        <v>92.097099999999998</v>
      </c>
    </row>
    <row r="3321" spans="1:11" ht="20.100000000000001" customHeight="1" x14ac:dyDescent="0.2">
      <c r="A3321" s="48"/>
      <c r="B3321" s="48"/>
      <c r="C3321" s="48"/>
      <c r="D3321" s="48"/>
      <c r="E3321" s="48"/>
      <c r="F3321" s="48" t="s">
        <v>416</v>
      </c>
      <c r="G3321" s="48"/>
      <c r="H3321" s="48"/>
      <c r="I3321" s="48"/>
      <c r="J3321" s="51">
        <v>92.097099999999998</v>
      </c>
    </row>
    <row r="3322" spans="1:11" ht="20.100000000000001" customHeight="1" x14ac:dyDescent="0.2">
      <c r="A3322" s="48"/>
      <c r="B3322" s="48"/>
      <c r="C3322" s="48"/>
      <c r="D3322" s="48"/>
      <c r="E3322" s="48"/>
      <c r="F3322" s="48" t="s">
        <v>415</v>
      </c>
      <c r="G3322" s="48"/>
      <c r="H3322" s="48"/>
      <c r="I3322" s="48"/>
      <c r="J3322" s="51">
        <v>1</v>
      </c>
    </row>
    <row r="3323" spans="1:11" ht="20.100000000000001" customHeight="1" x14ac:dyDescent="0.2">
      <c r="A3323" s="48"/>
      <c r="B3323" s="48"/>
      <c r="C3323" s="48"/>
      <c r="D3323" s="48"/>
      <c r="E3323" s="48"/>
      <c r="F3323" s="48" t="s">
        <v>414</v>
      </c>
      <c r="G3323" s="48"/>
      <c r="H3323" s="48"/>
      <c r="I3323" s="48"/>
      <c r="J3323" s="51">
        <v>92.097099999999998</v>
      </c>
    </row>
    <row r="3324" spans="1:11" ht="20.100000000000001" customHeight="1" x14ac:dyDescent="0.2">
      <c r="A3324" s="48"/>
      <c r="B3324" s="48"/>
      <c r="C3324" s="48"/>
      <c r="D3324" s="48"/>
      <c r="E3324" s="48"/>
      <c r="F3324" s="48" t="s">
        <v>413</v>
      </c>
      <c r="G3324" s="48"/>
      <c r="H3324" s="48"/>
      <c r="I3324" s="48"/>
      <c r="J3324" s="51">
        <v>0</v>
      </c>
    </row>
    <row r="3325" spans="1:11" ht="20.100000000000001" customHeight="1" x14ac:dyDescent="0.2">
      <c r="A3325" s="48"/>
      <c r="B3325" s="48"/>
      <c r="C3325" s="48"/>
      <c r="D3325" s="48"/>
      <c r="E3325" s="48"/>
      <c r="F3325" s="48" t="s">
        <v>412</v>
      </c>
      <c r="G3325" s="48"/>
      <c r="H3325" s="48"/>
      <c r="I3325" s="48"/>
      <c r="J3325" s="51">
        <v>0</v>
      </c>
    </row>
    <row r="3326" spans="1:11" ht="20.100000000000001" customHeight="1" x14ac:dyDescent="0.2">
      <c r="A3326" s="68" t="s">
        <v>489</v>
      </c>
      <c r="B3326" s="67" t="s">
        <v>5</v>
      </c>
      <c r="C3326" s="68" t="s">
        <v>6</v>
      </c>
      <c r="D3326" s="68" t="s">
        <v>488</v>
      </c>
      <c r="E3326" s="67" t="s">
        <v>409</v>
      </c>
      <c r="F3326" s="67" t="s">
        <v>408</v>
      </c>
      <c r="G3326" s="67" t="s">
        <v>407</v>
      </c>
      <c r="H3326" s="67"/>
      <c r="I3326" s="67"/>
      <c r="J3326" s="67" t="s">
        <v>406</v>
      </c>
    </row>
    <row r="3327" spans="1:11" ht="26.1" customHeight="1" x14ac:dyDescent="0.2">
      <c r="A3327" s="82" t="s">
        <v>440</v>
      </c>
      <c r="B3327" s="83" t="s">
        <v>776</v>
      </c>
      <c r="C3327" s="82" t="s">
        <v>16</v>
      </c>
      <c r="D3327" s="82" t="s">
        <v>775</v>
      </c>
      <c r="E3327" s="79">
        <v>84.665999999999997</v>
      </c>
      <c r="F3327" s="80" t="s">
        <v>32</v>
      </c>
      <c r="G3327" s="97" t="s">
        <v>115</v>
      </c>
      <c r="H3327" s="97"/>
      <c r="I3327" s="81"/>
      <c r="J3327" s="96" t="s">
        <v>774</v>
      </c>
    </row>
    <row r="3328" spans="1:11" ht="20.100000000000001" customHeight="1" x14ac:dyDescent="0.2">
      <c r="A3328" s="48"/>
      <c r="B3328" s="48"/>
      <c r="C3328" s="48"/>
      <c r="D3328" s="48"/>
      <c r="E3328" s="48"/>
      <c r="F3328" s="48" t="s">
        <v>479</v>
      </c>
      <c r="G3328" s="48"/>
      <c r="H3328" s="48"/>
      <c r="I3328" s="48"/>
      <c r="J3328" s="51">
        <v>63.499499999999998</v>
      </c>
    </row>
    <row r="3329" spans="1:11" ht="20.100000000000001" customHeight="1" x14ac:dyDescent="0.2">
      <c r="A3329" s="68" t="s">
        <v>411</v>
      </c>
      <c r="B3329" s="67" t="s">
        <v>5</v>
      </c>
      <c r="C3329" s="68" t="s">
        <v>6</v>
      </c>
      <c r="D3329" s="68" t="s">
        <v>410</v>
      </c>
      <c r="E3329" s="67" t="s">
        <v>409</v>
      </c>
      <c r="F3329" s="67" t="s">
        <v>408</v>
      </c>
      <c r="G3329" s="67" t="s">
        <v>407</v>
      </c>
      <c r="H3329" s="67"/>
      <c r="I3329" s="67"/>
      <c r="J3329" s="67" t="s">
        <v>406</v>
      </c>
    </row>
    <row r="3330" spans="1:11" ht="51.95" customHeight="1" x14ac:dyDescent="0.2">
      <c r="A3330" s="65" t="s">
        <v>397</v>
      </c>
      <c r="B3330" s="66" t="s">
        <v>773</v>
      </c>
      <c r="C3330" s="65" t="s">
        <v>16</v>
      </c>
      <c r="D3330" s="65" t="s">
        <v>772</v>
      </c>
      <c r="E3330" s="64">
        <v>0.44</v>
      </c>
      <c r="F3330" s="63" t="s">
        <v>58</v>
      </c>
      <c r="G3330" s="62" t="s">
        <v>771</v>
      </c>
      <c r="H3330" s="62"/>
      <c r="I3330" s="61"/>
      <c r="J3330" s="60" t="s">
        <v>770</v>
      </c>
    </row>
    <row r="3331" spans="1:11" ht="26.1" customHeight="1" x14ac:dyDescent="0.2">
      <c r="A3331" s="65" t="s">
        <v>397</v>
      </c>
      <c r="B3331" s="66" t="s">
        <v>769</v>
      </c>
      <c r="C3331" s="65" t="s">
        <v>16</v>
      </c>
      <c r="D3331" s="65" t="s">
        <v>768</v>
      </c>
      <c r="E3331" s="64">
        <v>3.09E-2</v>
      </c>
      <c r="F3331" s="63" t="s">
        <v>44</v>
      </c>
      <c r="G3331" s="62" t="s">
        <v>767</v>
      </c>
      <c r="H3331" s="62"/>
      <c r="I3331" s="61"/>
      <c r="J3331" s="60" t="s">
        <v>766</v>
      </c>
    </row>
    <row r="3332" spans="1:11" ht="20.100000000000001" customHeight="1" x14ac:dyDescent="0.2">
      <c r="A3332" s="48"/>
      <c r="B3332" s="48"/>
      <c r="C3332" s="48"/>
      <c r="D3332" s="48"/>
      <c r="E3332" s="48"/>
      <c r="F3332" s="48" t="s">
        <v>392</v>
      </c>
      <c r="G3332" s="48"/>
      <c r="H3332" s="48"/>
      <c r="I3332" s="48"/>
      <c r="J3332" s="51">
        <v>43.4148</v>
      </c>
    </row>
    <row r="3333" spans="1:11" ht="25.5" x14ac:dyDescent="0.2">
      <c r="A3333" s="58"/>
      <c r="B3333" s="58"/>
      <c r="C3333" s="58"/>
      <c r="D3333" s="58"/>
      <c r="E3333" s="58"/>
      <c r="F3333" s="58" t="s">
        <v>391</v>
      </c>
      <c r="G3333" s="57">
        <v>5.69</v>
      </c>
      <c r="H3333" s="58" t="s">
        <v>390</v>
      </c>
      <c r="I3333" s="57">
        <v>98.36</v>
      </c>
      <c r="J3333" s="58" t="s">
        <v>389</v>
      </c>
      <c r="K3333" s="57">
        <v>104.054946</v>
      </c>
    </row>
    <row r="3334" spans="1:11" ht="25.5" x14ac:dyDescent="0.2">
      <c r="A3334" s="58"/>
      <c r="B3334" s="58"/>
      <c r="C3334" s="58"/>
      <c r="D3334" s="58"/>
      <c r="E3334" s="58"/>
      <c r="F3334" s="58" t="s">
        <v>388</v>
      </c>
      <c r="G3334" s="57">
        <v>42.22</v>
      </c>
      <c r="H3334" s="59"/>
      <c r="I3334" s="59" t="s">
        <v>387</v>
      </c>
      <c r="J3334" s="58"/>
      <c r="K3334" s="57">
        <v>241.23</v>
      </c>
    </row>
    <row r="3335" spans="1:11" ht="50.1" customHeight="1" thickBot="1" x14ac:dyDescent="0.25">
      <c r="A3335" s="51"/>
      <c r="B3335" s="51"/>
      <c r="C3335" s="51"/>
      <c r="D3335" s="51"/>
      <c r="E3335" s="51"/>
      <c r="F3335" s="51"/>
      <c r="G3335" s="51"/>
      <c r="H3335" s="51" t="s">
        <v>386</v>
      </c>
      <c r="I3335" s="56" t="s">
        <v>765</v>
      </c>
      <c r="J3335" s="51" t="s">
        <v>384</v>
      </c>
      <c r="K3335" s="55">
        <v>47281.08</v>
      </c>
    </row>
    <row r="3336" spans="1:11" ht="0.95" customHeight="1" thickTop="1" x14ac:dyDescent="0.2">
      <c r="A3336" s="54"/>
      <c r="B3336" s="54"/>
      <c r="C3336" s="54"/>
      <c r="D3336" s="54"/>
      <c r="E3336" s="54"/>
      <c r="F3336" s="54"/>
      <c r="G3336" s="54"/>
      <c r="H3336" s="54"/>
      <c r="I3336" s="54"/>
      <c r="J3336" s="54"/>
      <c r="K3336" s="54"/>
    </row>
    <row r="3337" spans="1:11" ht="24" customHeight="1" x14ac:dyDescent="0.2">
      <c r="A3337" s="85" t="s">
        <v>764</v>
      </c>
      <c r="B3337" s="85"/>
      <c r="C3337" s="85"/>
      <c r="D3337" s="85" t="s">
        <v>763</v>
      </c>
      <c r="E3337" s="85"/>
      <c r="F3337" s="87"/>
      <c r="G3337" s="87"/>
      <c r="H3337" s="85"/>
      <c r="I3337" s="86"/>
      <c r="J3337" s="85"/>
      <c r="K3337" s="84">
        <v>34357.71</v>
      </c>
    </row>
    <row r="3338" spans="1:11" ht="18" customHeight="1" x14ac:dyDescent="0.2">
      <c r="A3338" s="68" t="s">
        <v>762</v>
      </c>
      <c r="B3338" s="67" t="s">
        <v>5</v>
      </c>
      <c r="C3338" s="68" t="s">
        <v>6</v>
      </c>
      <c r="D3338" s="68" t="s">
        <v>7</v>
      </c>
      <c r="E3338" s="76" t="s">
        <v>8</v>
      </c>
      <c r="F3338" s="76"/>
      <c r="G3338" s="75" t="s">
        <v>9</v>
      </c>
      <c r="H3338" s="67" t="s">
        <v>10</v>
      </c>
      <c r="I3338" s="67" t="s">
        <v>418</v>
      </c>
      <c r="J3338" s="67" t="s">
        <v>417</v>
      </c>
      <c r="K3338" s="67" t="s">
        <v>12</v>
      </c>
    </row>
    <row r="3339" spans="1:11" ht="26.1" customHeight="1" x14ac:dyDescent="0.2">
      <c r="A3339" s="73" t="s">
        <v>397</v>
      </c>
      <c r="B3339" s="74" t="s">
        <v>291</v>
      </c>
      <c r="C3339" s="73" t="s">
        <v>21</v>
      </c>
      <c r="D3339" s="73" t="s">
        <v>292</v>
      </c>
      <c r="E3339" s="72" t="s">
        <v>293</v>
      </c>
      <c r="F3339" s="72"/>
      <c r="G3339" s="71" t="s">
        <v>58</v>
      </c>
      <c r="H3339" s="70">
        <v>1</v>
      </c>
      <c r="I3339" s="69"/>
      <c r="J3339" s="69">
        <v>10.55</v>
      </c>
      <c r="K3339" s="69">
        <v>10.55</v>
      </c>
    </row>
    <row r="3340" spans="1:11" ht="20.100000000000001" customHeight="1" x14ac:dyDescent="0.2">
      <c r="A3340" s="68" t="s">
        <v>504</v>
      </c>
      <c r="B3340" s="67" t="s">
        <v>5</v>
      </c>
      <c r="C3340" s="68" t="s">
        <v>6</v>
      </c>
      <c r="D3340" s="68" t="s">
        <v>205</v>
      </c>
      <c r="E3340" s="67" t="s">
        <v>409</v>
      </c>
      <c r="F3340" s="94" t="s">
        <v>406</v>
      </c>
      <c r="G3340" s="94"/>
      <c r="H3340" s="94"/>
      <c r="I3340" s="94"/>
      <c r="J3340" s="67" t="s">
        <v>503</v>
      </c>
    </row>
    <row r="3341" spans="1:11" ht="24" customHeight="1" x14ac:dyDescent="0.2">
      <c r="A3341" s="82" t="s">
        <v>397</v>
      </c>
      <c r="B3341" s="83" t="s">
        <v>761</v>
      </c>
      <c r="C3341" s="82" t="s">
        <v>16</v>
      </c>
      <c r="D3341" s="82" t="s">
        <v>760</v>
      </c>
      <c r="E3341" s="79">
        <v>0.06</v>
      </c>
      <c r="F3341" s="82"/>
      <c r="G3341" s="82"/>
      <c r="H3341" s="82"/>
      <c r="I3341" s="96" t="s">
        <v>759</v>
      </c>
      <c r="J3341" s="96" t="s">
        <v>687</v>
      </c>
    </row>
    <row r="3342" spans="1:11" ht="24" customHeight="1" x14ac:dyDescent="0.2">
      <c r="A3342" s="82" t="s">
        <v>397</v>
      </c>
      <c r="B3342" s="83" t="s">
        <v>561</v>
      </c>
      <c r="C3342" s="82" t="s">
        <v>16</v>
      </c>
      <c r="D3342" s="82" t="s">
        <v>560</v>
      </c>
      <c r="E3342" s="79">
        <v>0.18</v>
      </c>
      <c r="F3342" s="82"/>
      <c r="G3342" s="82"/>
      <c r="H3342" s="82"/>
      <c r="I3342" s="96" t="s">
        <v>717</v>
      </c>
      <c r="J3342" s="96" t="s">
        <v>758</v>
      </c>
    </row>
    <row r="3343" spans="1:11" ht="20.100000000000001" customHeight="1" x14ac:dyDescent="0.2">
      <c r="A3343" s="48"/>
      <c r="B3343" s="48"/>
      <c r="C3343" s="48"/>
      <c r="D3343" s="48"/>
      <c r="E3343" s="48"/>
      <c r="F3343" s="48" t="s">
        <v>657</v>
      </c>
      <c r="G3343" s="48"/>
      <c r="H3343" s="48"/>
      <c r="I3343" s="48"/>
      <c r="J3343" s="51">
        <v>0</v>
      </c>
    </row>
    <row r="3344" spans="1:11" ht="20.100000000000001" customHeight="1" x14ac:dyDescent="0.2">
      <c r="A3344" s="48"/>
      <c r="B3344" s="48"/>
      <c r="C3344" s="48"/>
      <c r="D3344" s="48"/>
      <c r="E3344" s="48"/>
      <c r="F3344" s="48" t="s">
        <v>490</v>
      </c>
      <c r="G3344" s="48"/>
      <c r="H3344" s="48"/>
      <c r="I3344" s="48"/>
      <c r="J3344" s="51">
        <v>6.4236000000000004</v>
      </c>
    </row>
    <row r="3345" spans="1:11" ht="20.100000000000001" customHeight="1" x14ac:dyDescent="0.2">
      <c r="A3345" s="48"/>
      <c r="B3345" s="48"/>
      <c r="C3345" s="48"/>
      <c r="D3345" s="48"/>
      <c r="E3345" s="48"/>
      <c r="F3345" s="48" t="s">
        <v>416</v>
      </c>
      <c r="G3345" s="48"/>
      <c r="H3345" s="48"/>
      <c r="I3345" s="48"/>
      <c r="J3345" s="51">
        <v>6.4236000000000004</v>
      </c>
    </row>
    <row r="3346" spans="1:11" ht="20.100000000000001" customHeight="1" x14ac:dyDescent="0.2">
      <c r="A3346" s="48"/>
      <c r="B3346" s="48"/>
      <c r="C3346" s="48"/>
      <c r="D3346" s="48"/>
      <c r="E3346" s="48"/>
      <c r="F3346" s="48" t="s">
        <v>415</v>
      </c>
      <c r="G3346" s="48"/>
      <c r="H3346" s="48"/>
      <c r="I3346" s="48"/>
      <c r="J3346" s="51">
        <v>1</v>
      </c>
    </row>
    <row r="3347" spans="1:11" ht="20.100000000000001" customHeight="1" x14ac:dyDescent="0.2">
      <c r="A3347" s="48"/>
      <c r="B3347" s="48"/>
      <c r="C3347" s="48"/>
      <c r="D3347" s="48"/>
      <c r="E3347" s="48"/>
      <c r="F3347" s="48" t="s">
        <v>414</v>
      </c>
      <c r="G3347" s="48"/>
      <c r="H3347" s="48"/>
      <c r="I3347" s="48"/>
      <c r="J3347" s="51">
        <v>6.4236000000000004</v>
      </c>
    </row>
    <row r="3348" spans="1:11" ht="20.100000000000001" customHeight="1" x14ac:dyDescent="0.2">
      <c r="A3348" s="48"/>
      <c r="B3348" s="48"/>
      <c r="C3348" s="48"/>
      <c r="D3348" s="48"/>
      <c r="E3348" s="48"/>
      <c r="F3348" s="48" t="s">
        <v>413</v>
      </c>
      <c r="G3348" s="48"/>
      <c r="H3348" s="48"/>
      <c r="I3348" s="48"/>
      <c r="J3348" s="51">
        <v>0</v>
      </c>
    </row>
    <row r="3349" spans="1:11" ht="20.100000000000001" customHeight="1" x14ac:dyDescent="0.2">
      <c r="A3349" s="48"/>
      <c r="B3349" s="48"/>
      <c r="C3349" s="48"/>
      <c r="D3349" s="48"/>
      <c r="E3349" s="48"/>
      <c r="F3349" s="48" t="s">
        <v>412</v>
      </c>
      <c r="G3349" s="48"/>
      <c r="H3349" s="48"/>
      <c r="I3349" s="48"/>
      <c r="J3349" s="51">
        <v>0</v>
      </c>
    </row>
    <row r="3350" spans="1:11" ht="20.100000000000001" customHeight="1" x14ac:dyDescent="0.2">
      <c r="A3350" s="68" t="s">
        <v>489</v>
      </c>
      <c r="B3350" s="67" t="s">
        <v>5</v>
      </c>
      <c r="C3350" s="68" t="s">
        <v>6</v>
      </c>
      <c r="D3350" s="68" t="s">
        <v>488</v>
      </c>
      <c r="E3350" s="67" t="s">
        <v>409</v>
      </c>
      <c r="F3350" s="67" t="s">
        <v>408</v>
      </c>
      <c r="G3350" s="67" t="s">
        <v>407</v>
      </c>
      <c r="H3350" s="67"/>
      <c r="I3350" s="67"/>
      <c r="J3350" s="67" t="s">
        <v>406</v>
      </c>
    </row>
    <row r="3351" spans="1:11" ht="39" customHeight="1" x14ac:dyDescent="0.2">
      <c r="A3351" s="82" t="s">
        <v>440</v>
      </c>
      <c r="B3351" s="83" t="s">
        <v>757</v>
      </c>
      <c r="C3351" s="82" t="s">
        <v>16</v>
      </c>
      <c r="D3351" s="82" t="s">
        <v>756</v>
      </c>
      <c r="E3351" s="79">
        <v>1.1000000000000001</v>
      </c>
      <c r="F3351" s="80" t="s">
        <v>58</v>
      </c>
      <c r="G3351" s="97" t="s">
        <v>755</v>
      </c>
      <c r="H3351" s="97"/>
      <c r="I3351" s="81"/>
      <c r="J3351" s="96" t="s">
        <v>754</v>
      </c>
    </row>
    <row r="3352" spans="1:11" ht="24" customHeight="1" x14ac:dyDescent="0.2">
      <c r="A3352" s="82" t="s">
        <v>440</v>
      </c>
      <c r="B3352" s="83" t="s">
        <v>753</v>
      </c>
      <c r="C3352" s="82" t="s">
        <v>16</v>
      </c>
      <c r="D3352" s="82" t="s">
        <v>752</v>
      </c>
      <c r="E3352" s="79">
        <v>0.04</v>
      </c>
      <c r="F3352" s="80" t="s">
        <v>742</v>
      </c>
      <c r="G3352" s="97" t="s">
        <v>751</v>
      </c>
      <c r="H3352" s="97"/>
      <c r="I3352" s="81"/>
      <c r="J3352" s="96" t="s">
        <v>89</v>
      </c>
    </row>
    <row r="3353" spans="1:11" ht="20.100000000000001" customHeight="1" x14ac:dyDescent="0.2">
      <c r="A3353" s="48"/>
      <c r="B3353" s="48"/>
      <c r="C3353" s="48"/>
      <c r="D3353" s="48"/>
      <c r="E3353" s="48"/>
      <c r="F3353" s="48" t="s">
        <v>479</v>
      </c>
      <c r="G3353" s="48"/>
      <c r="H3353" s="48"/>
      <c r="I3353" s="48"/>
      <c r="J3353" s="51">
        <v>4.1218000000000004</v>
      </c>
    </row>
    <row r="3354" spans="1:11" ht="25.5" x14ac:dyDescent="0.2">
      <c r="A3354" s="58"/>
      <c r="B3354" s="58"/>
      <c r="C3354" s="58"/>
      <c r="D3354" s="58"/>
      <c r="E3354" s="58"/>
      <c r="F3354" s="58" t="s">
        <v>391</v>
      </c>
      <c r="G3354" s="57">
        <v>0</v>
      </c>
      <c r="H3354" s="58" t="s">
        <v>390</v>
      </c>
      <c r="I3354" s="57">
        <v>6.42</v>
      </c>
      <c r="J3354" s="58" t="s">
        <v>389</v>
      </c>
      <c r="K3354" s="57">
        <v>6.4236000000000004</v>
      </c>
    </row>
    <row r="3355" spans="1:11" ht="25.5" x14ac:dyDescent="0.2">
      <c r="A3355" s="58"/>
      <c r="B3355" s="58"/>
      <c r="C3355" s="58"/>
      <c r="D3355" s="58"/>
      <c r="E3355" s="58"/>
      <c r="F3355" s="58" t="s">
        <v>388</v>
      </c>
      <c r="G3355" s="57">
        <v>2.23</v>
      </c>
      <c r="H3355" s="59"/>
      <c r="I3355" s="59" t="s">
        <v>387</v>
      </c>
      <c r="J3355" s="58"/>
      <c r="K3355" s="57">
        <v>12.78</v>
      </c>
    </row>
    <row r="3356" spans="1:11" ht="50.1" customHeight="1" thickBot="1" x14ac:dyDescent="0.25">
      <c r="A3356" s="51"/>
      <c r="B3356" s="51"/>
      <c r="C3356" s="51"/>
      <c r="D3356" s="51"/>
      <c r="E3356" s="51"/>
      <c r="F3356" s="51"/>
      <c r="G3356" s="51"/>
      <c r="H3356" s="51" t="s">
        <v>386</v>
      </c>
      <c r="I3356" s="56" t="s">
        <v>294</v>
      </c>
      <c r="J3356" s="51" t="s">
        <v>384</v>
      </c>
      <c r="K3356" s="55">
        <v>7033.34</v>
      </c>
    </row>
    <row r="3357" spans="1:11" ht="0.95" customHeight="1" thickTop="1" x14ac:dyDescent="0.2">
      <c r="A3357" s="54"/>
      <c r="B3357" s="54"/>
      <c r="C3357" s="54"/>
      <c r="D3357" s="54"/>
      <c r="E3357" s="54"/>
      <c r="F3357" s="54"/>
      <c r="G3357" s="54"/>
      <c r="H3357" s="54"/>
      <c r="I3357" s="54"/>
      <c r="J3357" s="54"/>
      <c r="K3357" s="54"/>
    </row>
    <row r="3358" spans="1:11" ht="18" customHeight="1" x14ac:dyDescent="0.2">
      <c r="A3358" s="68" t="s">
        <v>750</v>
      </c>
      <c r="B3358" s="67" t="s">
        <v>5</v>
      </c>
      <c r="C3358" s="68" t="s">
        <v>6</v>
      </c>
      <c r="D3358" s="68" t="s">
        <v>7</v>
      </c>
      <c r="E3358" s="76" t="s">
        <v>8</v>
      </c>
      <c r="F3358" s="76"/>
      <c r="G3358" s="75" t="s">
        <v>9</v>
      </c>
      <c r="H3358" s="67" t="s">
        <v>10</v>
      </c>
      <c r="I3358" s="67" t="s">
        <v>418</v>
      </c>
      <c r="J3358" s="67" t="s">
        <v>417</v>
      </c>
      <c r="K3358" s="67" t="s">
        <v>12</v>
      </c>
    </row>
    <row r="3359" spans="1:11" ht="51.95" customHeight="1" x14ac:dyDescent="0.2">
      <c r="A3359" s="73" t="s">
        <v>397</v>
      </c>
      <c r="B3359" s="74" t="s">
        <v>243</v>
      </c>
      <c r="C3359" s="73" t="s">
        <v>21</v>
      </c>
      <c r="D3359" s="73" t="s">
        <v>244</v>
      </c>
      <c r="E3359" s="72" t="s">
        <v>132</v>
      </c>
      <c r="F3359" s="72"/>
      <c r="G3359" s="71" t="s">
        <v>35</v>
      </c>
      <c r="H3359" s="70">
        <v>1</v>
      </c>
      <c r="I3359" s="69"/>
      <c r="J3359" s="69">
        <v>39.68</v>
      </c>
      <c r="K3359" s="69">
        <v>39.68</v>
      </c>
    </row>
    <row r="3360" spans="1:11" ht="20.100000000000001" customHeight="1" x14ac:dyDescent="0.2">
      <c r="A3360" s="68" t="s">
        <v>504</v>
      </c>
      <c r="B3360" s="67" t="s">
        <v>5</v>
      </c>
      <c r="C3360" s="68" t="s">
        <v>6</v>
      </c>
      <c r="D3360" s="68" t="s">
        <v>205</v>
      </c>
      <c r="E3360" s="67" t="s">
        <v>409</v>
      </c>
      <c r="F3360" s="94" t="s">
        <v>406</v>
      </c>
      <c r="G3360" s="94"/>
      <c r="H3360" s="94"/>
      <c r="I3360" s="94"/>
      <c r="J3360" s="67" t="s">
        <v>503</v>
      </c>
    </row>
    <row r="3361" spans="1:10" ht="24" customHeight="1" x14ac:dyDescent="0.2">
      <c r="A3361" s="82" t="s">
        <v>397</v>
      </c>
      <c r="B3361" s="83" t="s">
        <v>561</v>
      </c>
      <c r="C3361" s="82" t="s">
        <v>16</v>
      </c>
      <c r="D3361" s="82" t="s">
        <v>560</v>
      </c>
      <c r="E3361" s="79">
        <v>0.2</v>
      </c>
      <c r="F3361" s="82"/>
      <c r="G3361" s="82"/>
      <c r="H3361" s="82"/>
      <c r="I3361" s="96" t="s">
        <v>717</v>
      </c>
      <c r="J3361" s="96" t="s">
        <v>749</v>
      </c>
    </row>
    <row r="3362" spans="1:10" ht="20.100000000000001" customHeight="1" x14ac:dyDescent="0.2">
      <c r="A3362" s="48"/>
      <c r="B3362" s="48"/>
      <c r="C3362" s="48"/>
      <c r="D3362" s="48"/>
      <c r="E3362" s="48"/>
      <c r="F3362" s="48" t="s">
        <v>657</v>
      </c>
      <c r="G3362" s="48"/>
      <c r="H3362" s="48"/>
      <c r="I3362" s="48"/>
      <c r="J3362" s="51">
        <v>0</v>
      </c>
    </row>
    <row r="3363" spans="1:10" ht="20.100000000000001" customHeight="1" x14ac:dyDescent="0.2">
      <c r="A3363" s="48"/>
      <c r="B3363" s="48"/>
      <c r="C3363" s="48"/>
      <c r="D3363" s="48"/>
      <c r="E3363" s="48"/>
      <c r="F3363" s="48" t="s">
        <v>490</v>
      </c>
      <c r="G3363" s="48"/>
      <c r="H3363" s="48"/>
      <c r="I3363" s="48"/>
      <c r="J3363" s="51">
        <v>4.9880000000000004</v>
      </c>
    </row>
    <row r="3364" spans="1:10" ht="20.100000000000001" customHeight="1" x14ac:dyDescent="0.2">
      <c r="A3364" s="48"/>
      <c r="B3364" s="48"/>
      <c r="C3364" s="48"/>
      <c r="D3364" s="48"/>
      <c r="E3364" s="48"/>
      <c r="F3364" s="48" t="s">
        <v>416</v>
      </c>
      <c r="G3364" s="48"/>
      <c r="H3364" s="48"/>
      <c r="I3364" s="48"/>
      <c r="J3364" s="51">
        <v>4.9880000000000004</v>
      </c>
    </row>
    <row r="3365" spans="1:10" ht="20.100000000000001" customHeight="1" x14ac:dyDescent="0.2">
      <c r="A3365" s="48"/>
      <c r="B3365" s="48"/>
      <c r="C3365" s="48"/>
      <c r="D3365" s="48"/>
      <c r="E3365" s="48"/>
      <c r="F3365" s="48" t="s">
        <v>415</v>
      </c>
      <c r="G3365" s="48"/>
      <c r="H3365" s="48"/>
      <c r="I3365" s="48"/>
      <c r="J3365" s="51">
        <v>1</v>
      </c>
    </row>
    <row r="3366" spans="1:10" ht="20.100000000000001" customHeight="1" x14ac:dyDescent="0.2">
      <c r="A3366" s="48"/>
      <c r="B3366" s="48"/>
      <c r="C3366" s="48"/>
      <c r="D3366" s="48"/>
      <c r="E3366" s="48"/>
      <c r="F3366" s="48" t="s">
        <v>414</v>
      </c>
      <c r="G3366" s="48"/>
      <c r="H3366" s="48"/>
      <c r="I3366" s="48"/>
      <c r="J3366" s="51">
        <v>4.9880000000000004</v>
      </c>
    </row>
    <row r="3367" spans="1:10" ht="20.100000000000001" customHeight="1" x14ac:dyDescent="0.2">
      <c r="A3367" s="48"/>
      <c r="B3367" s="48"/>
      <c r="C3367" s="48"/>
      <c r="D3367" s="48"/>
      <c r="E3367" s="48"/>
      <c r="F3367" s="48" t="s">
        <v>413</v>
      </c>
      <c r="G3367" s="48"/>
      <c r="H3367" s="48"/>
      <c r="I3367" s="48"/>
      <c r="J3367" s="51">
        <v>0</v>
      </c>
    </row>
    <row r="3368" spans="1:10" ht="20.100000000000001" customHeight="1" x14ac:dyDescent="0.2">
      <c r="A3368" s="48"/>
      <c r="B3368" s="48"/>
      <c r="C3368" s="48"/>
      <c r="D3368" s="48"/>
      <c r="E3368" s="48"/>
      <c r="F3368" s="48" t="s">
        <v>412</v>
      </c>
      <c r="G3368" s="48"/>
      <c r="H3368" s="48"/>
      <c r="I3368" s="48"/>
      <c r="J3368" s="51">
        <v>0</v>
      </c>
    </row>
    <row r="3369" spans="1:10" ht="20.100000000000001" customHeight="1" x14ac:dyDescent="0.2">
      <c r="A3369" s="68" t="s">
        <v>489</v>
      </c>
      <c r="B3369" s="67" t="s">
        <v>5</v>
      </c>
      <c r="C3369" s="68" t="s">
        <v>6</v>
      </c>
      <c r="D3369" s="68" t="s">
        <v>488</v>
      </c>
      <c r="E3369" s="67" t="s">
        <v>409</v>
      </c>
      <c r="F3369" s="67" t="s">
        <v>408</v>
      </c>
      <c r="G3369" s="67" t="s">
        <v>407</v>
      </c>
      <c r="H3369" s="67"/>
      <c r="I3369" s="67"/>
      <c r="J3369" s="67" t="s">
        <v>406</v>
      </c>
    </row>
    <row r="3370" spans="1:10" ht="26.1" customHeight="1" x14ac:dyDescent="0.2">
      <c r="A3370" s="82" t="s">
        <v>440</v>
      </c>
      <c r="B3370" s="83" t="s">
        <v>748</v>
      </c>
      <c r="C3370" s="82" t="s">
        <v>16</v>
      </c>
      <c r="D3370" s="82" t="s">
        <v>747</v>
      </c>
      <c r="E3370" s="79">
        <v>0.5</v>
      </c>
      <c r="F3370" s="80" t="s">
        <v>35</v>
      </c>
      <c r="G3370" s="97" t="s">
        <v>746</v>
      </c>
      <c r="H3370" s="97"/>
      <c r="I3370" s="81"/>
      <c r="J3370" s="96" t="s">
        <v>745</v>
      </c>
    </row>
    <row r="3371" spans="1:10" ht="26.1" customHeight="1" x14ac:dyDescent="0.2">
      <c r="A3371" s="82" t="s">
        <v>440</v>
      </c>
      <c r="B3371" s="83" t="s">
        <v>744</v>
      </c>
      <c r="C3371" s="82" t="s">
        <v>16</v>
      </c>
      <c r="D3371" s="82" t="s">
        <v>743</v>
      </c>
      <c r="E3371" s="79">
        <v>0.02</v>
      </c>
      <c r="F3371" s="80" t="s">
        <v>742</v>
      </c>
      <c r="G3371" s="97" t="s">
        <v>741</v>
      </c>
      <c r="H3371" s="97"/>
      <c r="I3371" s="81"/>
      <c r="J3371" s="96" t="s">
        <v>740</v>
      </c>
    </row>
    <row r="3372" spans="1:10" ht="26.1" customHeight="1" x14ac:dyDescent="0.2">
      <c r="A3372" s="82" t="s">
        <v>440</v>
      </c>
      <c r="B3372" s="83" t="s">
        <v>739</v>
      </c>
      <c r="C3372" s="82" t="s">
        <v>16</v>
      </c>
      <c r="D3372" s="82" t="s">
        <v>738</v>
      </c>
      <c r="E3372" s="79">
        <v>0.33</v>
      </c>
      <c r="F3372" s="80" t="s">
        <v>35</v>
      </c>
      <c r="G3372" s="97" t="s">
        <v>737</v>
      </c>
      <c r="H3372" s="97"/>
      <c r="I3372" s="81"/>
      <c r="J3372" s="96" t="s">
        <v>736</v>
      </c>
    </row>
    <row r="3373" spans="1:10" ht="20.100000000000001" customHeight="1" x14ac:dyDescent="0.2">
      <c r="A3373" s="48"/>
      <c r="B3373" s="48"/>
      <c r="C3373" s="48"/>
      <c r="D3373" s="48"/>
      <c r="E3373" s="48"/>
      <c r="F3373" s="48" t="s">
        <v>479</v>
      </c>
      <c r="G3373" s="48"/>
      <c r="H3373" s="48"/>
      <c r="I3373" s="48"/>
      <c r="J3373" s="51">
        <v>4.1650999999999998</v>
      </c>
    </row>
    <row r="3374" spans="1:10" ht="20.100000000000001" customHeight="1" x14ac:dyDescent="0.2">
      <c r="A3374" s="68" t="s">
        <v>411</v>
      </c>
      <c r="B3374" s="67" t="s">
        <v>5</v>
      </c>
      <c r="C3374" s="68" t="s">
        <v>6</v>
      </c>
      <c r="D3374" s="68" t="s">
        <v>410</v>
      </c>
      <c r="E3374" s="67" t="s">
        <v>409</v>
      </c>
      <c r="F3374" s="67" t="s">
        <v>408</v>
      </c>
      <c r="G3374" s="67" t="s">
        <v>407</v>
      </c>
      <c r="H3374" s="67"/>
      <c r="I3374" s="67"/>
      <c r="J3374" s="67" t="s">
        <v>406</v>
      </c>
    </row>
    <row r="3375" spans="1:10" ht="24" customHeight="1" x14ac:dyDescent="0.2">
      <c r="A3375" s="65" t="s">
        <v>397</v>
      </c>
      <c r="B3375" s="66" t="s">
        <v>735</v>
      </c>
      <c r="C3375" s="65" t="s">
        <v>16</v>
      </c>
      <c r="D3375" s="65" t="s">
        <v>734</v>
      </c>
      <c r="E3375" s="64">
        <v>0.03</v>
      </c>
      <c r="F3375" s="63" t="s">
        <v>44</v>
      </c>
      <c r="G3375" s="62" t="s">
        <v>733</v>
      </c>
      <c r="H3375" s="62"/>
      <c r="I3375" s="61"/>
      <c r="J3375" s="60" t="s">
        <v>45</v>
      </c>
    </row>
    <row r="3376" spans="1:10" ht="39" customHeight="1" x14ac:dyDescent="0.2">
      <c r="A3376" s="65" t="s">
        <v>397</v>
      </c>
      <c r="B3376" s="66" t="s">
        <v>732</v>
      </c>
      <c r="C3376" s="65" t="s">
        <v>16</v>
      </c>
      <c r="D3376" s="65" t="s">
        <v>731</v>
      </c>
      <c r="E3376" s="64">
        <v>0.03</v>
      </c>
      <c r="F3376" s="63" t="s">
        <v>44</v>
      </c>
      <c r="G3376" s="62" t="s">
        <v>730</v>
      </c>
      <c r="H3376" s="62"/>
      <c r="I3376" s="61"/>
      <c r="J3376" s="60" t="s">
        <v>729</v>
      </c>
    </row>
    <row r="3377" spans="1:11" ht="26.1" customHeight="1" x14ac:dyDescent="0.2">
      <c r="A3377" s="65" t="s">
        <v>397</v>
      </c>
      <c r="B3377" s="66" t="s">
        <v>728</v>
      </c>
      <c r="C3377" s="65" t="s">
        <v>16</v>
      </c>
      <c r="D3377" s="65" t="s">
        <v>727</v>
      </c>
      <c r="E3377" s="64">
        <v>0.03</v>
      </c>
      <c r="F3377" s="63" t="s">
        <v>44</v>
      </c>
      <c r="G3377" s="62" t="s">
        <v>726</v>
      </c>
      <c r="H3377" s="62"/>
      <c r="I3377" s="61"/>
      <c r="J3377" s="60" t="s">
        <v>725</v>
      </c>
    </row>
    <row r="3378" spans="1:11" ht="20.100000000000001" customHeight="1" x14ac:dyDescent="0.2">
      <c r="A3378" s="48"/>
      <c r="B3378" s="48"/>
      <c r="C3378" s="48"/>
      <c r="D3378" s="48"/>
      <c r="E3378" s="48"/>
      <c r="F3378" s="48" t="s">
        <v>392</v>
      </c>
      <c r="G3378" s="48"/>
      <c r="H3378" s="48"/>
      <c r="I3378" s="48"/>
      <c r="J3378" s="51">
        <v>30.524699999999999</v>
      </c>
    </row>
    <row r="3379" spans="1:11" ht="25.5" x14ac:dyDescent="0.2">
      <c r="A3379" s="58"/>
      <c r="B3379" s="58"/>
      <c r="C3379" s="58"/>
      <c r="D3379" s="58"/>
      <c r="E3379" s="58"/>
      <c r="F3379" s="58" t="s">
        <v>391</v>
      </c>
      <c r="G3379" s="57">
        <v>5.17</v>
      </c>
      <c r="H3379" s="58" t="s">
        <v>390</v>
      </c>
      <c r="I3379" s="57">
        <v>10.69</v>
      </c>
      <c r="J3379" s="58" t="s">
        <v>389</v>
      </c>
      <c r="K3379" s="57">
        <v>15.8552</v>
      </c>
    </row>
    <row r="3380" spans="1:11" ht="25.5" x14ac:dyDescent="0.2">
      <c r="A3380" s="58"/>
      <c r="B3380" s="58"/>
      <c r="C3380" s="58"/>
      <c r="D3380" s="58"/>
      <c r="E3380" s="58"/>
      <c r="F3380" s="58" t="s">
        <v>388</v>
      </c>
      <c r="G3380" s="57">
        <v>8.42</v>
      </c>
      <c r="H3380" s="59"/>
      <c r="I3380" s="59" t="s">
        <v>387</v>
      </c>
      <c r="J3380" s="58"/>
      <c r="K3380" s="57">
        <v>48.1</v>
      </c>
    </row>
    <row r="3381" spans="1:11" ht="50.1" customHeight="1" thickBot="1" x14ac:dyDescent="0.25">
      <c r="A3381" s="51"/>
      <c r="B3381" s="51"/>
      <c r="C3381" s="51"/>
      <c r="D3381" s="51"/>
      <c r="E3381" s="51"/>
      <c r="F3381" s="51"/>
      <c r="G3381" s="51"/>
      <c r="H3381" s="51" t="s">
        <v>386</v>
      </c>
      <c r="I3381" s="56" t="s">
        <v>212</v>
      </c>
      <c r="J3381" s="51" t="s">
        <v>384</v>
      </c>
      <c r="K3381" s="55">
        <v>13235.67</v>
      </c>
    </row>
    <row r="3382" spans="1:11" ht="0.95" customHeight="1" thickTop="1" x14ac:dyDescent="0.2">
      <c r="A3382" s="54"/>
      <c r="B3382" s="54"/>
      <c r="C3382" s="54"/>
      <c r="D3382" s="54"/>
      <c r="E3382" s="54"/>
      <c r="F3382" s="54"/>
      <c r="G3382" s="54"/>
      <c r="H3382" s="54"/>
      <c r="I3382" s="54"/>
      <c r="J3382" s="54"/>
      <c r="K3382" s="54"/>
    </row>
    <row r="3383" spans="1:11" ht="24" customHeight="1" x14ac:dyDescent="0.2">
      <c r="A3383" s="85" t="s">
        <v>724</v>
      </c>
      <c r="B3383" s="85"/>
      <c r="C3383" s="85"/>
      <c r="D3383" s="85" t="s">
        <v>723</v>
      </c>
      <c r="E3383" s="85"/>
      <c r="F3383" s="87"/>
      <c r="G3383" s="87"/>
      <c r="H3383" s="85"/>
      <c r="I3383" s="86"/>
      <c r="J3383" s="85"/>
      <c r="K3383" s="84">
        <v>14088.7</v>
      </c>
    </row>
    <row r="3384" spans="1:11" ht="18" customHeight="1" x14ac:dyDescent="0.2">
      <c r="A3384" s="68" t="s">
        <v>722</v>
      </c>
      <c r="B3384" s="67" t="s">
        <v>5</v>
      </c>
      <c r="C3384" s="68" t="s">
        <v>6</v>
      </c>
      <c r="D3384" s="68" t="s">
        <v>7</v>
      </c>
      <c r="E3384" s="76" t="s">
        <v>8</v>
      </c>
      <c r="F3384" s="76"/>
      <c r="G3384" s="75" t="s">
        <v>9</v>
      </c>
      <c r="H3384" s="67" t="s">
        <v>10</v>
      </c>
      <c r="I3384" s="67" t="s">
        <v>418</v>
      </c>
      <c r="J3384" s="67" t="s">
        <v>417</v>
      </c>
      <c r="K3384" s="67" t="s">
        <v>12</v>
      </c>
    </row>
    <row r="3385" spans="1:11" ht="24" customHeight="1" x14ac:dyDescent="0.2">
      <c r="A3385" s="73" t="s">
        <v>397</v>
      </c>
      <c r="B3385" s="74" t="s">
        <v>232</v>
      </c>
      <c r="C3385" s="73" t="s">
        <v>21</v>
      </c>
      <c r="D3385" s="73" t="s">
        <v>233</v>
      </c>
      <c r="E3385" s="72" t="s">
        <v>230</v>
      </c>
      <c r="F3385" s="72"/>
      <c r="G3385" s="71" t="s">
        <v>35</v>
      </c>
      <c r="H3385" s="70">
        <v>1</v>
      </c>
      <c r="I3385" s="69"/>
      <c r="J3385" s="69">
        <v>4.2300000000000004</v>
      </c>
      <c r="K3385" s="69">
        <v>4.2300000000000004</v>
      </c>
    </row>
    <row r="3386" spans="1:11" ht="20.100000000000001" customHeight="1" x14ac:dyDescent="0.2">
      <c r="A3386" s="68" t="s">
        <v>504</v>
      </c>
      <c r="B3386" s="67" t="s">
        <v>5</v>
      </c>
      <c r="C3386" s="68" t="s">
        <v>6</v>
      </c>
      <c r="D3386" s="68" t="s">
        <v>205</v>
      </c>
      <c r="E3386" s="67" t="s">
        <v>409</v>
      </c>
      <c r="F3386" s="94" t="s">
        <v>406</v>
      </c>
      <c r="G3386" s="94"/>
      <c r="H3386" s="94"/>
      <c r="I3386" s="94"/>
      <c r="J3386" s="67" t="s">
        <v>503</v>
      </c>
    </row>
    <row r="3387" spans="1:11" ht="24" customHeight="1" x14ac:dyDescent="0.2">
      <c r="A3387" s="82" t="s">
        <v>397</v>
      </c>
      <c r="B3387" s="83" t="s">
        <v>721</v>
      </c>
      <c r="C3387" s="82" t="s">
        <v>16</v>
      </c>
      <c r="D3387" s="82" t="s">
        <v>720</v>
      </c>
      <c r="E3387" s="79">
        <v>0.05</v>
      </c>
      <c r="F3387" s="82"/>
      <c r="G3387" s="82"/>
      <c r="H3387" s="82"/>
      <c r="I3387" s="96" t="s">
        <v>719</v>
      </c>
      <c r="J3387" s="96" t="s">
        <v>718</v>
      </c>
    </row>
    <row r="3388" spans="1:11" ht="24" customHeight="1" x14ac:dyDescent="0.2">
      <c r="A3388" s="82" t="s">
        <v>397</v>
      </c>
      <c r="B3388" s="83" t="s">
        <v>561</v>
      </c>
      <c r="C3388" s="82" t="s">
        <v>16</v>
      </c>
      <c r="D3388" s="82" t="s">
        <v>560</v>
      </c>
      <c r="E3388" s="79">
        <v>0.05</v>
      </c>
      <c r="F3388" s="82"/>
      <c r="G3388" s="82"/>
      <c r="H3388" s="82"/>
      <c r="I3388" s="96" t="s">
        <v>717</v>
      </c>
      <c r="J3388" s="96" t="s">
        <v>716</v>
      </c>
    </row>
    <row r="3389" spans="1:11" ht="20.100000000000001" customHeight="1" x14ac:dyDescent="0.2">
      <c r="A3389" s="48"/>
      <c r="B3389" s="48"/>
      <c r="C3389" s="48"/>
      <c r="D3389" s="48"/>
      <c r="E3389" s="48"/>
      <c r="F3389" s="48" t="s">
        <v>657</v>
      </c>
      <c r="G3389" s="48"/>
      <c r="H3389" s="48"/>
      <c r="I3389" s="48"/>
      <c r="J3389" s="51">
        <v>0</v>
      </c>
    </row>
    <row r="3390" spans="1:11" ht="20.100000000000001" customHeight="1" x14ac:dyDescent="0.2">
      <c r="A3390" s="48"/>
      <c r="B3390" s="48"/>
      <c r="C3390" s="48"/>
      <c r="D3390" s="48"/>
      <c r="E3390" s="48"/>
      <c r="F3390" s="48" t="s">
        <v>490</v>
      </c>
      <c r="G3390" s="48"/>
      <c r="H3390" s="48"/>
      <c r="I3390" s="48"/>
      <c r="J3390" s="51">
        <v>2.9015</v>
      </c>
    </row>
    <row r="3391" spans="1:11" ht="20.100000000000001" customHeight="1" x14ac:dyDescent="0.2">
      <c r="A3391" s="48"/>
      <c r="B3391" s="48"/>
      <c r="C3391" s="48"/>
      <c r="D3391" s="48"/>
      <c r="E3391" s="48"/>
      <c r="F3391" s="48" t="s">
        <v>416</v>
      </c>
      <c r="G3391" s="48"/>
      <c r="H3391" s="48"/>
      <c r="I3391" s="48"/>
      <c r="J3391" s="51">
        <v>2.9015</v>
      </c>
    </row>
    <row r="3392" spans="1:11" ht="20.100000000000001" customHeight="1" x14ac:dyDescent="0.2">
      <c r="A3392" s="48"/>
      <c r="B3392" s="48"/>
      <c r="C3392" s="48"/>
      <c r="D3392" s="48"/>
      <c r="E3392" s="48"/>
      <c r="F3392" s="48" t="s">
        <v>415</v>
      </c>
      <c r="G3392" s="48"/>
      <c r="H3392" s="48"/>
      <c r="I3392" s="48"/>
      <c r="J3392" s="51">
        <v>1</v>
      </c>
    </row>
    <row r="3393" spans="1:11" ht="20.100000000000001" customHeight="1" x14ac:dyDescent="0.2">
      <c r="A3393" s="48"/>
      <c r="B3393" s="48"/>
      <c r="C3393" s="48"/>
      <c r="D3393" s="48"/>
      <c r="E3393" s="48"/>
      <c r="F3393" s="48" t="s">
        <v>414</v>
      </c>
      <c r="G3393" s="48"/>
      <c r="H3393" s="48"/>
      <c r="I3393" s="48"/>
      <c r="J3393" s="51">
        <v>2.9015</v>
      </c>
    </row>
    <row r="3394" spans="1:11" ht="20.100000000000001" customHeight="1" x14ac:dyDescent="0.2">
      <c r="A3394" s="48"/>
      <c r="B3394" s="48"/>
      <c r="C3394" s="48"/>
      <c r="D3394" s="48"/>
      <c r="E3394" s="48"/>
      <c r="F3394" s="48" t="s">
        <v>413</v>
      </c>
      <c r="G3394" s="48"/>
      <c r="H3394" s="48"/>
      <c r="I3394" s="48"/>
      <c r="J3394" s="51">
        <v>0</v>
      </c>
    </row>
    <row r="3395" spans="1:11" ht="20.100000000000001" customHeight="1" x14ac:dyDescent="0.2">
      <c r="A3395" s="48"/>
      <c r="B3395" s="48"/>
      <c r="C3395" s="48"/>
      <c r="D3395" s="48"/>
      <c r="E3395" s="48"/>
      <c r="F3395" s="48" t="s">
        <v>412</v>
      </c>
      <c r="G3395" s="48"/>
      <c r="H3395" s="48"/>
      <c r="I3395" s="48"/>
      <c r="J3395" s="51">
        <v>0</v>
      </c>
    </row>
    <row r="3396" spans="1:11" ht="20.100000000000001" customHeight="1" x14ac:dyDescent="0.2">
      <c r="A3396" s="68" t="s">
        <v>489</v>
      </c>
      <c r="B3396" s="67" t="s">
        <v>5</v>
      </c>
      <c r="C3396" s="68" t="s">
        <v>6</v>
      </c>
      <c r="D3396" s="68" t="s">
        <v>488</v>
      </c>
      <c r="E3396" s="67" t="s">
        <v>409</v>
      </c>
      <c r="F3396" s="67" t="s">
        <v>408</v>
      </c>
      <c r="G3396" s="67" t="s">
        <v>407</v>
      </c>
      <c r="H3396" s="67"/>
      <c r="I3396" s="67"/>
      <c r="J3396" s="67" t="s">
        <v>406</v>
      </c>
    </row>
    <row r="3397" spans="1:11" ht="24" customHeight="1" x14ac:dyDescent="0.2">
      <c r="A3397" s="82" t="s">
        <v>440</v>
      </c>
      <c r="B3397" s="83" t="s">
        <v>715</v>
      </c>
      <c r="C3397" s="82" t="s">
        <v>16</v>
      </c>
      <c r="D3397" s="82" t="s">
        <v>714</v>
      </c>
      <c r="E3397" s="79">
        <v>8.9999999999999993E-3</v>
      </c>
      <c r="F3397" s="80" t="s">
        <v>32</v>
      </c>
      <c r="G3397" s="97" t="s">
        <v>713</v>
      </c>
      <c r="H3397" s="97"/>
      <c r="I3397" s="81"/>
      <c r="J3397" s="96" t="s">
        <v>275</v>
      </c>
    </row>
    <row r="3398" spans="1:11" ht="26.1" customHeight="1" x14ac:dyDescent="0.2">
      <c r="A3398" s="82" t="s">
        <v>440</v>
      </c>
      <c r="B3398" s="83" t="s">
        <v>712</v>
      </c>
      <c r="C3398" s="82" t="s">
        <v>16</v>
      </c>
      <c r="D3398" s="82" t="s">
        <v>711</v>
      </c>
      <c r="E3398" s="79">
        <v>0.3</v>
      </c>
      <c r="F3398" s="80" t="s">
        <v>35</v>
      </c>
      <c r="G3398" s="97" t="s">
        <v>710</v>
      </c>
      <c r="H3398" s="97"/>
      <c r="I3398" s="81"/>
      <c r="J3398" s="96" t="s">
        <v>709</v>
      </c>
    </row>
    <row r="3399" spans="1:11" ht="26.1" customHeight="1" x14ac:dyDescent="0.2">
      <c r="A3399" s="82" t="s">
        <v>440</v>
      </c>
      <c r="B3399" s="83" t="s">
        <v>708</v>
      </c>
      <c r="C3399" s="82" t="s">
        <v>16</v>
      </c>
      <c r="D3399" s="82" t="s">
        <v>707</v>
      </c>
      <c r="E3399" s="79">
        <v>8.9999999999999993E-3</v>
      </c>
      <c r="F3399" s="80" t="s">
        <v>32</v>
      </c>
      <c r="G3399" s="97" t="s">
        <v>706</v>
      </c>
      <c r="H3399" s="97"/>
      <c r="I3399" s="81"/>
      <c r="J3399" s="96" t="s">
        <v>326</v>
      </c>
    </row>
    <row r="3400" spans="1:11" ht="24" customHeight="1" x14ac:dyDescent="0.2">
      <c r="A3400" s="82" t="s">
        <v>440</v>
      </c>
      <c r="B3400" s="83" t="s">
        <v>705</v>
      </c>
      <c r="C3400" s="82" t="s">
        <v>16</v>
      </c>
      <c r="D3400" s="82" t="s">
        <v>704</v>
      </c>
      <c r="E3400" s="79">
        <v>8.9999999999999993E-3</v>
      </c>
      <c r="F3400" s="80" t="s">
        <v>32</v>
      </c>
      <c r="G3400" s="97" t="s">
        <v>703</v>
      </c>
      <c r="H3400" s="97"/>
      <c r="I3400" s="81"/>
      <c r="J3400" s="96" t="s">
        <v>334</v>
      </c>
    </row>
    <row r="3401" spans="1:11" ht="26.1" customHeight="1" x14ac:dyDescent="0.2">
      <c r="A3401" s="82" t="s">
        <v>440</v>
      </c>
      <c r="B3401" s="83" t="s">
        <v>702</v>
      </c>
      <c r="C3401" s="82" t="s">
        <v>16</v>
      </c>
      <c r="D3401" s="82" t="s">
        <v>701</v>
      </c>
      <c r="E3401" s="79">
        <v>1.4999999999999999E-2</v>
      </c>
      <c r="F3401" s="80" t="s">
        <v>32</v>
      </c>
      <c r="G3401" s="97" t="s">
        <v>700</v>
      </c>
      <c r="H3401" s="97"/>
      <c r="I3401" s="81"/>
      <c r="J3401" s="96" t="s">
        <v>295</v>
      </c>
    </row>
    <row r="3402" spans="1:11" ht="20.100000000000001" customHeight="1" x14ac:dyDescent="0.2">
      <c r="A3402" s="48"/>
      <c r="B3402" s="48"/>
      <c r="C3402" s="48"/>
      <c r="D3402" s="48"/>
      <c r="E3402" s="48"/>
      <c r="F3402" s="48" t="s">
        <v>479</v>
      </c>
      <c r="G3402" s="48"/>
      <c r="H3402" s="48"/>
      <c r="I3402" s="48"/>
      <c r="J3402" s="51">
        <v>1.1532</v>
      </c>
    </row>
    <row r="3403" spans="1:11" ht="20.100000000000001" customHeight="1" x14ac:dyDescent="0.2">
      <c r="A3403" s="68" t="s">
        <v>411</v>
      </c>
      <c r="B3403" s="67" t="s">
        <v>5</v>
      </c>
      <c r="C3403" s="68" t="s">
        <v>6</v>
      </c>
      <c r="D3403" s="68" t="s">
        <v>410</v>
      </c>
      <c r="E3403" s="67" t="s">
        <v>409</v>
      </c>
      <c r="F3403" s="67" t="s">
        <v>408</v>
      </c>
      <c r="G3403" s="67" t="s">
        <v>407</v>
      </c>
      <c r="H3403" s="67"/>
      <c r="I3403" s="67"/>
      <c r="J3403" s="67" t="s">
        <v>406</v>
      </c>
    </row>
    <row r="3404" spans="1:11" ht="78" customHeight="1" x14ac:dyDescent="0.2">
      <c r="A3404" s="82" t="s">
        <v>440</v>
      </c>
      <c r="B3404" s="83" t="s">
        <v>699</v>
      </c>
      <c r="C3404" s="82" t="s">
        <v>21</v>
      </c>
      <c r="D3404" s="82" t="s">
        <v>698</v>
      </c>
      <c r="E3404" s="79">
        <v>0.24</v>
      </c>
      <c r="F3404" s="80" t="s">
        <v>697</v>
      </c>
      <c r="G3404" s="97" t="s">
        <v>696</v>
      </c>
      <c r="H3404" s="97"/>
      <c r="I3404" s="81"/>
      <c r="J3404" s="96" t="s">
        <v>217</v>
      </c>
    </row>
    <row r="3405" spans="1:11" ht="20.100000000000001" customHeight="1" x14ac:dyDescent="0.2">
      <c r="A3405" s="48"/>
      <c r="B3405" s="48"/>
      <c r="C3405" s="48"/>
      <c r="D3405" s="48"/>
      <c r="E3405" s="48"/>
      <c r="F3405" s="48" t="s">
        <v>392</v>
      </c>
      <c r="G3405" s="48"/>
      <c r="H3405" s="48"/>
      <c r="I3405" s="48"/>
      <c r="J3405" s="51">
        <v>0.17760000000000001</v>
      </c>
    </row>
    <row r="3406" spans="1:11" ht="25.5" x14ac:dyDescent="0.2">
      <c r="A3406" s="58"/>
      <c r="B3406" s="58"/>
      <c r="C3406" s="58"/>
      <c r="D3406" s="58"/>
      <c r="E3406" s="58"/>
      <c r="F3406" s="58" t="s">
        <v>391</v>
      </c>
      <c r="G3406" s="57">
        <v>0</v>
      </c>
      <c r="H3406" s="58" t="s">
        <v>390</v>
      </c>
      <c r="I3406" s="57">
        <v>2.9</v>
      </c>
      <c r="J3406" s="58" t="s">
        <v>389</v>
      </c>
      <c r="K3406" s="57">
        <v>2.9015</v>
      </c>
    </row>
    <row r="3407" spans="1:11" ht="25.5" x14ac:dyDescent="0.2">
      <c r="A3407" s="58"/>
      <c r="B3407" s="58"/>
      <c r="C3407" s="58"/>
      <c r="D3407" s="58"/>
      <c r="E3407" s="58"/>
      <c r="F3407" s="58" t="s">
        <v>388</v>
      </c>
      <c r="G3407" s="57">
        <v>0.89</v>
      </c>
      <c r="H3407" s="59"/>
      <c r="I3407" s="59" t="s">
        <v>387</v>
      </c>
      <c r="J3407" s="58"/>
      <c r="K3407" s="57">
        <v>5.12</v>
      </c>
    </row>
    <row r="3408" spans="1:11" ht="50.1" customHeight="1" thickBot="1" x14ac:dyDescent="0.25">
      <c r="A3408" s="51"/>
      <c r="B3408" s="51"/>
      <c r="C3408" s="51"/>
      <c r="D3408" s="51"/>
      <c r="E3408" s="51"/>
      <c r="F3408" s="51"/>
      <c r="G3408" s="51"/>
      <c r="H3408" s="51" t="s">
        <v>386</v>
      </c>
      <c r="I3408" s="56" t="s">
        <v>695</v>
      </c>
      <c r="J3408" s="51" t="s">
        <v>384</v>
      </c>
      <c r="K3408" s="55">
        <v>14088.7</v>
      </c>
    </row>
    <row r="3409" spans="1:11" ht="0.95" customHeight="1" thickTop="1" x14ac:dyDescent="0.2">
      <c r="A3409" s="54"/>
      <c r="B3409" s="54"/>
      <c r="C3409" s="54"/>
      <c r="D3409" s="54"/>
      <c r="E3409" s="54"/>
      <c r="F3409" s="54"/>
      <c r="G3409" s="54"/>
      <c r="H3409" s="54"/>
      <c r="I3409" s="54"/>
      <c r="J3409" s="54"/>
      <c r="K3409" s="54"/>
    </row>
    <row r="3410" spans="1:11" ht="26.1" customHeight="1" x14ac:dyDescent="0.2">
      <c r="A3410" s="85" t="s">
        <v>694</v>
      </c>
      <c r="B3410" s="85"/>
      <c r="C3410" s="85"/>
      <c r="D3410" s="85" t="s">
        <v>693</v>
      </c>
      <c r="E3410" s="85"/>
      <c r="F3410" s="87"/>
      <c r="G3410" s="87"/>
      <c r="H3410" s="85"/>
      <c r="I3410" s="86"/>
      <c r="J3410" s="85"/>
      <c r="K3410" s="84">
        <v>101571.89</v>
      </c>
    </row>
    <row r="3411" spans="1:11" ht="18" customHeight="1" x14ac:dyDescent="0.2">
      <c r="A3411" s="68" t="s">
        <v>692</v>
      </c>
      <c r="B3411" s="67" t="s">
        <v>5</v>
      </c>
      <c r="C3411" s="68" t="s">
        <v>6</v>
      </c>
      <c r="D3411" s="68" t="s">
        <v>7</v>
      </c>
      <c r="E3411" s="76" t="s">
        <v>8</v>
      </c>
      <c r="F3411" s="76"/>
      <c r="G3411" s="75" t="s">
        <v>9</v>
      </c>
      <c r="H3411" s="67" t="s">
        <v>10</v>
      </c>
      <c r="I3411" s="67" t="s">
        <v>418</v>
      </c>
      <c r="J3411" s="67" t="s">
        <v>417</v>
      </c>
      <c r="K3411" s="67" t="s">
        <v>12</v>
      </c>
    </row>
    <row r="3412" spans="1:11" ht="24" customHeight="1" x14ac:dyDescent="0.2">
      <c r="A3412" s="73" t="s">
        <v>397</v>
      </c>
      <c r="B3412" s="74" t="s">
        <v>221</v>
      </c>
      <c r="C3412" s="73" t="s">
        <v>21</v>
      </c>
      <c r="D3412" s="73" t="s">
        <v>222</v>
      </c>
      <c r="E3412" s="72" t="s">
        <v>27</v>
      </c>
      <c r="F3412" s="72"/>
      <c r="G3412" s="71" t="s">
        <v>35</v>
      </c>
      <c r="H3412" s="70">
        <v>1</v>
      </c>
      <c r="I3412" s="69"/>
      <c r="J3412" s="69">
        <v>4.5999999999999996</v>
      </c>
      <c r="K3412" s="69">
        <v>4.5999999999999996</v>
      </c>
    </row>
    <row r="3413" spans="1:11" ht="15" customHeight="1" x14ac:dyDescent="0.2">
      <c r="A3413" s="76" t="s">
        <v>520</v>
      </c>
      <c r="B3413" s="94" t="s">
        <v>5</v>
      </c>
      <c r="C3413" s="76" t="s">
        <v>6</v>
      </c>
      <c r="D3413" s="76" t="s">
        <v>519</v>
      </c>
      <c r="E3413" s="94" t="s">
        <v>409</v>
      </c>
      <c r="F3413" s="95" t="s">
        <v>518</v>
      </c>
      <c r="G3413" s="94"/>
      <c r="H3413" s="95" t="s">
        <v>406</v>
      </c>
      <c r="I3413" s="94"/>
      <c r="J3413" s="94" t="s">
        <v>503</v>
      </c>
    </row>
    <row r="3414" spans="1:11" ht="15" customHeight="1" x14ac:dyDescent="0.2">
      <c r="A3414" s="94"/>
      <c r="B3414" s="94"/>
      <c r="C3414" s="94"/>
      <c r="D3414" s="94"/>
      <c r="E3414" s="94"/>
      <c r="F3414" s="67" t="s">
        <v>517</v>
      </c>
      <c r="G3414" s="67" t="s">
        <v>516</v>
      </c>
      <c r="H3414" s="67" t="s">
        <v>517</v>
      </c>
      <c r="I3414" s="67" t="s">
        <v>516</v>
      </c>
      <c r="J3414" s="94"/>
    </row>
    <row r="3415" spans="1:11" ht="26.1" customHeight="1" x14ac:dyDescent="0.2">
      <c r="A3415" s="82" t="s">
        <v>440</v>
      </c>
      <c r="B3415" s="83" t="s">
        <v>667</v>
      </c>
      <c r="C3415" s="82" t="s">
        <v>16</v>
      </c>
      <c r="D3415" s="82" t="s">
        <v>666</v>
      </c>
      <c r="E3415" s="79">
        <v>1</v>
      </c>
      <c r="F3415" s="78">
        <v>0.02</v>
      </c>
      <c r="G3415" s="78">
        <v>0</v>
      </c>
      <c r="H3415" s="96">
        <v>2.25</v>
      </c>
      <c r="I3415" s="96">
        <v>2.25</v>
      </c>
      <c r="J3415" s="96">
        <v>0.05</v>
      </c>
    </row>
    <row r="3416" spans="1:11" ht="26.1" customHeight="1" x14ac:dyDescent="0.2">
      <c r="A3416" s="82" t="s">
        <v>440</v>
      </c>
      <c r="B3416" s="83" t="s">
        <v>669</v>
      </c>
      <c r="C3416" s="82" t="s">
        <v>16</v>
      </c>
      <c r="D3416" s="82" t="s">
        <v>668</v>
      </c>
      <c r="E3416" s="79">
        <v>1</v>
      </c>
      <c r="F3416" s="78">
        <v>0.02</v>
      </c>
      <c r="G3416" s="78">
        <v>0</v>
      </c>
      <c r="H3416" s="96">
        <v>2.25</v>
      </c>
      <c r="I3416" s="96">
        <v>2.25</v>
      </c>
      <c r="J3416" s="96">
        <v>0.05</v>
      </c>
    </row>
    <row r="3417" spans="1:11" ht="20.100000000000001" customHeight="1" x14ac:dyDescent="0.2">
      <c r="A3417" s="48"/>
      <c r="B3417" s="48"/>
      <c r="C3417" s="48"/>
      <c r="D3417" s="48"/>
      <c r="E3417" s="48"/>
      <c r="F3417" s="48" t="s">
        <v>505</v>
      </c>
      <c r="G3417" s="48"/>
      <c r="H3417" s="48"/>
      <c r="I3417" s="48"/>
      <c r="J3417" s="51">
        <v>0.09</v>
      </c>
    </row>
    <row r="3418" spans="1:11" ht="20.100000000000001" customHeight="1" x14ac:dyDescent="0.2">
      <c r="A3418" s="68" t="s">
        <v>504</v>
      </c>
      <c r="B3418" s="67" t="s">
        <v>5</v>
      </c>
      <c r="C3418" s="68" t="s">
        <v>6</v>
      </c>
      <c r="D3418" s="68" t="s">
        <v>205</v>
      </c>
      <c r="E3418" s="67" t="s">
        <v>409</v>
      </c>
      <c r="F3418" s="94" t="s">
        <v>406</v>
      </c>
      <c r="G3418" s="94"/>
      <c r="H3418" s="94"/>
      <c r="I3418" s="94"/>
      <c r="J3418" s="67" t="s">
        <v>503</v>
      </c>
    </row>
    <row r="3419" spans="1:11" ht="24" customHeight="1" x14ac:dyDescent="0.2">
      <c r="A3419" s="82" t="s">
        <v>397</v>
      </c>
      <c r="B3419" s="83" t="s">
        <v>660</v>
      </c>
      <c r="C3419" s="82" t="s">
        <v>16</v>
      </c>
      <c r="D3419" s="82" t="s">
        <v>659</v>
      </c>
      <c r="E3419" s="79">
        <v>7.4999999999999997E-3</v>
      </c>
      <c r="F3419" s="82"/>
      <c r="G3419" s="82"/>
      <c r="H3419" s="82"/>
      <c r="I3419" s="96" t="s">
        <v>658</v>
      </c>
      <c r="J3419" s="96" t="s">
        <v>239</v>
      </c>
    </row>
    <row r="3420" spans="1:11" ht="24" customHeight="1" x14ac:dyDescent="0.2">
      <c r="A3420" s="82" t="s">
        <v>397</v>
      </c>
      <c r="B3420" s="83" t="s">
        <v>663</v>
      </c>
      <c r="C3420" s="82" t="s">
        <v>16</v>
      </c>
      <c r="D3420" s="82" t="s">
        <v>662</v>
      </c>
      <c r="E3420" s="79">
        <v>0.02</v>
      </c>
      <c r="F3420" s="82"/>
      <c r="G3420" s="82"/>
      <c r="H3420" s="82"/>
      <c r="I3420" s="96" t="s">
        <v>661</v>
      </c>
      <c r="J3420" s="96" t="s">
        <v>691</v>
      </c>
    </row>
    <row r="3421" spans="1:11" ht="26.1" customHeight="1" x14ac:dyDescent="0.2">
      <c r="A3421" s="82" t="s">
        <v>397</v>
      </c>
      <c r="B3421" s="83" t="s">
        <v>665</v>
      </c>
      <c r="C3421" s="82" t="s">
        <v>16</v>
      </c>
      <c r="D3421" s="82" t="s">
        <v>664</v>
      </c>
      <c r="E3421" s="79">
        <v>0.08</v>
      </c>
      <c r="F3421" s="82"/>
      <c r="G3421" s="82"/>
      <c r="H3421" s="82"/>
      <c r="I3421" s="96" t="s">
        <v>661</v>
      </c>
      <c r="J3421" s="96" t="s">
        <v>690</v>
      </c>
    </row>
    <row r="3422" spans="1:11" ht="24" customHeight="1" x14ac:dyDescent="0.2">
      <c r="A3422" s="82" t="s">
        <v>397</v>
      </c>
      <c r="B3422" s="83" t="s">
        <v>660</v>
      </c>
      <c r="C3422" s="82" t="s">
        <v>16</v>
      </c>
      <c r="D3422" s="82" t="s">
        <v>659</v>
      </c>
      <c r="E3422" s="79">
        <v>1.4999999999999999E-2</v>
      </c>
      <c r="F3422" s="82"/>
      <c r="G3422" s="82"/>
      <c r="H3422" s="82"/>
      <c r="I3422" s="96" t="s">
        <v>658</v>
      </c>
      <c r="J3422" s="96" t="s">
        <v>689</v>
      </c>
    </row>
    <row r="3423" spans="1:11" ht="20.100000000000001" customHeight="1" x14ac:dyDescent="0.2">
      <c r="A3423" s="48"/>
      <c r="B3423" s="48"/>
      <c r="C3423" s="48"/>
      <c r="D3423" s="48"/>
      <c r="E3423" s="48"/>
      <c r="F3423" s="48" t="s">
        <v>657</v>
      </c>
      <c r="G3423" s="48"/>
      <c r="H3423" s="48"/>
      <c r="I3423" s="48"/>
      <c r="J3423" s="51">
        <v>0</v>
      </c>
    </row>
    <row r="3424" spans="1:11" ht="20.100000000000001" customHeight="1" x14ac:dyDescent="0.2">
      <c r="A3424" s="48"/>
      <c r="B3424" s="48"/>
      <c r="C3424" s="48"/>
      <c r="D3424" s="48"/>
      <c r="E3424" s="48"/>
      <c r="F3424" s="48" t="s">
        <v>490</v>
      </c>
      <c r="G3424" s="48"/>
      <c r="H3424" s="48"/>
      <c r="I3424" s="48"/>
      <c r="J3424" s="51">
        <v>2.9984999999999999</v>
      </c>
    </row>
    <row r="3425" spans="1:11" ht="20.100000000000001" customHeight="1" x14ac:dyDescent="0.2">
      <c r="A3425" s="48"/>
      <c r="B3425" s="48"/>
      <c r="C3425" s="48"/>
      <c r="D3425" s="48"/>
      <c r="E3425" s="48"/>
      <c r="F3425" s="48" t="s">
        <v>416</v>
      </c>
      <c r="G3425" s="48"/>
      <c r="H3425" s="48"/>
      <c r="I3425" s="48"/>
      <c r="J3425" s="51">
        <v>3.0884999999999998</v>
      </c>
    </row>
    <row r="3426" spans="1:11" ht="20.100000000000001" customHeight="1" x14ac:dyDescent="0.2">
      <c r="A3426" s="48"/>
      <c r="B3426" s="48"/>
      <c r="C3426" s="48"/>
      <c r="D3426" s="48"/>
      <c r="E3426" s="48"/>
      <c r="F3426" s="48" t="s">
        <v>415</v>
      </c>
      <c r="G3426" s="48"/>
      <c r="H3426" s="48"/>
      <c r="I3426" s="48"/>
      <c r="J3426" s="51">
        <v>1</v>
      </c>
    </row>
    <row r="3427" spans="1:11" ht="20.100000000000001" customHeight="1" x14ac:dyDescent="0.2">
      <c r="A3427" s="48"/>
      <c r="B3427" s="48"/>
      <c r="C3427" s="48"/>
      <c r="D3427" s="48"/>
      <c r="E3427" s="48"/>
      <c r="F3427" s="48" t="s">
        <v>414</v>
      </c>
      <c r="G3427" s="48"/>
      <c r="H3427" s="48"/>
      <c r="I3427" s="48"/>
      <c r="J3427" s="51">
        <v>3.0884999999999998</v>
      </c>
    </row>
    <row r="3428" spans="1:11" ht="20.100000000000001" customHeight="1" x14ac:dyDescent="0.2">
      <c r="A3428" s="48"/>
      <c r="B3428" s="48"/>
      <c r="C3428" s="48"/>
      <c r="D3428" s="48"/>
      <c r="E3428" s="48"/>
      <c r="F3428" s="48" t="s">
        <v>413</v>
      </c>
      <c r="G3428" s="48"/>
      <c r="H3428" s="48"/>
      <c r="I3428" s="48"/>
      <c r="J3428" s="51">
        <v>0</v>
      </c>
    </row>
    <row r="3429" spans="1:11" ht="20.100000000000001" customHeight="1" x14ac:dyDescent="0.2">
      <c r="A3429" s="48"/>
      <c r="B3429" s="48"/>
      <c r="C3429" s="48"/>
      <c r="D3429" s="48"/>
      <c r="E3429" s="48"/>
      <c r="F3429" s="48" t="s">
        <v>412</v>
      </c>
      <c r="G3429" s="48"/>
      <c r="H3429" s="48"/>
      <c r="I3429" s="48"/>
      <c r="J3429" s="51">
        <v>0</v>
      </c>
    </row>
    <row r="3430" spans="1:11" ht="20.100000000000001" customHeight="1" x14ac:dyDescent="0.2">
      <c r="A3430" s="68" t="s">
        <v>411</v>
      </c>
      <c r="B3430" s="67" t="s">
        <v>5</v>
      </c>
      <c r="C3430" s="68" t="s">
        <v>6</v>
      </c>
      <c r="D3430" s="68" t="s">
        <v>410</v>
      </c>
      <c r="E3430" s="67" t="s">
        <v>409</v>
      </c>
      <c r="F3430" s="67" t="s">
        <v>408</v>
      </c>
      <c r="G3430" s="67" t="s">
        <v>407</v>
      </c>
      <c r="H3430" s="67"/>
      <c r="I3430" s="67"/>
      <c r="J3430" s="67" t="s">
        <v>406</v>
      </c>
    </row>
    <row r="3431" spans="1:11" ht="39" customHeight="1" x14ac:dyDescent="0.2">
      <c r="A3431" s="65" t="s">
        <v>397</v>
      </c>
      <c r="B3431" s="66" t="s">
        <v>676</v>
      </c>
      <c r="C3431" s="65" t="s">
        <v>16</v>
      </c>
      <c r="D3431" s="65" t="s">
        <v>675</v>
      </c>
      <c r="E3431" s="64">
        <v>1.2500000000000001E-2</v>
      </c>
      <c r="F3431" s="63" t="s">
        <v>536</v>
      </c>
      <c r="G3431" s="62" t="s">
        <v>651</v>
      </c>
      <c r="H3431" s="62"/>
      <c r="I3431" s="61"/>
      <c r="J3431" s="60" t="s">
        <v>138</v>
      </c>
    </row>
    <row r="3432" spans="1:11" ht="39" customHeight="1" x14ac:dyDescent="0.2">
      <c r="A3432" s="65" t="s">
        <v>397</v>
      </c>
      <c r="B3432" s="66" t="s">
        <v>673</v>
      </c>
      <c r="C3432" s="65" t="s">
        <v>16</v>
      </c>
      <c r="D3432" s="65" t="s">
        <v>672</v>
      </c>
      <c r="E3432" s="64">
        <v>1.2500000000000001E-2</v>
      </c>
      <c r="F3432" s="63" t="s">
        <v>540</v>
      </c>
      <c r="G3432" s="62" t="s">
        <v>654</v>
      </c>
      <c r="H3432" s="62"/>
      <c r="I3432" s="61"/>
      <c r="J3432" s="60" t="s">
        <v>93</v>
      </c>
    </row>
    <row r="3433" spans="1:11" ht="20.100000000000001" customHeight="1" x14ac:dyDescent="0.2">
      <c r="A3433" s="48"/>
      <c r="B3433" s="48"/>
      <c r="C3433" s="48"/>
      <c r="D3433" s="48"/>
      <c r="E3433" s="48"/>
      <c r="F3433" s="48" t="s">
        <v>392</v>
      </c>
      <c r="G3433" s="48"/>
      <c r="H3433" s="48"/>
      <c r="I3433" s="48"/>
      <c r="J3433" s="51">
        <v>1.514</v>
      </c>
    </row>
    <row r="3434" spans="1:11" ht="25.5" x14ac:dyDescent="0.2">
      <c r="A3434" s="58"/>
      <c r="B3434" s="58"/>
      <c r="C3434" s="58"/>
      <c r="D3434" s="58"/>
      <c r="E3434" s="58"/>
      <c r="F3434" s="58" t="s">
        <v>391</v>
      </c>
      <c r="G3434" s="57">
        <v>0.24</v>
      </c>
      <c r="H3434" s="58" t="s">
        <v>390</v>
      </c>
      <c r="I3434" s="57">
        <v>3.28</v>
      </c>
      <c r="J3434" s="58" t="s">
        <v>389</v>
      </c>
      <c r="K3434" s="57">
        <v>3.5187499999999998</v>
      </c>
    </row>
    <row r="3435" spans="1:11" ht="25.5" x14ac:dyDescent="0.2">
      <c r="A3435" s="58"/>
      <c r="B3435" s="58"/>
      <c r="C3435" s="58"/>
      <c r="D3435" s="58"/>
      <c r="E3435" s="58"/>
      <c r="F3435" s="58" t="s">
        <v>388</v>
      </c>
      <c r="G3435" s="57">
        <v>0.97</v>
      </c>
      <c r="H3435" s="59"/>
      <c r="I3435" s="59" t="s">
        <v>387</v>
      </c>
      <c r="J3435" s="58"/>
      <c r="K3435" s="57">
        <v>5.57</v>
      </c>
    </row>
    <row r="3436" spans="1:11" ht="50.1" customHeight="1" thickBot="1" x14ac:dyDescent="0.25">
      <c r="A3436" s="51"/>
      <c r="B3436" s="51"/>
      <c r="C3436" s="51"/>
      <c r="D3436" s="51"/>
      <c r="E3436" s="51"/>
      <c r="F3436" s="51"/>
      <c r="G3436" s="51"/>
      <c r="H3436" s="51" t="s">
        <v>386</v>
      </c>
      <c r="I3436" s="56" t="s">
        <v>641</v>
      </c>
      <c r="J3436" s="51" t="s">
        <v>384</v>
      </c>
      <c r="K3436" s="55">
        <v>15467.89</v>
      </c>
    </row>
    <row r="3437" spans="1:11" ht="0.95" customHeight="1" thickTop="1" x14ac:dyDescent="0.2">
      <c r="A3437" s="54"/>
      <c r="B3437" s="54"/>
      <c r="C3437" s="54"/>
      <c r="D3437" s="54"/>
      <c r="E3437" s="54"/>
      <c r="F3437" s="54"/>
      <c r="G3437" s="54"/>
      <c r="H3437" s="54"/>
      <c r="I3437" s="54"/>
      <c r="J3437" s="54"/>
      <c r="K3437" s="54"/>
    </row>
    <row r="3438" spans="1:11" ht="18" customHeight="1" x14ac:dyDescent="0.2">
      <c r="A3438" s="68" t="s">
        <v>688</v>
      </c>
      <c r="B3438" s="67" t="s">
        <v>5</v>
      </c>
      <c r="C3438" s="68" t="s">
        <v>6</v>
      </c>
      <c r="D3438" s="68" t="s">
        <v>7</v>
      </c>
      <c r="E3438" s="76" t="s">
        <v>8</v>
      </c>
      <c r="F3438" s="76"/>
      <c r="G3438" s="75" t="s">
        <v>9</v>
      </c>
      <c r="H3438" s="67" t="s">
        <v>10</v>
      </c>
      <c r="I3438" s="67" t="s">
        <v>418</v>
      </c>
      <c r="J3438" s="67" t="s">
        <v>417</v>
      </c>
      <c r="K3438" s="67" t="s">
        <v>12</v>
      </c>
    </row>
    <row r="3439" spans="1:11" ht="24" customHeight="1" x14ac:dyDescent="0.2">
      <c r="A3439" s="73" t="s">
        <v>397</v>
      </c>
      <c r="B3439" s="74" t="s">
        <v>327</v>
      </c>
      <c r="C3439" s="73" t="s">
        <v>21</v>
      </c>
      <c r="D3439" s="73" t="s">
        <v>328</v>
      </c>
      <c r="E3439" s="72" t="s">
        <v>27</v>
      </c>
      <c r="F3439" s="72"/>
      <c r="G3439" s="71" t="s">
        <v>62</v>
      </c>
      <c r="H3439" s="70">
        <v>1</v>
      </c>
      <c r="I3439" s="69"/>
      <c r="J3439" s="69">
        <v>60.14</v>
      </c>
      <c r="K3439" s="69">
        <v>60.14</v>
      </c>
    </row>
    <row r="3440" spans="1:11" ht="15" customHeight="1" x14ac:dyDescent="0.2">
      <c r="A3440" s="76" t="s">
        <v>520</v>
      </c>
      <c r="B3440" s="94" t="s">
        <v>5</v>
      </c>
      <c r="C3440" s="76" t="s">
        <v>6</v>
      </c>
      <c r="D3440" s="76" t="s">
        <v>519</v>
      </c>
      <c r="E3440" s="94" t="s">
        <v>409</v>
      </c>
      <c r="F3440" s="95" t="s">
        <v>518</v>
      </c>
      <c r="G3440" s="94"/>
      <c r="H3440" s="95" t="s">
        <v>406</v>
      </c>
      <c r="I3440" s="94"/>
      <c r="J3440" s="94" t="s">
        <v>503</v>
      </c>
    </row>
    <row r="3441" spans="1:10" ht="15" customHeight="1" x14ac:dyDescent="0.2">
      <c r="A3441" s="94"/>
      <c r="B3441" s="94"/>
      <c r="C3441" s="94"/>
      <c r="D3441" s="94"/>
      <c r="E3441" s="94"/>
      <c r="F3441" s="67" t="s">
        <v>517</v>
      </c>
      <c r="G3441" s="67" t="s">
        <v>516</v>
      </c>
      <c r="H3441" s="67" t="s">
        <v>517</v>
      </c>
      <c r="I3441" s="67" t="s">
        <v>516</v>
      </c>
      <c r="J3441" s="94"/>
    </row>
    <row r="3442" spans="1:10" ht="26.1" customHeight="1" x14ac:dyDescent="0.2">
      <c r="A3442" s="82" t="s">
        <v>440</v>
      </c>
      <c r="B3442" s="83" t="s">
        <v>669</v>
      </c>
      <c r="C3442" s="82" t="s">
        <v>16</v>
      </c>
      <c r="D3442" s="82" t="s">
        <v>668</v>
      </c>
      <c r="E3442" s="79">
        <v>1</v>
      </c>
      <c r="F3442" s="78">
        <v>0.27</v>
      </c>
      <c r="G3442" s="78">
        <v>0</v>
      </c>
      <c r="H3442" s="96">
        <v>2.25</v>
      </c>
      <c r="I3442" s="96">
        <v>2.25</v>
      </c>
      <c r="J3442" s="96">
        <v>0.61</v>
      </c>
    </row>
    <row r="3443" spans="1:10" ht="20.100000000000001" customHeight="1" x14ac:dyDescent="0.2">
      <c r="A3443" s="48"/>
      <c r="B3443" s="48"/>
      <c r="C3443" s="48"/>
      <c r="D3443" s="48"/>
      <c r="E3443" s="48"/>
      <c r="F3443" s="48" t="s">
        <v>505</v>
      </c>
      <c r="G3443" s="48"/>
      <c r="H3443" s="48"/>
      <c r="I3443" s="48"/>
      <c r="J3443" s="51">
        <v>0.60750000000000004</v>
      </c>
    </row>
    <row r="3444" spans="1:10" ht="20.100000000000001" customHeight="1" x14ac:dyDescent="0.2">
      <c r="A3444" s="68" t="s">
        <v>504</v>
      </c>
      <c r="B3444" s="67" t="s">
        <v>5</v>
      </c>
      <c r="C3444" s="68" t="s">
        <v>6</v>
      </c>
      <c r="D3444" s="68" t="s">
        <v>205</v>
      </c>
      <c r="E3444" s="67" t="s">
        <v>409</v>
      </c>
      <c r="F3444" s="94" t="s">
        <v>406</v>
      </c>
      <c r="G3444" s="94"/>
      <c r="H3444" s="94"/>
      <c r="I3444" s="94"/>
      <c r="J3444" s="67" t="s">
        <v>503</v>
      </c>
    </row>
    <row r="3445" spans="1:10" ht="24" customHeight="1" x14ac:dyDescent="0.2">
      <c r="A3445" s="82" t="s">
        <v>397</v>
      </c>
      <c r="B3445" s="83" t="s">
        <v>660</v>
      </c>
      <c r="C3445" s="82" t="s">
        <v>16</v>
      </c>
      <c r="D3445" s="82" t="s">
        <v>659</v>
      </c>
      <c r="E3445" s="79">
        <v>0.1</v>
      </c>
      <c r="F3445" s="82"/>
      <c r="G3445" s="82"/>
      <c r="H3445" s="82"/>
      <c r="I3445" s="96" t="s">
        <v>658</v>
      </c>
      <c r="J3445" s="96" t="s">
        <v>687</v>
      </c>
    </row>
    <row r="3446" spans="1:10" ht="24" customHeight="1" x14ac:dyDescent="0.2">
      <c r="A3446" s="82" t="s">
        <v>397</v>
      </c>
      <c r="B3446" s="83" t="s">
        <v>663</v>
      </c>
      <c r="C3446" s="82" t="s">
        <v>16</v>
      </c>
      <c r="D3446" s="82" t="s">
        <v>662</v>
      </c>
      <c r="E3446" s="79">
        <v>0.27</v>
      </c>
      <c r="F3446" s="82"/>
      <c r="G3446" s="82"/>
      <c r="H3446" s="82"/>
      <c r="I3446" s="96" t="s">
        <v>661</v>
      </c>
      <c r="J3446" s="96" t="s">
        <v>686</v>
      </c>
    </row>
    <row r="3447" spans="1:10" ht="26.1" customHeight="1" x14ac:dyDescent="0.2">
      <c r="A3447" s="82" t="s">
        <v>397</v>
      </c>
      <c r="B3447" s="83" t="s">
        <v>665</v>
      </c>
      <c r="C3447" s="82" t="s">
        <v>16</v>
      </c>
      <c r="D3447" s="82" t="s">
        <v>664</v>
      </c>
      <c r="E3447" s="79">
        <v>1.07</v>
      </c>
      <c r="F3447" s="82"/>
      <c r="G3447" s="82"/>
      <c r="H3447" s="82"/>
      <c r="I3447" s="96" t="s">
        <v>661</v>
      </c>
      <c r="J3447" s="96" t="s">
        <v>685</v>
      </c>
    </row>
    <row r="3448" spans="1:10" ht="24" customHeight="1" x14ac:dyDescent="0.2">
      <c r="A3448" s="82" t="s">
        <v>397</v>
      </c>
      <c r="B3448" s="83" t="s">
        <v>660</v>
      </c>
      <c r="C3448" s="82" t="s">
        <v>16</v>
      </c>
      <c r="D3448" s="82" t="s">
        <v>659</v>
      </c>
      <c r="E3448" s="79">
        <v>0.2</v>
      </c>
      <c r="F3448" s="82"/>
      <c r="G3448" s="82"/>
      <c r="H3448" s="82"/>
      <c r="I3448" s="96" t="s">
        <v>658</v>
      </c>
      <c r="J3448" s="96" t="s">
        <v>684</v>
      </c>
    </row>
    <row r="3449" spans="1:10" ht="20.100000000000001" customHeight="1" x14ac:dyDescent="0.2">
      <c r="A3449" s="48"/>
      <c r="B3449" s="48"/>
      <c r="C3449" s="48"/>
      <c r="D3449" s="48"/>
      <c r="E3449" s="48"/>
      <c r="F3449" s="48" t="s">
        <v>657</v>
      </c>
      <c r="G3449" s="48"/>
      <c r="H3449" s="48"/>
      <c r="I3449" s="48"/>
      <c r="J3449" s="51">
        <v>0</v>
      </c>
    </row>
    <row r="3450" spans="1:10" ht="20.100000000000001" customHeight="1" x14ac:dyDescent="0.2">
      <c r="A3450" s="48"/>
      <c r="B3450" s="48"/>
      <c r="C3450" s="48"/>
      <c r="D3450" s="48"/>
      <c r="E3450" s="48"/>
      <c r="F3450" s="48" t="s">
        <v>490</v>
      </c>
      <c r="G3450" s="48"/>
      <c r="H3450" s="48"/>
      <c r="I3450" s="48"/>
      <c r="J3450" s="51">
        <v>40.150599999999997</v>
      </c>
    </row>
    <row r="3451" spans="1:10" ht="20.100000000000001" customHeight="1" x14ac:dyDescent="0.2">
      <c r="A3451" s="48"/>
      <c r="B3451" s="48"/>
      <c r="C3451" s="48"/>
      <c r="D3451" s="48"/>
      <c r="E3451" s="48"/>
      <c r="F3451" s="48" t="s">
        <v>416</v>
      </c>
      <c r="G3451" s="48"/>
      <c r="H3451" s="48"/>
      <c r="I3451" s="48"/>
      <c r="J3451" s="51">
        <v>40.758099999999999</v>
      </c>
    </row>
    <row r="3452" spans="1:10" ht="20.100000000000001" customHeight="1" x14ac:dyDescent="0.2">
      <c r="A3452" s="48"/>
      <c r="B3452" s="48"/>
      <c r="C3452" s="48"/>
      <c r="D3452" s="48"/>
      <c r="E3452" s="48"/>
      <c r="F3452" s="48" t="s">
        <v>415</v>
      </c>
      <c r="G3452" s="48"/>
      <c r="H3452" s="48"/>
      <c r="I3452" s="48"/>
      <c r="J3452" s="51">
        <v>1</v>
      </c>
    </row>
    <row r="3453" spans="1:10" ht="20.100000000000001" customHeight="1" x14ac:dyDescent="0.2">
      <c r="A3453" s="48"/>
      <c r="B3453" s="48"/>
      <c r="C3453" s="48"/>
      <c r="D3453" s="48"/>
      <c r="E3453" s="48"/>
      <c r="F3453" s="48" t="s">
        <v>414</v>
      </c>
      <c r="G3453" s="48"/>
      <c r="H3453" s="48"/>
      <c r="I3453" s="48"/>
      <c r="J3453" s="51">
        <v>40.758099999999999</v>
      </c>
    </row>
    <row r="3454" spans="1:10" ht="20.100000000000001" customHeight="1" x14ac:dyDescent="0.2">
      <c r="A3454" s="48"/>
      <c r="B3454" s="48"/>
      <c r="C3454" s="48"/>
      <c r="D3454" s="48"/>
      <c r="E3454" s="48"/>
      <c r="F3454" s="48" t="s">
        <v>413</v>
      </c>
      <c r="G3454" s="48"/>
      <c r="H3454" s="48"/>
      <c r="I3454" s="48"/>
      <c r="J3454" s="51">
        <v>0</v>
      </c>
    </row>
    <row r="3455" spans="1:10" ht="20.100000000000001" customHeight="1" x14ac:dyDescent="0.2">
      <c r="A3455" s="48"/>
      <c r="B3455" s="48"/>
      <c r="C3455" s="48"/>
      <c r="D3455" s="48"/>
      <c r="E3455" s="48"/>
      <c r="F3455" s="48" t="s">
        <v>412</v>
      </c>
      <c r="G3455" s="48"/>
      <c r="H3455" s="48"/>
      <c r="I3455" s="48"/>
      <c r="J3455" s="51">
        <v>0</v>
      </c>
    </row>
    <row r="3456" spans="1:10" ht="20.100000000000001" customHeight="1" x14ac:dyDescent="0.2">
      <c r="A3456" s="68" t="s">
        <v>411</v>
      </c>
      <c r="B3456" s="67" t="s">
        <v>5</v>
      </c>
      <c r="C3456" s="68" t="s">
        <v>6</v>
      </c>
      <c r="D3456" s="68" t="s">
        <v>410</v>
      </c>
      <c r="E3456" s="67" t="s">
        <v>409</v>
      </c>
      <c r="F3456" s="67" t="s">
        <v>408</v>
      </c>
      <c r="G3456" s="67" t="s">
        <v>407</v>
      </c>
      <c r="H3456" s="67"/>
      <c r="I3456" s="67"/>
      <c r="J3456" s="67" t="s">
        <v>406</v>
      </c>
    </row>
    <row r="3457" spans="1:11" ht="39" customHeight="1" x14ac:dyDescent="0.2">
      <c r="A3457" s="65" t="s">
        <v>397</v>
      </c>
      <c r="B3457" s="66" t="s">
        <v>673</v>
      </c>
      <c r="C3457" s="65" t="s">
        <v>16</v>
      </c>
      <c r="D3457" s="65" t="s">
        <v>672</v>
      </c>
      <c r="E3457" s="64">
        <v>0.16</v>
      </c>
      <c r="F3457" s="63" t="s">
        <v>540</v>
      </c>
      <c r="G3457" s="62" t="s">
        <v>654</v>
      </c>
      <c r="H3457" s="62"/>
      <c r="I3457" s="61"/>
      <c r="J3457" s="60" t="s">
        <v>683</v>
      </c>
    </row>
    <row r="3458" spans="1:11" ht="39" customHeight="1" x14ac:dyDescent="0.2">
      <c r="A3458" s="65" t="s">
        <v>397</v>
      </c>
      <c r="B3458" s="66" t="s">
        <v>676</v>
      </c>
      <c r="C3458" s="65" t="s">
        <v>16</v>
      </c>
      <c r="D3458" s="65" t="s">
        <v>675</v>
      </c>
      <c r="E3458" s="64">
        <v>0.16</v>
      </c>
      <c r="F3458" s="63" t="s">
        <v>536</v>
      </c>
      <c r="G3458" s="62" t="s">
        <v>651</v>
      </c>
      <c r="H3458" s="62"/>
      <c r="I3458" s="61"/>
      <c r="J3458" s="60" t="s">
        <v>682</v>
      </c>
    </row>
    <row r="3459" spans="1:11" ht="20.100000000000001" customHeight="1" x14ac:dyDescent="0.2">
      <c r="A3459" s="48"/>
      <c r="B3459" s="48"/>
      <c r="C3459" s="48"/>
      <c r="D3459" s="48"/>
      <c r="E3459" s="48"/>
      <c r="F3459" s="48" t="s">
        <v>392</v>
      </c>
      <c r="G3459" s="48"/>
      <c r="H3459" s="48"/>
      <c r="I3459" s="48"/>
      <c r="J3459" s="51">
        <v>19.379200000000001</v>
      </c>
    </row>
    <row r="3460" spans="1:11" ht="25.5" x14ac:dyDescent="0.2">
      <c r="A3460" s="58"/>
      <c r="B3460" s="58"/>
      <c r="C3460" s="58"/>
      <c r="D3460" s="58"/>
      <c r="E3460" s="58"/>
      <c r="F3460" s="58" t="s">
        <v>391</v>
      </c>
      <c r="G3460" s="57">
        <v>3.16</v>
      </c>
      <c r="H3460" s="58" t="s">
        <v>390</v>
      </c>
      <c r="I3460" s="57">
        <v>43.65</v>
      </c>
      <c r="J3460" s="58" t="s">
        <v>389</v>
      </c>
      <c r="K3460" s="57">
        <v>46.809800000000003</v>
      </c>
    </row>
    <row r="3461" spans="1:11" ht="25.5" x14ac:dyDescent="0.2">
      <c r="A3461" s="58"/>
      <c r="B3461" s="58"/>
      <c r="C3461" s="58"/>
      <c r="D3461" s="58"/>
      <c r="E3461" s="58"/>
      <c r="F3461" s="58" t="s">
        <v>388</v>
      </c>
      <c r="G3461" s="57">
        <v>12.76</v>
      </c>
      <c r="H3461" s="59"/>
      <c r="I3461" s="59" t="s">
        <v>387</v>
      </c>
      <c r="J3461" s="58"/>
      <c r="K3461" s="57">
        <v>72.900000000000006</v>
      </c>
    </row>
    <row r="3462" spans="1:11" ht="50.1" customHeight="1" thickBot="1" x14ac:dyDescent="0.25">
      <c r="A3462" s="51"/>
      <c r="B3462" s="51"/>
      <c r="C3462" s="51"/>
      <c r="D3462" s="51"/>
      <c r="E3462" s="51"/>
      <c r="F3462" s="51"/>
      <c r="G3462" s="51"/>
      <c r="H3462" s="51" t="s">
        <v>386</v>
      </c>
      <c r="I3462" s="56" t="s">
        <v>602</v>
      </c>
      <c r="J3462" s="51" t="s">
        <v>384</v>
      </c>
      <c r="K3462" s="55">
        <v>3645</v>
      </c>
    </row>
    <row r="3463" spans="1:11" ht="0.95" customHeight="1" thickTop="1" x14ac:dyDescent="0.2">
      <c r="A3463" s="54"/>
      <c r="B3463" s="54"/>
      <c r="C3463" s="54"/>
      <c r="D3463" s="54"/>
      <c r="E3463" s="54"/>
      <c r="F3463" s="54"/>
      <c r="G3463" s="54"/>
      <c r="H3463" s="54"/>
      <c r="I3463" s="54"/>
      <c r="J3463" s="54"/>
      <c r="K3463" s="54"/>
    </row>
    <row r="3464" spans="1:11" ht="18" customHeight="1" x14ac:dyDescent="0.2">
      <c r="A3464" s="68" t="s">
        <v>681</v>
      </c>
      <c r="B3464" s="67" t="s">
        <v>5</v>
      </c>
      <c r="C3464" s="68" t="s">
        <v>6</v>
      </c>
      <c r="D3464" s="68" t="s">
        <v>7</v>
      </c>
      <c r="E3464" s="76" t="s">
        <v>8</v>
      </c>
      <c r="F3464" s="76"/>
      <c r="G3464" s="75" t="s">
        <v>9</v>
      </c>
      <c r="H3464" s="67" t="s">
        <v>10</v>
      </c>
      <c r="I3464" s="67" t="s">
        <v>418</v>
      </c>
      <c r="J3464" s="67" t="s">
        <v>417</v>
      </c>
      <c r="K3464" s="67" t="s">
        <v>12</v>
      </c>
    </row>
    <row r="3465" spans="1:11" ht="24" customHeight="1" x14ac:dyDescent="0.2">
      <c r="A3465" s="73" t="s">
        <v>397</v>
      </c>
      <c r="B3465" s="74" t="s">
        <v>258</v>
      </c>
      <c r="C3465" s="73" t="s">
        <v>21</v>
      </c>
      <c r="D3465" s="73" t="s">
        <v>259</v>
      </c>
      <c r="E3465" s="72" t="s">
        <v>27</v>
      </c>
      <c r="F3465" s="72"/>
      <c r="G3465" s="71" t="s">
        <v>62</v>
      </c>
      <c r="H3465" s="70">
        <v>1</v>
      </c>
      <c r="I3465" s="69"/>
      <c r="J3465" s="69">
        <v>185.04</v>
      </c>
      <c r="K3465" s="69">
        <v>185.04</v>
      </c>
    </row>
    <row r="3466" spans="1:11" ht="15" customHeight="1" x14ac:dyDescent="0.2">
      <c r="A3466" s="76" t="s">
        <v>520</v>
      </c>
      <c r="B3466" s="94" t="s">
        <v>5</v>
      </c>
      <c r="C3466" s="76" t="s">
        <v>6</v>
      </c>
      <c r="D3466" s="76" t="s">
        <v>519</v>
      </c>
      <c r="E3466" s="94" t="s">
        <v>409</v>
      </c>
      <c r="F3466" s="95" t="s">
        <v>518</v>
      </c>
      <c r="G3466" s="94"/>
      <c r="H3466" s="95" t="s">
        <v>406</v>
      </c>
      <c r="I3466" s="94"/>
      <c r="J3466" s="94" t="s">
        <v>503</v>
      </c>
    </row>
    <row r="3467" spans="1:11" ht="15" customHeight="1" x14ac:dyDescent="0.2">
      <c r="A3467" s="94"/>
      <c r="B3467" s="94"/>
      <c r="C3467" s="94"/>
      <c r="D3467" s="94"/>
      <c r="E3467" s="94"/>
      <c r="F3467" s="67" t="s">
        <v>517</v>
      </c>
      <c r="G3467" s="67" t="s">
        <v>516</v>
      </c>
      <c r="H3467" s="67" t="s">
        <v>517</v>
      </c>
      <c r="I3467" s="67" t="s">
        <v>516</v>
      </c>
      <c r="J3467" s="94"/>
    </row>
    <row r="3468" spans="1:11" ht="26.1" customHeight="1" x14ac:dyDescent="0.2">
      <c r="A3468" s="82" t="s">
        <v>440</v>
      </c>
      <c r="B3468" s="83" t="s">
        <v>669</v>
      </c>
      <c r="C3468" s="82" t="s">
        <v>16</v>
      </c>
      <c r="D3468" s="82" t="s">
        <v>668</v>
      </c>
      <c r="E3468" s="79">
        <v>1</v>
      </c>
      <c r="F3468" s="78">
        <v>0.27</v>
      </c>
      <c r="G3468" s="78">
        <v>0</v>
      </c>
      <c r="H3468" s="96">
        <v>2.25</v>
      </c>
      <c r="I3468" s="96">
        <v>2.25</v>
      </c>
      <c r="J3468" s="96">
        <v>0.61</v>
      </c>
    </row>
    <row r="3469" spans="1:11" ht="20.100000000000001" customHeight="1" x14ac:dyDescent="0.2">
      <c r="A3469" s="48"/>
      <c r="B3469" s="48"/>
      <c r="C3469" s="48"/>
      <c r="D3469" s="48"/>
      <c r="E3469" s="48"/>
      <c r="F3469" s="48" t="s">
        <v>505</v>
      </c>
      <c r="G3469" s="48"/>
      <c r="H3469" s="48"/>
      <c r="I3469" s="48"/>
      <c r="J3469" s="51">
        <v>0.60750000000000004</v>
      </c>
    </row>
    <row r="3470" spans="1:11" ht="20.100000000000001" customHeight="1" x14ac:dyDescent="0.2">
      <c r="A3470" s="68" t="s">
        <v>504</v>
      </c>
      <c r="B3470" s="67" t="s">
        <v>5</v>
      </c>
      <c r="C3470" s="68" t="s">
        <v>6</v>
      </c>
      <c r="D3470" s="68" t="s">
        <v>205</v>
      </c>
      <c r="E3470" s="67" t="s">
        <v>409</v>
      </c>
      <c r="F3470" s="94" t="s">
        <v>406</v>
      </c>
      <c r="G3470" s="94"/>
      <c r="H3470" s="94"/>
      <c r="I3470" s="94"/>
      <c r="J3470" s="67" t="s">
        <v>503</v>
      </c>
    </row>
    <row r="3471" spans="1:11" ht="24" customHeight="1" x14ac:dyDescent="0.2">
      <c r="A3471" s="82" t="s">
        <v>397</v>
      </c>
      <c r="B3471" s="83" t="s">
        <v>660</v>
      </c>
      <c r="C3471" s="82" t="s">
        <v>16</v>
      </c>
      <c r="D3471" s="82" t="s">
        <v>659</v>
      </c>
      <c r="E3471" s="79">
        <v>0.75</v>
      </c>
      <c r="F3471" s="82"/>
      <c r="G3471" s="82"/>
      <c r="H3471" s="82"/>
      <c r="I3471" s="96" t="s">
        <v>658</v>
      </c>
      <c r="J3471" s="96" t="s">
        <v>680</v>
      </c>
    </row>
    <row r="3472" spans="1:11" ht="26.1" customHeight="1" x14ac:dyDescent="0.2">
      <c r="A3472" s="82" t="s">
        <v>397</v>
      </c>
      <c r="B3472" s="83" t="s">
        <v>665</v>
      </c>
      <c r="C3472" s="82" t="s">
        <v>16</v>
      </c>
      <c r="D3472" s="82" t="s">
        <v>664</v>
      </c>
      <c r="E3472" s="79">
        <v>3.2</v>
      </c>
      <c r="F3472" s="82"/>
      <c r="G3472" s="82"/>
      <c r="H3472" s="82"/>
      <c r="I3472" s="96" t="s">
        <v>661</v>
      </c>
      <c r="J3472" s="96" t="s">
        <v>679</v>
      </c>
    </row>
    <row r="3473" spans="1:11" ht="24" customHeight="1" x14ac:dyDescent="0.2">
      <c r="A3473" s="82" t="s">
        <v>397</v>
      </c>
      <c r="B3473" s="83" t="s">
        <v>660</v>
      </c>
      <c r="C3473" s="82" t="s">
        <v>16</v>
      </c>
      <c r="D3473" s="82" t="s">
        <v>659</v>
      </c>
      <c r="E3473" s="79">
        <v>0.3</v>
      </c>
      <c r="F3473" s="82"/>
      <c r="G3473" s="82"/>
      <c r="H3473" s="82"/>
      <c r="I3473" s="96" t="s">
        <v>658</v>
      </c>
      <c r="J3473" s="96" t="s">
        <v>678</v>
      </c>
    </row>
    <row r="3474" spans="1:11" ht="24" customHeight="1" x14ac:dyDescent="0.2">
      <c r="A3474" s="82" t="s">
        <v>397</v>
      </c>
      <c r="B3474" s="83" t="s">
        <v>663</v>
      </c>
      <c r="C3474" s="82" t="s">
        <v>16</v>
      </c>
      <c r="D3474" s="82" t="s">
        <v>662</v>
      </c>
      <c r="E3474" s="79">
        <v>0.25</v>
      </c>
      <c r="F3474" s="82"/>
      <c r="G3474" s="82"/>
      <c r="H3474" s="82"/>
      <c r="I3474" s="96" t="s">
        <v>661</v>
      </c>
      <c r="J3474" s="96" t="s">
        <v>677</v>
      </c>
    </row>
    <row r="3475" spans="1:11" ht="20.100000000000001" customHeight="1" x14ac:dyDescent="0.2">
      <c r="A3475" s="48"/>
      <c r="B3475" s="48"/>
      <c r="C3475" s="48"/>
      <c r="D3475" s="48"/>
      <c r="E3475" s="48"/>
      <c r="F3475" s="48" t="s">
        <v>657</v>
      </c>
      <c r="G3475" s="48"/>
      <c r="H3475" s="48"/>
      <c r="I3475" s="48"/>
      <c r="J3475" s="51">
        <v>0</v>
      </c>
    </row>
    <row r="3476" spans="1:11" ht="20.100000000000001" customHeight="1" x14ac:dyDescent="0.2">
      <c r="A3476" s="48"/>
      <c r="B3476" s="48"/>
      <c r="C3476" s="48"/>
      <c r="D3476" s="48"/>
      <c r="E3476" s="48"/>
      <c r="F3476" s="48" t="s">
        <v>490</v>
      </c>
      <c r="G3476" s="48"/>
      <c r="H3476" s="48"/>
      <c r="I3476" s="48"/>
      <c r="J3476" s="51">
        <v>108.73350000000001</v>
      </c>
    </row>
    <row r="3477" spans="1:11" ht="20.100000000000001" customHeight="1" x14ac:dyDescent="0.2">
      <c r="A3477" s="48"/>
      <c r="B3477" s="48"/>
      <c r="C3477" s="48"/>
      <c r="D3477" s="48"/>
      <c r="E3477" s="48"/>
      <c r="F3477" s="48" t="s">
        <v>416</v>
      </c>
      <c r="G3477" s="48"/>
      <c r="H3477" s="48"/>
      <c r="I3477" s="48"/>
      <c r="J3477" s="51">
        <v>109.34099999999999</v>
      </c>
    </row>
    <row r="3478" spans="1:11" ht="20.100000000000001" customHeight="1" x14ac:dyDescent="0.2">
      <c r="A3478" s="48"/>
      <c r="B3478" s="48"/>
      <c r="C3478" s="48"/>
      <c r="D3478" s="48"/>
      <c r="E3478" s="48"/>
      <c r="F3478" s="48" t="s">
        <v>415</v>
      </c>
      <c r="G3478" s="48"/>
      <c r="H3478" s="48"/>
      <c r="I3478" s="48"/>
      <c r="J3478" s="51">
        <v>1</v>
      </c>
    </row>
    <row r="3479" spans="1:11" ht="20.100000000000001" customHeight="1" x14ac:dyDescent="0.2">
      <c r="A3479" s="48"/>
      <c r="B3479" s="48"/>
      <c r="C3479" s="48"/>
      <c r="D3479" s="48"/>
      <c r="E3479" s="48"/>
      <c r="F3479" s="48" t="s">
        <v>414</v>
      </c>
      <c r="G3479" s="48"/>
      <c r="H3479" s="48"/>
      <c r="I3479" s="48"/>
      <c r="J3479" s="51">
        <v>109.34099999999999</v>
      </c>
    </row>
    <row r="3480" spans="1:11" ht="20.100000000000001" customHeight="1" x14ac:dyDescent="0.2">
      <c r="A3480" s="48"/>
      <c r="B3480" s="48"/>
      <c r="C3480" s="48"/>
      <c r="D3480" s="48"/>
      <c r="E3480" s="48"/>
      <c r="F3480" s="48" t="s">
        <v>413</v>
      </c>
      <c r="G3480" s="48"/>
      <c r="H3480" s="48"/>
      <c r="I3480" s="48"/>
      <c r="J3480" s="51">
        <v>0</v>
      </c>
    </row>
    <row r="3481" spans="1:11" ht="20.100000000000001" customHeight="1" x14ac:dyDescent="0.2">
      <c r="A3481" s="48"/>
      <c r="B3481" s="48"/>
      <c r="C3481" s="48"/>
      <c r="D3481" s="48"/>
      <c r="E3481" s="48"/>
      <c r="F3481" s="48" t="s">
        <v>412</v>
      </c>
      <c r="G3481" s="48"/>
      <c r="H3481" s="48"/>
      <c r="I3481" s="48"/>
      <c r="J3481" s="51">
        <v>0</v>
      </c>
    </row>
    <row r="3482" spans="1:11" ht="20.100000000000001" customHeight="1" x14ac:dyDescent="0.2">
      <c r="A3482" s="68" t="s">
        <v>411</v>
      </c>
      <c r="B3482" s="67" t="s">
        <v>5</v>
      </c>
      <c r="C3482" s="68" t="s">
        <v>6</v>
      </c>
      <c r="D3482" s="68" t="s">
        <v>410</v>
      </c>
      <c r="E3482" s="67" t="s">
        <v>409</v>
      </c>
      <c r="F3482" s="67" t="s">
        <v>408</v>
      </c>
      <c r="G3482" s="67" t="s">
        <v>407</v>
      </c>
      <c r="H3482" s="67"/>
      <c r="I3482" s="67"/>
      <c r="J3482" s="67" t="s">
        <v>406</v>
      </c>
    </row>
    <row r="3483" spans="1:11" ht="39" customHeight="1" x14ac:dyDescent="0.2">
      <c r="A3483" s="65" t="s">
        <v>397</v>
      </c>
      <c r="B3483" s="66" t="s">
        <v>676</v>
      </c>
      <c r="C3483" s="65" t="s">
        <v>16</v>
      </c>
      <c r="D3483" s="65" t="s">
        <v>675</v>
      </c>
      <c r="E3483" s="64">
        <v>0.625</v>
      </c>
      <c r="F3483" s="63" t="s">
        <v>536</v>
      </c>
      <c r="G3483" s="62" t="s">
        <v>651</v>
      </c>
      <c r="H3483" s="62"/>
      <c r="I3483" s="61"/>
      <c r="J3483" s="60" t="s">
        <v>674</v>
      </c>
    </row>
    <row r="3484" spans="1:11" ht="39" customHeight="1" x14ac:dyDescent="0.2">
      <c r="A3484" s="65" t="s">
        <v>397</v>
      </c>
      <c r="B3484" s="66" t="s">
        <v>673</v>
      </c>
      <c r="C3484" s="65" t="s">
        <v>16</v>
      </c>
      <c r="D3484" s="65" t="s">
        <v>672</v>
      </c>
      <c r="E3484" s="64">
        <v>0.625</v>
      </c>
      <c r="F3484" s="63" t="s">
        <v>540</v>
      </c>
      <c r="G3484" s="62" t="s">
        <v>654</v>
      </c>
      <c r="H3484" s="62"/>
      <c r="I3484" s="61"/>
      <c r="J3484" s="60" t="s">
        <v>671</v>
      </c>
    </row>
    <row r="3485" spans="1:11" ht="20.100000000000001" customHeight="1" x14ac:dyDescent="0.2">
      <c r="A3485" s="48"/>
      <c r="B3485" s="48"/>
      <c r="C3485" s="48"/>
      <c r="D3485" s="48"/>
      <c r="E3485" s="48"/>
      <c r="F3485" s="48" t="s">
        <v>392</v>
      </c>
      <c r="G3485" s="48"/>
      <c r="H3485" s="48"/>
      <c r="I3485" s="48"/>
      <c r="J3485" s="51">
        <v>75.700100000000006</v>
      </c>
    </row>
    <row r="3486" spans="1:11" ht="25.5" x14ac:dyDescent="0.2">
      <c r="A3486" s="58"/>
      <c r="B3486" s="58"/>
      <c r="C3486" s="58"/>
      <c r="D3486" s="58"/>
      <c r="E3486" s="58"/>
      <c r="F3486" s="58" t="s">
        <v>391</v>
      </c>
      <c r="G3486" s="57">
        <v>12.38</v>
      </c>
      <c r="H3486" s="58" t="s">
        <v>390</v>
      </c>
      <c r="I3486" s="57">
        <v>122.37</v>
      </c>
      <c r="J3486" s="58" t="s">
        <v>389</v>
      </c>
      <c r="K3486" s="57">
        <v>134.74600000000001</v>
      </c>
    </row>
    <row r="3487" spans="1:11" ht="25.5" x14ac:dyDescent="0.2">
      <c r="A3487" s="58"/>
      <c r="B3487" s="58"/>
      <c r="C3487" s="58"/>
      <c r="D3487" s="58"/>
      <c r="E3487" s="58"/>
      <c r="F3487" s="58" t="s">
        <v>388</v>
      </c>
      <c r="G3487" s="57">
        <v>39.26</v>
      </c>
      <c r="H3487" s="59"/>
      <c r="I3487" s="59" t="s">
        <v>387</v>
      </c>
      <c r="J3487" s="58"/>
      <c r="K3487" s="57">
        <v>224.3</v>
      </c>
    </row>
    <row r="3488" spans="1:11" ht="50.1" customHeight="1" thickBot="1" x14ac:dyDescent="0.25">
      <c r="A3488" s="51"/>
      <c r="B3488" s="51"/>
      <c r="C3488" s="51"/>
      <c r="D3488" s="51"/>
      <c r="E3488" s="51"/>
      <c r="F3488" s="51"/>
      <c r="G3488" s="51"/>
      <c r="H3488" s="51" t="s">
        <v>386</v>
      </c>
      <c r="I3488" s="56" t="s">
        <v>602</v>
      </c>
      <c r="J3488" s="51" t="s">
        <v>384</v>
      </c>
      <c r="K3488" s="55">
        <v>11215</v>
      </c>
    </row>
    <row r="3489" spans="1:11" ht="0.95" customHeight="1" thickTop="1" x14ac:dyDescent="0.2">
      <c r="A3489" s="54"/>
      <c r="B3489" s="54"/>
      <c r="C3489" s="54"/>
      <c r="D3489" s="54"/>
      <c r="E3489" s="54"/>
      <c r="F3489" s="54"/>
      <c r="G3489" s="54"/>
      <c r="H3489" s="54"/>
      <c r="I3489" s="54"/>
      <c r="J3489" s="54"/>
      <c r="K3489" s="54"/>
    </row>
    <row r="3490" spans="1:11" ht="18" customHeight="1" x14ac:dyDescent="0.2">
      <c r="A3490" s="68" t="s">
        <v>670</v>
      </c>
      <c r="B3490" s="67" t="s">
        <v>5</v>
      </c>
      <c r="C3490" s="68" t="s">
        <v>6</v>
      </c>
      <c r="D3490" s="68" t="s">
        <v>7</v>
      </c>
      <c r="E3490" s="76" t="s">
        <v>8</v>
      </c>
      <c r="F3490" s="76"/>
      <c r="G3490" s="75" t="s">
        <v>9</v>
      </c>
      <c r="H3490" s="67" t="s">
        <v>10</v>
      </c>
      <c r="I3490" s="67" t="s">
        <v>418</v>
      </c>
      <c r="J3490" s="67" t="s">
        <v>417</v>
      </c>
      <c r="K3490" s="67" t="s">
        <v>12</v>
      </c>
    </row>
    <row r="3491" spans="1:11" ht="24" customHeight="1" x14ac:dyDescent="0.2">
      <c r="A3491" s="73" t="s">
        <v>397</v>
      </c>
      <c r="B3491" s="74" t="s">
        <v>284</v>
      </c>
      <c r="C3491" s="73" t="s">
        <v>21</v>
      </c>
      <c r="D3491" s="73" t="s">
        <v>285</v>
      </c>
      <c r="E3491" s="72" t="s">
        <v>27</v>
      </c>
      <c r="F3491" s="72"/>
      <c r="G3491" s="71" t="s">
        <v>58</v>
      </c>
      <c r="H3491" s="70">
        <v>1</v>
      </c>
      <c r="I3491" s="69"/>
      <c r="J3491" s="69">
        <v>0.56999999999999995</v>
      </c>
      <c r="K3491" s="69">
        <v>0.56999999999999995</v>
      </c>
    </row>
    <row r="3492" spans="1:11" ht="15" customHeight="1" x14ac:dyDescent="0.2">
      <c r="A3492" s="76" t="s">
        <v>520</v>
      </c>
      <c r="B3492" s="94" t="s">
        <v>5</v>
      </c>
      <c r="C3492" s="76" t="s">
        <v>6</v>
      </c>
      <c r="D3492" s="76" t="s">
        <v>519</v>
      </c>
      <c r="E3492" s="94" t="s">
        <v>409</v>
      </c>
      <c r="F3492" s="95" t="s">
        <v>518</v>
      </c>
      <c r="G3492" s="94"/>
      <c r="H3492" s="95" t="s">
        <v>406</v>
      </c>
      <c r="I3492" s="94"/>
      <c r="J3492" s="94" t="s">
        <v>503</v>
      </c>
    </row>
    <row r="3493" spans="1:11" ht="15" customHeight="1" x14ac:dyDescent="0.2">
      <c r="A3493" s="94"/>
      <c r="B3493" s="94"/>
      <c r="C3493" s="94"/>
      <c r="D3493" s="94"/>
      <c r="E3493" s="94"/>
      <c r="F3493" s="67" t="s">
        <v>517</v>
      </c>
      <c r="G3493" s="67" t="s">
        <v>516</v>
      </c>
      <c r="H3493" s="67" t="s">
        <v>517</v>
      </c>
      <c r="I3493" s="67" t="s">
        <v>516</v>
      </c>
      <c r="J3493" s="94"/>
    </row>
    <row r="3494" spans="1:11" ht="26.1" customHeight="1" x14ac:dyDescent="0.2">
      <c r="A3494" s="82" t="s">
        <v>440</v>
      </c>
      <c r="B3494" s="83" t="s">
        <v>669</v>
      </c>
      <c r="C3494" s="82" t="s">
        <v>16</v>
      </c>
      <c r="D3494" s="82" t="s">
        <v>668</v>
      </c>
      <c r="E3494" s="79">
        <v>1</v>
      </c>
      <c r="F3494" s="78">
        <v>0</v>
      </c>
      <c r="G3494" s="78">
        <v>0</v>
      </c>
      <c r="H3494" s="96">
        <v>2.25</v>
      </c>
      <c r="I3494" s="96">
        <v>2.25</v>
      </c>
      <c r="J3494" s="96">
        <v>0.01</v>
      </c>
    </row>
    <row r="3495" spans="1:11" ht="26.1" customHeight="1" x14ac:dyDescent="0.2">
      <c r="A3495" s="82" t="s">
        <v>440</v>
      </c>
      <c r="B3495" s="83" t="s">
        <v>667</v>
      </c>
      <c r="C3495" s="82" t="s">
        <v>16</v>
      </c>
      <c r="D3495" s="82" t="s">
        <v>666</v>
      </c>
      <c r="E3495" s="79">
        <v>1</v>
      </c>
      <c r="F3495" s="78">
        <v>0</v>
      </c>
      <c r="G3495" s="78">
        <v>0</v>
      </c>
      <c r="H3495" s="96">
        <v>2.25</v>
      </c>
      <c r="I3495" s="96">
        <v>2.25</v>
      </c>
      <c r="J3495" s="96">
        <v>0</v>
      </c>
    </row>
    <row r="3496" spans="1:11" ht="20.100000000000001" customHeight="1" x14ac:dyDescent="0.2">
      <c r="A3496" s="48"/>
      <c r="B3496" s="48"/>
      <c r="C3496" s="48"/>
      <c r="D3496" s="48"/>
      <c r="E3496" s="48"/>
      <c r="F3496" s="48" t="s">
        <v>505</v>
      </c>
      <c r="G3496" s="48"/>
      <c r="H3496" s="48"/>
      <c r="I3496" s="48"/>
      <c r="J3496" s="51">
        <v>5.5999999999999999E-3</v>
      </c>
    </row>
    <row r="3497" spans="1:11" ht="20.100000000000001" customHeight="1" x14ac:dyDescent="0.2">
      <c r="A3497" s="68" t="s">
        <v>504</v>
      </c>
      <c r="B3497" s="67" t="s">
        <v>5</v>
      </c>
      <c r="C3497" s="68" t="s">
        <v>6</v>
      </c>
      <c r="D3497" s="68" t="s">
        <v>205</v>
      </c>
      <c r="E3497" s="67" t="s">
        <v>409</v>
      </c>
      <c r="F3497" s="94" t="s">
        <v>406</v>
      </c>
      <c r="G3497" s="94"/>
      <c r="H3497" s="94"/>
      <c r="I3497" s="94"/>
      <c r="J3497" s="67" t="s">
        <v>503</v>
      </c>
    </row>
    <row r="3498" spans="1:11" ht="24" customHeight="1" x14ac:dyDescent="0.2">
      <c r="A3498" s="82" t="s">
        <v>397</v>
      </c>
      <c r="B3498" s="83" t="s">
        <v>660</v>
      </c>
      <c r="C3498" s="82" t="s">
        <v>16</v>
      </c>
      <c r="D3498" s="82" t="s">
        <v>659</v>
      </c>
      <c r="E3498" s="79">
        <v>2.3999999999999998E-3</v>
      </c>
      <c r="F3498" s="82"/>
      <c r="G3498" s="82"/>
      <c r="H3498" s="82"/>
      <c r="I3498" s="96" t="s">
        <v>658</v>
      </c>
      <c r="J3498" s="96" t="s">
        <v>320</v>
      </c>
    </row>
    <row r="3499" spans="1:11" ht="26.1" customHeight="1" x14ac:dyDescent="0.2">
      <c r="A3499" s="82" t="s">
        <v>397</v>
      </c>
      <c r="B3499" s="83" t="s">
        <v>665</v>
      </c>
      <c r="C3499" s="82" t="s">
        <v>16</v>
      </c>
      <c r="D3499" s="82" t="s">
        <v>664</v>
      </c>
      <c r="E3499" s="79">
        <v>6.6E-3</v>
      </c>
      <c r="F3499" s="82"/>
      <c r="G3499" s="82"/>
      <c r="H3499" s="82"/>
      <c r="I3499" s="96" t="s">
        <v>661</v>
      </c>
      <c r="J3499" s="96" t="s">
        <v>220</v>
      </c>
    </row>
    <row r="3500" spans="1:11" ht="24" customHeight="1" x14ac:dyDescent="0.2">
      <c r="A3500" s="82" t="s">
        <v>397</v>
      </c>
      <c r="B3500" s="83" t="s">
        <v>663</v>
      </c>
      <c r="C3500" s="82" t="s">
        <v>16</v>
      </c>
      <c r="D3500" s="82" t="s">
        <v>662</v>
      </c>
      <c r="E3500" s="79">
        <v>3.3E-3</v>
      </c>
      <c r="F3500" s="82"/>
      <c r="G3500" s="82"/>
      <c r="H3500" s="82"/>
      <c r="I3500" s="96" t="s">
        <v>661</v>
      </c>
      <c r="J3500" s="96" t="s">
        <v>283</v>
      </c>
    </row>
    <row r="3501" spans="1:11" ht="24" customHeight="1" x14ac:dyDescent="0.2">
      <c r="A3501" s="82" t="s">
        <v>397</v>
      </c>
      <c r="B3501" s="83" t="s">
        <v>660</v>
      </c>
      <c r="C3501" s="82" t="s">
        <v>16</v>
      </c>
      <c r="D3501" s="82" t="s">
        <v>659</v>
      </c>
      <c r="E3501" s="79">
        <v>1.1999999999999999E-3</v>
      </c>
      <c r="F3501" s="82"/>
      <c r="G3501" s="82"/>
      <c r="H3501" s="82"/>
      <c r="I3501" s="96" t="s">
        <v>658</v>
      </c>
      <c r="J3501" s="96" t="s">
        <v>334</v>
      </c>
    </row>
    <row r="3502" spans="1:11" ht="20.100000000000001" customHeight="1" x14ac:dyDescent="0.2">
      <c r="A3502" s="48"/>
      <c r="B3502" s="48"/>
      <c r="C3502" s="48"/>
      <c r="D3502" s="48"/>
      <c r="E3502" s="48"/>
      <c r="F3502" s="48" t="s">
        <v>657</v>
      </c>
      <c r="G3502" s="48"/>
      <c r="H3502" s="48"/>
      <c r="I3502" s="48"/>
      <c r="J3502" s="51">
        <v>0</v>
      </c>
    </row>
    <row r="3503" spans="1:11" ht="20.100000000000001" customHeight="1" x14ac:dyDescent="0.2">
      <c r="A3503" s="48"/>
      <c r="B3503" s="48"/>
      <c r="C3503" s="48"/>
      <c r="D3503" s="48"/>
      <c r="E3503" s="48"/>
      <c r="F3503" s="48" t="s">
        <v>490</v>
      </c>
      <c r="G3503" s="48"/>
      <c r="H3503" s="48"/>
      <c r="I3503" s="48"/>
      <c r="J3503" s="51">
        <v>0.32329999999999998</v>
      </c>
    </row>
    <row r="3504" spans="1:11" ht="20.100000000000001" customHeight="1" x14ac:dyDescent="0.2">
      <c r="A3504" s="48"/>
      <c r="B3504" s="48"/>
      <c r="C3504" s="48"/>
      <c r="D3504" s="48"/>
      <c r="E3504" s="48"/>
      <c r="F3504" s="48" t="s">
        <v>416</v>
      </c>
      <c r="G3504" s="48"/>
      <c r="H3504" s="48"/>
      <c r="I3504" s="48"/>
      <c r="J3504" s="51">
        <v>0.32890000000000003</v>
      </c>
    </row>
    <row r="3505" spans="1:11" ht="20.100000000000001" customHeight="1" x14ac:dyDescent="0.2">
      <c r="A3505" s="48"/>
      <c r="B3505" s="48"/>
      <c r="C3505" s="48"/>
      <c r="D3505" s="48"/>
      <c r="E3505" s="48"/>
      <c r="F3505" s="48" t="s">
        <v>415</v>
      </c>
      <c r="G3505" s="48"/>
      <c r="H3505" s="48"/>
      <c r="I3505" s="48"/>
      <c r="J3505" s="51">
        <v>1</v>
      </c>
    </row>
    <row r="3506" spans="1:11" ht="20.100000000000001" customHeight="1" x14ac:dyDescent="0.2">
      <c r="A3506" s="48"/>
      <c r="B3506" s="48"/>
      <c r="C3506" s="48"/>
      <c r="D3506" s="48"/>
      <c r="E3506" s="48"/>
      <c r="F3506" s="48" t="s">
        <v>414</v>
      </c>
      <c r="G3506" s="48"/>
      <c r="H3506" s="48"/>
      <c r="I3506" s="48"/>
      <c r="J3506" s="51">
        <v>0.32890000000000003</v>
      </c>
    </row>
    <row r="3507" spans="1:11" ht="20.100000000000001" customHeight="1" x14ac:dyDescent="0.2">
      <c r="A3507" s="48"/>
      <c r="B3507" s="48"/>
      <c r="C3507" s="48"/>
      <c r="D3507" s="48"/>
      <c r="E3507" s="48"/>
      <c r="F3507" s="48" t="s">
        <v>413</v>
      </c>
      <c r="G3507" s="48"/>
      <c r="H3507" s="48"/>
      <c r="I3507" s="48"/>
      <c r="J3507" s="51">
        <v>0</v>
      </c>
    </row>
    <row r="3508" spans="1:11" ht="20.100000000000001" customHeight="1" x14ac:dyDescent="0.2">
      <c r="A3508" s="48"/>
      <c r="B3508" s="48"/>
      <c r="C3508" s="48"/>
      <c r="D3508" s="48"/>
      <c r="E3508" s="48"/>
      <c r="F3508" s="48" t="s">
        <v>412</v>
      </c>
      <c r="G3508" s="48"/>
      <c r="H3508" s="48"/>
      <c r="I3508" s="48"/>
      <c r="J3508" s="51">
        <v>0</v>
      </c>
    </row>
    <row r="3509" spans="1:11" ht="20.100000000000001" customHeight="1" x14ac:dyDescent="0.2">
      <c r="A3509" s="68" t="s">
        <v>411</v>
      </c>
      <c r="B3509" s="67" t="s">
        <v>5</v>
      </c>
      <c r="C3509" s="68" t="s">
        <v>6</v>
      </c>
      <c r="D3509" s="68" t="s">
        <v>410</v>
      </c>
      <c r="E3509" s="67" t="s">
        <v>409</v>
      </c>
      <c r="F3509" s="67" t="s">
        <v>408</v>
      </c>
      <c r="G3509" s="67" t="s">
        <v>407</v>
      </c>
      <c r="H3509" s="67"/>
      <c r="I3509" s="67"/>
      <c r="J3509" s="67" t="s">
        <v>406</v>
      </c>
    </row>
    <row r="3510" spans="1:11" ht="39" customHeight="1" x14ac:dyDescent="0.2">
      <c r="A3510" s="65" t="s">
        <v>397</v>
      </c>
      <c r="B3510" s="66" t="s">
        <v>656</v>
      </c>
      <c r="C3510" s="65" t="s">
        <v>21</v>
      </c>
      <c r="D3510" s="65" t="s">
        <v>655</v>
      </c>
      <c r="E3510" s="64">
        <v>2E-3</v>
      </c>
      <c r="F3510" s="63" t="s">
        <v>420</v>
      </c>
      <c r="G3510" s="62" t="s">
        <v>654</v>
      </c>
      <c r="H3510" s="62"/>
      <c r="I3510" s="61"/>
      <c r="J3510" s="60" t="s">
        <v>220</v>
      </c>
    </row>
    <row r="3511" spans="1:11" ht="39" customHeight="1" x14ac:dyDescent="0.2">
      <c r="A3511" s="65" t="s">
        <v>397</v>
      </c>
      <c r="B3511" s="66" t="s">
        <v>653</v>
      </c>
      <c r="C3511" s="65" t="s">
        <v>21</v>
      </c>
      <c r="D3511" s="65" t="s">
        <v>652</v>
      </c>
      <c r="E3511" s="64">
        <v>2E-3</v>
      </c>
      <c r="F3511" s="63" t="s">
        <v>420</v>
      </c>
      <c r="G3511" s="62" t="s">
        <v>651</v>
      </c>
      <c r="H3511" s="62"/>
      <c r="I3511" s="61"/>
      <c r="J3511" s="60" t="s">
        <v>295</v>
      </c>
    </row>
    <row r="3512" spans="1:11" ht="20.100000000000001" customHeight="1" x14ac:dyDescent="0.2">
      <c r="A3512" s="48"/>
      <c r="B3512" s="48"/>
      <c r="C3512" s="48"/>
      <c r="D3512" s="48"/>
      <c r="E3512" s="48"/>
      <c r="F3512" s="48" t="s">
        <v>392</v>
      </c>
      <c r="G3512" s="48"/>
      <c r="H3512" s="48"/>
      <c r="I3512" s="48"/>
      <c r="J3512" s="51">
        <v>0.24229999999999999</v>
      </c>
    </row>
    <row r="3513" spans="1:11" ht="25.5" x14ac:dyDescent="0.2">
      <c r="A3513" s="58"/>
      <c r="B3513" s="58"/>
      <c r="C3513" s="58"/>
      <c r="D3513" s="58"/>
      <c r="E3513" s="58"/>
      <c r="F3513" s="58" t="s">
        <v>391</v>
      </c>
      <c r="G3513" s="57">
        <v>0.03</v>
      </c>
      <c r="H3513" s="58" t="s">
        <v>390</v>
      </c>
      <c r="I3513" s="57">
        <v>0.38</v>
      </c>
      <c r="J3513" s="58" t="s">
        <v>389</v>
      </c>
      <c r="K3513" s="57">
        <v>0.40654000000000001</v>
      </c>
    </row>
    <row r="3514" spans="1:11" ht="25.5" x14ac:dyDescent="0.2">
      <c r="A3514" s="58"/>
      <c r="B3514" s="58"/>
      <c r="C3514" s="58"/>
      <c r="D3514" s="58"/>
      <c r="E3514" s="58"/>
      <c r="F3514" s="58" t="s">
        <v>388</v>
      </c>
      <c r="G3514" s="57">
        <v>0.12</v>
      </c>
      <c r="H3514" s="59"/>
      <c r="I3514" s="59" t="s">
        <v>387</v>
      </c>
      <c r="J3514" s="58"/>
      <c r="K3514" s="57">
        <v>0.69</v>
      </c>
    </row>
    <row r="3515" spans="1:11" ht="50.1" customHeight="1" thickBot="1" x14ac:dyDescent="0.25">
      <c r="A3515" s="51"/>
      <c r="B3515" s="51"/>
      <c r="C3515" s="51"/>
      <c r="D3515" s="51"/>
      <c r="E3515" s="51"/>
      <c r="F3515" s="51"/>
      <c r="G3515" s="51"/>
      <c r="H3515" s="51" t="s">
        <v>386</v>
      </c>
      <c r="I3515" s="56" t="s">
        <v>286</v>
      </c>
      <c r="J3515" s="51" t="s">
        <v>384</v>
      </c>
      <c r="K3515" s="55">
        <v>7594.69</v>
      </c>
    </row>
    <row r="3516" spans="1:11" ht="0.95" customHeight="1" thickTop="1" x14ac:dyDescent="0.2">
      <c r="A3516" s="54"/>
      <c r="B3516" s="54"/>
      <c r="C3516" s="54"/>
      <c r="D3516" s="54"/>
      <c r="E3516" s="54"/>
      <c r="F3516" s="54"/>
      <c r="G3516" s="54"/>
      <c r="H3516" s="54"/>
      <c r="I3516" s="54"/>
      <c r="J3516" s="54"/>
      <c r="K3516" s="54"/>
    </row>
    <row r="3517" spans="1:11" ht="18" customHeight="1" x14ac:dyDescent="0.2">
      <c r="A3517" s="68" t="s">
        <v>650</v>
      </c>
      <c r="B3517" s="67" t="s">
        <v>5</v>
      </c>
      <c r="C3517" s="68" t="s">
        <v>6</v>
      </c>
      <c r="D3517" s="68" t="s">
        <v>7</v>
      </c>
      <c r="E3517" s="76" t="s">
        <v>8</v>
      </c>
      <c r="F3517" s="76"/>
      <c r="G3517" s="75" t="s">
        <v>9</v>
      </c>
      <c r="H3517" s="67" t="s">
        <v>10</v>
      </c>
      <c r="I3517" s="67" t="s">
        <v>418</v>
      </c>
      <c r="J3517" s="67" t="s">
        <v>417</v>
      </c>
      <c r="K3517" s="67" t="s">
        <v>12</v>
      </c>
    </row>
    <row r="3518" spans="1:11" ht="26.1" customHeight="1" x14ac:dyDescent="0.2">
      <c r="A3518" s="73" t="s">
        <v>397</v>
      </c>
      <c r="B3518" s="74" t="s">
        <v>329</v>
      </c>
      <c r="C3518" s="73" t="s">
        <v>140</v>
      </c>
      <c r="D3518" s="73" t="s">
        <v>330</v>
      </c>
      <c r="E3518" s="72" t="s">
        <v>31</v>
      </c>
      <c r="F3518" s="72"/>
      <c r="G3518" s="71" t="s">
        <v>35</v>
      </c>
      <c r="H3518" s="70">
        <v>1</v>
      </c>
      <c r="I3518" s="69"/>
      <c r="J3518" s="69">
        <v>11.39</v>
      </c>
      <c r="K3518" s="69">
        <v>11.39</v>
      </c>
    </row>
    <row r="3519" spans="1:11" ht="26.1" customHeight="1" x14ac:dyDescent="0.2">
      <c r="A3519" s="82" t="s">
        <v>440</v>
      </c>
      <c r="B3519" s="83" t="s">
        <v>639</v>
      </c>
      <c r="C3519" s="82" t="s">
        <v>140</v>
      </c>
      <c r="D3519" s="82" t="s">
        <v>638</v>
      </c>
      <c r="E3519" s="81" t="s">
        <v>205</v>
      </c>
      <c r="F3519" s="81"/>
      <c r="G3519" s="80" t="s">
        <v>420</v>
      </c>
      <c r="H3519" s="79">
        <v>0.01</v>
      </c>
      <c r="I3519" s="79">
        <v>0</v>
      </c>
      <c r="J3519" s="78">
        <v>179.28518399999999</v>
      </c>
      <c r="K3519" s="78">
        <v>1.79</v>
      </c>
    </row>
    <row r="3520" spans="1:11" ht="26.1" customHeight="1" x14ac:dyDescent="0.2">
      <c r="A3520" s="82" t="s">
        <v>440</v>
      </c>
      <c r="B3520" s="83" t="s">
        <v>635</v>
      </c>
      <c r="C3520" s="82" t="s">
        <v>140</v>
      </c>
      <c r="D3520" s="82" t="s">
        <v>634</v>
      </c>
      <c r="E3520" s="81" t="s">
        <v>205</v>
      </c>
      <c r="F3520" s="81"/>
      <c r="G3520" s="80" t="s">
        <v>420</v>
      </c>
      <c r="H3520" s="79">
        <v>2E-3</v>
      </c>
      <c r="I3520" s="79">
        <v>0</v>
      </c>
      <c r="J3520" s="78">
        <v>500.25772799999999</v>
      </c>
      <c r="K3520" s="78">
        <v>1</v>
      </c>
    </row>
    <row r="3521" spans="1:11" ht="24" customHeight="1" x14ac:dyDescent="0.2">
      <c r="A3521" s="82" t="s">
        <v>440</v>
      </c>
      <c r="B3521" s="83" t="s">
        <v>645</v>
      </c>
      <c r="C3521" s="82" t="s">
        <v>140</v>
      </c>
      <c r="D3521" s="82" t="s">
        <v>644</v>
      </c>
      <c r="E3521" s="81" t="s">
        <v>205</v>
      </c>
      <c r="F3521" s="81"/>
      <c r="G3521" s="80" t="s">
        <v>420</v>
      </c>
      <c r="H3521" s="79">
        <v>1.4999999999999999E-2</v>
      </c>
      <c r="I3521" s="79">
        <v>0</v>
      </c>
      <c r="J3521" s="78">
        <v>61.444223999999998</v>
      </c>
      <c r="K3521" s="78">
        <v>0.92</v>
      </c>
    </row>
    <row r="3522" spans="1:11" ht="24" customHeight="1" x14ac:dyDescent="0.2">
      <c r="A3522" s="82" t="s">
        <v>440</v>
      </c>
      <c r="B3522" s="83" t="s">
        <v>643</v>
      </c>
      <c r="C3522" s="82" t="s">
        <v>140</v>
      </c>
      <c r="D3522" s="82" t="s">
        <v>642</v>
      </c>
      <c r="E3522" s="81" t="s">
        <v>205</v>
      </c>
      <c r="F3522" s="81"/>
      <c r="G3522" s="80" t="s">
        <v>420</v>
      </c>
      <c r="H3522" s="79">
        <v>1.2500000000000001E-2</v>
      </c>
      <c r="I3522" s="79">
        <v>0</v>
      </c>
      <c r="J3522" s="78">
        <v>57.807648</v>
      </c>
      <c r="K3522" s="78">
        <v>0.72</v>
      </c>
    </row>
    <row r="3523" spans="1:11" ht="26.1" customHeight="1" x14ac:dyDescent="0.2">
      <c r="A3523" s="82" t="s">
        <v>440</v>
      </c>
      <c r="B3523" s="83" t="s">
        <v>439</v>
      </c>
      <c r="C3523" s="82" t="s">
        <v>140</v>
      </c>
      <c r="D3523" s="82" t="s">
        <v>438</v>
      </c>
      <c r="E3523" s="81" t="s">
        <v>205</v>
      </c>
      <c r="F3523" s="81"/>
      <c r="G3523" s="80" t="s">
        <v>420</v>
      </c>
      <c r="H3523" s="79">
        <v>2.8000000000000001E-2</v>
      </c>
      <c r="I3523" s="79">
        <v>0</v>
      </c>
      <c r="J3523" s="78">
        <v>133.18214399999999</v>
      </c>
      <c r="K3523" s="78">
        <v>3.72</v>
      </c>
    </row>
    <row r="3524" spans="1:11" ht="24" customHeight="1" x14ac:dyDescent="0.2">
      <c r="A3524" s="82" t="s">
        <v>440</v>
      </c>
      <c r="B3524" s="83" t="s">
        <v>637</v>
      </c>
      <c r="C3524" s="82" t="s">
        <v>140</v>
      </c>
      <c r="D3524" s="82" t="s">
        <v>636</v>
      </c>
      <c r="E3524" s="81" t="s">
        <v>205</v>
      </c>
      <c r="F3524" s="81"/>
      <c r="G3524" s="80" t="s">
        <v>420</v>
      </c>
      <c r="H3524" s="79">
        <v>2.5000000000000001E-2</v>
      </c>
      <c r="I3524" s="79">
        <v>0</v>
      </c>
      <c r="J3524" s="78">
        <v>61.941023999999999</v>
      </c>
      <c r="K3524" s="78">
        <v>1.54</v>
      </c>
    </row>
    <row r="3525" spans="1:11" ht="26.1" customHeight="1" x14ac:dyDescent="0.2">
      <c r="A3525" s="82" t="s">
        <v>440</v>
      </c>
      <c r="B3525" s="83" t="s">
        <v>649</v>
      </c>
      <c r="C3525" s="82" t="s">
        <v>140</v>
      </c>
      <c r="D3525" s="82" t="s">
        <v>648</v>
      </c>
      <c r="E3525" s="81" t="s">
        <v>205</v>
      </c>
      <c r="F3525" s="81"/>
      <c r="G3525" s="80" t="s">
        <v>420</v>
      </c>
      <c r="H3525" s="79">
        <v>6.0000000000000001E-3</v>
      </c>
      <c r="I3525" s="79">
        <v>0</v>
      </c>
      <c r="J3525" s="78">
        <v>283.79203200000001</v>
      </c>
      <c r="K3525" s="78">
        <v>1.7</v>
      </c>
    </row>
    <row r="3526" spans="1:11" ht="25.5" x14ac:dyDescent="0.2">
      <c r="A3526" s="58"/>
      <c r="B3526" s="58"/>
      <c r="C3526" s="58"/>
      <c r="D3526" s="58"/>
      <c r="E3526" s="58"/>
      <c r="F3526" s="58" t="s">
        <v>391</v>
      </c>
      <c r="G3526" s="57">
        <v>5.42</v>
      </c>
      <c r="H3526" s="58" t="s">
        <v>390</v>
      </c>
      <c r="I3526" s="57">
        <v>5.97</v>
      </c>
      <c r="J3526" s="58" t="s">
        <v>389</v>
      </c>
      <c r="K3526" s="57">
        <v>11.39</v>
      </c>
    </row>
    <row r="3527" spans="1:11" ht="25.5" x14ac:dyDescent="0.2">
      <c r="A3527" s="58"/>
      <c r="B3527" s="58"/>
      <c r="C3527" s="58"/>
      <c r="D3527" s="58"/>
      <c r="E3527" s="58"/>
      <c r="F3527" s="58" t="s">
        <v>388</v>
      </c>
      <c r="G3527" s="57">
        <v>2.41</v>
      </c>
      <c r="H3527" s="59"/>
      <c r="I3527" s="59" t="s">
        <v>387</v>
      </c>
      <c r="J3527" s="58"/>
      <c r="K3527" s="57">
        <v>13.8</v>
      </c>
    </row>
    <row r="3528" spans="1:11" ht="50.1" customHeight="1" thickBot="1" x14ac:dyDescent="0.25">
      <c r="A3528" s="51"/>
      <c r="B3528" s="51"/>
      <c r="C3528" s="51"/>
      <c r="D3528" s="51"/>
      <c r="E3528" s="51"/>
      <c r="F3528" s="51"/>
      <c r="G3528" s="51"/>
      <c r="H3528" s="51" t="s">
        <v>386</v>
      </c>
      <c r="I3528" s="56" t="s">
        <v>647</v>
      </c>
      <c r="J3528" s="51" t="s">
        <v>384</v>
      </c>
      <c r="K3528" s="55">
        <v>3643.2</v>
      </c>
    </row>
    <row r="3529" spans="1:11" ht="0.95" customHeight="1" thickTop="1" x14ac:dyDescent="0.2">
      <c r="A3529" s="54"/>
      <c r="B3529" s="54"/>
      <c r="C3529" s="54"/>
      <c r="D3529" s="54"/>
      <c r="E3529" s="54"/>
      <c r="F3529" s="54"/>
      <c r="G3529" s="54"/>
      <c r="H3529" s="54"/>
      <c r="I3529" s="54"/>
      <c r="J3529" s="54"/>
      <c r="K3529" s="54"/>
    </row>
    <row r="3530" spans="1:11" ht="18" customHeight="1" x14ac:dyDescent="0.2">
      <c r="A3530" s="68" t="s">
        <v>646</v>
      </c>
      <c r="B3530" s="67" t="s">
        <v>5</v>
      </c>
      <c r="C3530" s="68" t="s">
        <v>6</v>
      </c>
      <c r="D3530" s="68" t="s">
        <v>7</v>
      </c>
      <c r="E3530" s="76" t="s">
        <v>8</v>
      </c>
      <c r="F3530" s="76"/>
      <c r="G3530" s="75" t="s">
        <v>9</v>
      </c>
      <c r="H3530" s="67" t="s">
        <v>10</v>
      </c>
      <c r="I3530" s="67" t="s">
        <v>418</v>
      </c>
      <c r="J3530" s="67" t="s">
        <v>417</v>
      </c>
      <c r="K3530" s="67" t="s">
        <v>12</v>
      </c>
    </row>
    <row r="3531" spans="1:11" ht="24" customHeight="1" x14ac:dyDescent="0.2">
      <c r="A3531" s="73" t="s">
        <v>397</v>
      </c>
      <c r="B3531" s="74" t="s">
        <v>213</v>
      </c>
      <c r="C3531" s="73" t="s">
        <v>140</v>
      </c>
      <c r="D3531" s="73" t="s">
        <v>214</v>
      </c>
      <c r="E3531" s="72" t="s">
        <v>31</v>
      </c>
      <c r="F3531" s="72"/>
      <c r="G3531" s="71" t="s">
        <v>35</v>
      </c>
      <c r="H3531" s="70">
        <v>1</v>
      </c>
      <c r="I3531" s="69"/>
      <c r="J3531" s="69">
        <v>5.31</v>
      </c>
      <c r="K3531" s="69">
        <v>5.31</v>
      </c>
    </row>
    <row r="3532" spans="1:11" ht="26.1" customHeight="1" x14ac:dyDescent="0.2">
      <c r="A3532" s="82" t="s">
        <v>440</v>
      </c>
      <c r="B3532" s="83" t="s">
        <v>635</v>
      </c>
      <c r="C3532" s="82" t="s">
        <v>140</v>
      </c>
      <c r="D3532" s="82" t="s">
        <v>634</v>
      </c>
      <c r="E3532" s="81" t="s">
        <v>205</v>
      </c>
      <c r="F3532" s="81"/>
      <c r="G3532" s="80" t="s">
        <v>420</v>
      </c>
      <c r="H3532" s="79">
        <v>1.1999999999999999E-3</v>
      </c>
      <c r="I3532" s="79">
        <v>0</v>
      </c>
      <c r="J3532" s="78">
        <v>500.25772799999999</v>
      </c>
      <c r="K3532" s="78">
        <v>0.6</v>
      </c>
    </row>
    <row r="3533" spans="1:11" ht="24" customHeight="1" x14ac:dyDescent="0.2">
      <c r="A3533" s="82" t="s">
        <v>440</v>
      </c>
      <c r="B3533" s="83" t="s">
        <v>645</v>
      </c>
      <c r="C3533" s="82" t="s">
        <v>140</v>
      </c>
      <c r="D3533" s="82" t="s">
        <v>644</v>
      </c>
      <c r="E3533" s="81" t="s">
        <v>205</v>
      </c>
      <c r="F3533" s="81"/>
      <c r="G3533" s="80" t="s">
        <v>420</v>
      </c>
      <c r="H3533" s="79">
        <v>0.01</v>
      </c>
      <c r="I3533" s="79">
        <v>0</v>
      </c>
      <c r="J3533" s="78">
        <v>61.444223999999998</v>
      </c>
      <c r="K3533" s="78">
        <v>0.61</v>
      </c>
    </row>
    <row r="3534" spans="1:11" ht="26.1" customHeight="1" x14ac:dyDescent="0.2">
      <c r="A3534" s="82" t="s">
        <v>440</v>
      </c>
      <c r="B3534" s="83" t="s">
        <v>639</v>
      </c>
      <c r="C3534" s="82" t="s">
        <v>140</v>
      </c>
      <c r="D3534" s="82" t="s">
        <v>638</v>
      </c>
      <c r="E3534" s="81" t="s">
        <v>205</v>
      </c>
      <c r="F3534" s="81"/>
      <c r="G3534" s="80" t="s">
        <v>420</v>
      </c>
      <c r="H3534" s="79">
        <v>5.0000000000000001E-3</v>
      </c>
      <c r="I3534" s="79">
        <v>0</v>
      </c>
      <c r="J3534" s="78">
        <v>179.28518399999999</v>
      </c>
      <c r="K3534" s="78">
        <v>0.89</v>
      </c>
    </row>
    <row r="3535" spans="1:11" ht="24" customHeight="1" x14ac:dyDescent="0.2">
      <c r="A3535" s="82" t="s">
        <v>440</v>
      </c>
      <c r="B3535" s="83" t="s">
        <v>637</v>
      </c>
      <c r="C3535" s="82" t="s">
        <v>140</v>
      </c>
      <c r="D3535" s="82" t="s">
        <v>636</v>
      </c>
      <c r="E3535" s="81" t="s">
        <v>205</v>
      </c>
      <c r="F3535" s="81"/>
      <c r="G3535" s="80" t="s">
        <v>420</v>
      </c>
      <c r="H3535" s="79">
        <v>1.4999999999999999E-2</v>
      </c>
      <c r="I3535" s="79">
        <v>0</v>
      </c>
      <c r="J3535" s="78">
        <v>61.941023999999999</v>
      </c>
      <c r="K3535" s="78">
        <v>0.92</v>
      </c>
    </row>
    <row r="3536" spans="1:11" ht="26.1" customHeight="1" x14ac:dyDescent="0.2">
      <c r="A3536" s="82" t="s">
        <v>440</v>
      </c>
      <c r="B3536" s="83" t="s">
        <v>439</v>
      </c>
      <c r="C3536" s="82" t="s">
        <v>140</v>
      </c>
      <c r="D3536" s="82" t="s">
        <v>438</v>
      </c>
      <c r="E3536" s="81" t="s">
        <v>205</v>
      </c>
      <c r="F3536" s="81"/>
      <c r="G3536" s="80" t="s">
        <v>420</v>
      </c>
      <c r="H3536" s="79">
        <v>1.4E-2</v>
      </c>
      <c r="I3536" s="79">
        <v>0</v>
      </c>
      <c r="J3536" s="78">
        <v>133.18214399999999</v>
      </c>
      <c r="K3536" s="78">
        <v>1.86</v>
      </c>
    </row>
    <row r="3537" spans="1:11" ht="24" customHeight="1" x14ac:dyDescent="0.2">
      <c r="A3537" s="82" t="s">
        <v>440</v>
      </c>
      <c r="B3537" s="83" t="s">
        <v>643</v>
      </c>
      <c r="C3537" s="82" t="s">
        <v>140</v>
      </c>
      <c r="D3537" s="82" t="s">
        <v>642</v>
      </c>
      <c r="E3537" s="81" t="s">
        <v>205</v>
      </c>
      <c r="F3537" s="81"/>
      <c r="G3537" s="80" t="s">
        <v>420</v>
      </c>
      <c r="H3537" s="79">
        <v>7.4999999999999997E-3</v>
      </c>
      <c r="I3537" s="79">
        <v>0</v>
      </c>
      <c r="J3537" s="78">
        <v>57.807648</v>
      </c>
      <c r="K3537" s="78">
        <v>0.43</v>
      </c>
    </row>
    <row r="3538" spans="1:11" ht="25.5" x14ac:dyDescent="0.2">
      <c r="A3538" s="58"/>
      <c r="B3538" s="58"/>
      <c r="C3538" s="58"/>
      <c r="D3538" s="58"/>
      <c r="E3538" s="58"/>
      <c r="F3538" s="58" t="s">
        <v>391</v>
      </c>
      <c r="G3538" s="57">
        <v>2.52</v>
      </c>
      <c r="H3538" s="58" t="s">
        <v>390</v>
      </c>
      <c r="I3538" s="57">
        <v>2.79</v>
      </c>
      <c r="J3538" s="58" t="s">
        <v>389</v>
      </c>
      <c r="K3538" s="57">
        <v>5.31</v>
      </c>
    </row>
    <row r="3539" spans="1:11" ht="25.5" x14ac:dyDescent="0.2">
      <c r="A3539" s="58"/>
      <c r="B3539" s="58"/>
      <c r="C3539" s="58"/>
      <c r="D3539" s="58"/>
      <c r="E3539" s="58"/>
      <c r="F3539" s="58" t="s">
        <v>388</v>
      </c>
      <c r="G3539" s="57">
        <v>1.1200000000000001</v>
      </c>
      <c r="H3539" s="59"/>
      <c r="I3539" s="59" t="s">
        <v>387</v>
      </c>
      <c r="J3539" s="58"/>
      <c r="K3539" s="57">
        <v>6.43</v>
      </c>
    </row>
    <row r="3540" spans="1:11" ht="50.1" customHeight="1" thickBot="1" x14ac:dyDescent="0.25">
      <c r="A3540" s="51"/>
      <c r="B3540" s="51"/>
      <c r="C3540" s="51"/>
      <c r="D3540" s="51"/>
      <c r="E3540" s="51"/>
      <c r="F3540" s="51"/>
      <c r="G3540" s="51"/>
      <c r="H3540" s="51" t="s">
        <v>386</v>
      </c>
      <c r="I3540" s="56" t="s">
        <v>641</v>
      </c>
      <c r="J3540" s="51" t="s">
        <v>384</v>
      </c>
      <c r="K3540" s="55">
        <v>17856.11</v>
      </c>
    </row>
    <row r="3541" spans="1:11" ht="0.95" customHeight="1" thickTop="1" x14ac:dyDescent="0.2">
      <c r="A3541" s="54"/>
      <c r="B3541" s="54"/>
      <c r="C3541" s="54"/>
      <c r="D3541" s="54"/>
      <c r="E3541" s="54"/>
      <c r="F3541" s="54"/>
      <c r="G3541" s="54"/>
      <c r="H3541" s="54"/>
      <c r="I3541" s="54"/>
      <c r="J3541" s="54"/>
      <c r="K3541" s="54"/>
    </row>
    <row r="3542" spans="1:11" ht="18" customHeight="1" x14ac:dyDescent="0.2">
      <c r="A3542" s="68" t="s">
        <v>640</v>
      </c>
      <c r="B3542" s="67" t="s">
        <v>5</v>
      </c>
      <c r="C3542" s="68" t="s">
        <v>6</v>
      </c>
      <c r="D3542" s="68" t="s">
        <v>7</v>
      </c>
      <c r="E3542" s="76" t="s">
        <v>8</v>
      </c>
      <c r="F3542" s="76"/>
      <c r="G3542" s="75" t="s">
        <v>9</v>
      </c>
      <c r="H3542" s="67" t="s">
        <v>10</v>
      </c>
      <c r="I3542" s="67" t="s">
        <v>418</v>
      </c>
      <c r="J3542" s="67" t="s">
        <v>417</v>
      </c>
      <c r="K3542" s="67" t="s">
        <v>12</v>
      </c>
    </row>
    <row r="3543" spans="1:11" ht="24" customHeight="1" x14ac:dyDescent="0.2">
      <c r="A3543" s="73" t="s">
        <v>397</v>
      </c>
      <c r="B3543" s="74" t="s">
        <v>139</v>
      </c>
      <c r="C3543" s="73" t="s">
        <v>140</v>
      </c>
      <c r="D3543" s="73" t="s">
        <v>141</v>
      </c>
      <c r="E3543" s="72" t="s">
        <v>31</v>
      </c>
      <c r="F3543" s="72"/>
      <c r="G3543" s="71" t="s">
        <v>142</v>
      </c>
      <c r="H3543" s="70">
        <v>1</v>
      </c>
      <c r="I3543" s="69"/>
      <c r="J3543" s="69">
        <v>139.09</v>
      </c>
      <c r="K3543" s="69">
        <v>139.09</v>
      </c>
    </row>
    <row r="3544" spans="1:11" ht="26.1" customHeight="1" x14ac:dyDescent="0.2">
      <c r="A3544" s="82" t="s">
        <v>440</v>
      </c>
      <c r="B3544" s="83" t="s">
        <v>639</v>
      </c>
      <c r="C3544" s="82" t="s">
        <v>140</v>
      </c>
      <c r="D3544" s="82" t="s">
        <v>638</v>
      </c>
      <c r="E3544" s="81" t="s">
        <v>205</v>
      </c>
      <c r="F3544" s="81"/>
      <c r="G3544" s="80" t="s">
        <v>420</v>
      </c>
      <c r="H3544" s="79">
        <v>0.25</v>
      </c>
      <c r="I3544" s="79">
        <v>0</v>
      </c>
      <c r="J3544" s="78">
        <v>179.28518399999999</v>
      </c>
      <c r="K3544" s="78">
        <v>44.82</v>
      </c>
    </row>
    <row r="3545" spans="1:11" ht="24" customHeight="1" x14ac:dyDescent="0.2">
      <c r="A3545" s="82" t="s">
        <v>440</v>
      </c>
      <c r="B3545" s="83" t="s">
        <v>637</v>
      </c>
      <c r="C3545" s="82" t="s">
        <v>140</v>
      </c>
      <c r="D3545" s="82" t="s">
        <v>636</v>
      </c>
      <c r="E3545" s="81" t="s">
        <v>205</v>
      </c>
      <c r="F3545" s="81"/>
      <c r="G3545" s="80" t="s">
        <v>420</v>
      </c>
      <c r="H3545" s="79">
        <v>0.5</v>
      </c>
      <c r="I3545" s="79">
        <v>0</v>
      </c>
      <c r="J3545" s="78">
        <v>61.941023999999999</v>
      </c>
      <c r="K3545" s="78">
        <v>30.97</v>
      </c>
    </row>
    <row r="3546" spans="1:11" ht="26.1" customHeight="1" x14ac:dyDescent="0.2">
      <c r="A3546" s="82" t="s">
        <v>440</v>
      </c>
      <c r="B3546" s="83" t="s">
        <v>635</v>
      </c>
      <c r="C3546" s="82" t="s">
        <v>140</v>
      </c>
      <c r="D3546" s="82" t="s">
        <v>634</v>
      </c>
      <c r="E3546" s="81" t="s">
        <v>205</v>
      </c>
      <c r="F3546" s="81"/>
      <c r="G3546" s="80" t="s">
        <v>420</v>
      </c>
      <c r="H3546" s="79">
        <v>0.06</v>
      </c>
      <c r="I3546" s="79">
        <v>0</v>
      </c>
      <c r="J3546" s="78">
        <v>500.25772799999999</v>
      </c>
      <c r="K3546" s="78">
        <v>30.01</v>
      </c>
    </row>
    <row r="3547" spans="1:11" ht="26.1" customHeight="1" x14ac:dyDescent="0.2">
      <c r="A3547" s="82" t="s">
        <v>440</v>
      </c>
      <c r="B3547" s="83" t="s">
        <v>439</v>
      </c>
      <c r="C3547" s="82" t="s">
        <v>140</v>
      </c>
      <c r="D3547" s="82" t="s">
        <v>438</v>
      </c>
      <c r="E3547" s="81" t="s">
        <v>205</v>
      </c>
      <c r="F3547" s="81"/>
      <c r="G3547" s="80" t="s">
        <v>420</v>
      </c>
      <c r="H3547" s="79">
        <v>0.25</v>
      </c>
      <c r="I3547" s="79">
        <v>0</v>
      </c>
      <c r="J3547" s="78">
        <v>133.18214399999999</v>
      </c>
      <c r="K3547" s="78">
        <v>33.29</v>
      </c>
    </row>
    <row r="3548" spans="1:11" ht="25.5" x14ac:dyDescent="0.2">
      <c r="A3548" s="58"/>
      <c r="B3548" s="58"/>
      <c r="C3548" s="58"/>
      <c r="D3548" s="58"/>
      <c r="E3548" s="58"/>
      <c r="F3548" s="58" t="s">
        <v>391</v>
      </c>
      <c r="G3548" s="57">
        <v>66.19</v>
      </c>
      <c r="H3548" s="58" t="s">
        <v>390</v>
      </c>
      <c r="I3548" s="57">
        <v>72.900000000000006</v>
      </c>
      <c r="J3548" s="58" t="s">
        <v>389</v>
      </c>
      <c r="K3548" s="57">
        <v>139.09</v>
      </c>
    </row>
    <row r="3549" spans="1:11" ht="25.5" x14ac:dyDescent="0.2">
      <c r="A3549" s="58"/>
      <c r="B3549" s="58"/>
      <c r="C3549" s="58"/>
      <c r="D3549" s="58"/>
      <c r="E3549" s="58"/>
      <c r="F3549" s="58" t="s">
        <v>388</v>
      </c>
      <c r="G3549" s="57">
        <v>29.51</v>
      </c>
      <c r="H3549" s="59"/>
      <c r="I3549" s="59" t="s">
        <v>387</v>
      </c>
      <c r="J3549" s="58"/>
      <c r="K3549" s="57">
        <v>168.6</v>
      </c>
    </row>
    <row r="3550" spans="1:11" ht="50.1" customHeight="1" thickBot="1" x14ac:dyDescent="0.25">
      <c r="A3550" s="51"/>
      <c r="B3550" s="51"/>
      <c r="C3550" s="51"/>
      <c r="D3550" s="51"/>
      <c r="E3550" s="51"/>
      <c r="F3550" s="51"/>
      <c r="G3550" s="51"/>
      <c r="H3550" s="51" t="s">
        <v>386</v>
      </c>
      <c r="I3550" s="56" t="s">
        <v>633</v>
      </c>
      <c r="J3550" s="51" t="s">
        <v>384</v>
      </c>
      <c r="K3550" s="55">
        <v>42150</v>
      </c>
    </row>
    <row r="3551" spans="1:11" ht="0.95" customHeight="1" thickTop="1" x14ac:dyDescent="0.2">
      <c r="A3551" s="54"/>
      <c r="B3551" s="54"/>
      <c r="C3551" s="54"/>
      <c r="D3551" s="54"/>
      <c r="E3551" s="54"/>
      <c r="F3551" s="54"/>
      <c r="G3551" s="54"/>
      <c r="H3551" s="54"/>
      <c r="I3551" s="54"/>
      <c r="J3551" s="54"/>
      <c r="K3551" s="54"/>
    </row>
    <row r="3552" spans="1:11" ht="26.1" customHeight="1" x14ac:dyDescent="0.2">
      <c r="A3552" s="85" t="s">
        <v>632</v>
      </c>
      <c r="B3552" s="85"/>
      <c r="C3552" s="85"/>
      <c r="D3552" s="85" t="s">
        <v>631</v>
      </c>
      <c r="E3552" s="85"/>
      <c r="F3552" s="87"/>
      <c r="G3552" s="87"/>
      <c r="H3552" s="85"/>
      <c r="I3552" s="86"/>
      <c r="J3552" s="85"/>
      <c r="K3552" s="84">
        <v>266745.2</v>
      </c>
    </row>
    <row r="3553" spans="1:11" ht="24" customHeight="1" x14ac:dyDescent="0.2">
      <c r="A3553" s="85" t="s">
        <v>630</v>
      </c>
      <c r="B3553" s="85"/>
      <c r="C3553" s="85"/>
      <c r="D3553" s="85" t="s">
        <v>629</v>
      </c>
      <c r="E3553" s="85"/>
      <c r="F3553" s="87"/>
      <c r="G3553" s="87"/>
      <c r="H3553" s="85"/>
      <c r="I3553" s="86"/>
      <c r="J3553" s="85"/>
      <c r="K3553" s="84">
        <v>178582</v>
      </c>
    </row>
    <row r="3554" spans="1:11" ht="18" customHeight="1" x14ac:dyDescent="0.2">
      <c r="A3554" s="68" t="s">
        <v>628</v>
      </c>
      <c r="B3554" s="67" t="s">
        <v>5</v>
      </c>
      <c r="C3554" s="68" t="s">
        <v>6</v>
      </c>
      <c r="D3554" s="68" t="s">
        <v>7</v>
      </c>
      <c r="E3554" s="76" t="s">
        <v>8</v>
      </c>
      <c r="F3554" s="76"/>
      <c r="G3554" s="75" t="s">
        <v>9</v>
      </c>
      <c r="H3554" s="67" t="s">
        <v>10</v>
      </c>
      <c r="I3554" s="67" t="s">
        <v>417</v>
      </c>
      <c r="J3554" s="67" t="s">
        <v>12</v>
      </c>
    </row>
    <row r="3555" spans="1:11" ht="39" customHeight="1" x14ac:dyDescent="0.2">
      <c r="A3555" s="73" t="s">
        <v>397</v>
      </c>
      <c r="B3555" s="74" t="s">
        <v>109</v>
      </c>
      <c r="C3555" s="73" t="s">
        <v>39</v>
      </c>
      <c r="D3555" s="73" t="s">
        <v>110</v>
      </c>
      <c r="E3555" s="72" t="s">
        <v>53</v>
      </c>
      <c r="F3555" s="72"/>
      <c r="G3555" s="71" t="s">
        <v>44</v>
      </c>
      <c r="H3555" s="70">
        <v>1</v>
      </c>
      <c r="I3555" s="69">
        <v>694</v>
      </c>
      <c r="J3555" s="69">
        <v>694</v>
      </c>
    </row>
    <row r="3556" spans="1:11" ht="15" customHeight="1" x14ac:dyDescent="0.2">
      <c r="A3556" s="76" t="s">
        <v>520</v>
      </c>
      <c r="B3556" s="94" t="s">
        <v>5</v>
      </c>
      <c r="C3556" s="76" t="s">
        <v>6</v>
      </c>
      <c r="D3556" s="76" t="s">
        <v>519</v>
      </c>
      <c r="E3556" s="94" t="s">
        <v>409</v>
      </c>
      <c r="F3556" s="95" t="s">
        <v>518</v>
      </c>
      <c r="G3556" s="94"/>
      <c r="H3556" s="95" t="s">
        <v>406</v>
      </c>
      <c r="I3556" s="94"/>
      <c r="J3556" s="94" t="s">
        <v>503</v>
      </c>
    </row>
    <row r="3557" spans="1:11" ht="15" customHeight="1" x14ac:dyDescent="0.2">
      <c r="A3557" s="94"/>
      <c r="B3557" s="94"/>
      <c r="C3557" s="94"/>
      <c r="D3557" s="94"/>
      <c r="E3557" s="94"/>
      <c r="F3557" s="67" t="s">
        <v>517</v>
      </c>
      <c r="G3557" s="67" t="s">
        <v>516</v>
      </c>
      <c r="H3557" s="67" t="s">
        <v>517</v>
      </c>
      <c r="I3557" s="67" t="s">
        <v>516</v>
      </c>
      <c r="J3557" s="94"/>
    </row>
    <row r="3558" spans="1:11" ht="39" customHeight="1" x14ac:dyDescent="0.2">
      <c r="A3558" s="82" t="s">
        <v>440</v>
      </c>
      <c r="B3558" s="83" t="s">
        <v>620</v>
      </c>
      <c r="C3558" s="82" t="s">
        <v>39</v>
      </c>
      <c r="D3558" s="82" t="s">
        <v>619</v>
      </c>
      <c r="E3558" s="79">
        <v>1</v>
      </c>
      <c r="F3558" s="78">
        <v>1</v>
      </c>
      <c r="G3558" s="78">
        <v>0</v>
      </c>
      <c r="H3558" s="96">
        <v>152.52000000000001</v>
      </c>
      <c r="I3558" s="96">
        <v>76.84</v>
      </c>
      <c r="J3558" s="96">
        <v>152.52000000000001</v>
      </c>
    </row>
    <row r="3559" spans="1:11" ht="20.100000000000001" customHeight="1" x14ac:dyDescent="0.2">
      <c r="A3559" s="48"/>
      <c r="B3559" s="48"/>
      <c r="C3559" s="48"/>
      <c r="D3559" s="48"/>
      <c r="E3559" s="48"/>
      <c r="F3559" s="48" t="s">
        <v>505</v>
      </c>
      <c r="G3559" s="48"/>
      <c r="H3559" s="48"/>
      <c r="I3559" s="48"/>
      <c r="J3559" s="51">
        <v>152.5164</v>
      </c>
    </row>
    <row r="3560" spans="1:11" ht="20.100000000000001" customHeight="1" x14ac:dyDescent="0.2">
      <c r="A3560" s="68" t="s">
        <v>504</v>
      </c>
      <c r="B3560" s="67" t="s">
        <v>5</v>
      </c>
      <c r="C3560" s="68" t="s">
        <v>6</v>
      </c>
      <c r="D3560" s="68" t="s">
        <v>205</v>
      </c>
      <c r="E3560" s="67" t="s">
        <v>409</v>
      </c>
      <c r="F3560" s="94" t="s">
        <v>406</v>
      </c>
      <c r="G3560" s="94"/>
      <c r="H3560" s="94"/>
      <c r="I3560" s="94"/>
      <c r="J3560" s="67" t="s">
        <v>503</v>
      </c>
    </row>
    <row r="3561" spans="1:11" ht="24" customHeight="1" x14ac:dyDescent="0.2">
      <c r="A3561" s="82" t="s">
        <v>440</v>
      </c>
      <c r="B3561" s="83" t="s">
        <v>203</v>
      </c>
      <c r="C3561" s="82" t="s">
        <v>39</v>
      </c>
      <c r="D3561" s="82" t="s">
        <v>204</v>
      </c>
      <c r="E3561" s="79">
        <v>4</v>
      </c>
      <c r="F3561" s="82"/>
      <c r="G3561" s="82"/>
      <c r="H3561" s="82"/>
      <c r="I3561" s="96" t="s">
        <v>207</v>
      </c>
      <c r="J3561" s="96" t="s">
        <v>618</v>
      </c>
    </row>
    <row r="3562" spans="1:11" ht="24" customHeight="1" x14ac:dyDescent="0.2">
      <c r="A3562" s="82" t="s">
        <v>440</v>
      </c>
      <c r="B3562" s="83" t="s">
        <v>237</v>
      </c>
      <c r="C3562" s="82" t="s">
        <v>39</v>
      </c>
      <c r="D3562" s="82" t="s">
        <v>238</v>
      </c>
      <c r="E3562" s="79">
        <v>8</v>
      </c>
      <c r="F3562" s="82"/>
      <c r="G3562" s="82"/>
      <c r="H3562" s="82"/>
      <c r="I3562" s="96" t="s">
        <v>169</v>
      </c>
      <c r="J3562" s="96" t="s">
        <v>617</v>
      </c>
    </row>
    <row r="3563" spans="1:11" ht="20.100000000000001" customHeight="1" x14ac:dyDescent="0.2">
      <c r="A3563" s="48"/>
      <c r="B3563" s="48"/>
      <c r="C3563" s="48"/>
      <c r="D3563" s="48"/>
      <c r="E3563" s="48"/>
      <c r="F3563" s="48" t="s">
        <v>491</v>
      </c>
      <c r="G3563" s="48"/>
      <c r="H3563" s="48"/>
      <c r="I3563" s="48"/>
      <c r="J3563" s="98">
        <v>0</v>
      </c>
    </row>
    <row r="3564" spans="1:11" ht="20.100000000000001" customHeight="1" x14ac:dyDescent="0.2">
      <c r="A3564" s="48"/>
      <c r="B3564" s="48"/>
      <c r="C3564" s="48"/>
      <c r="D3564" s="48"/>
      <c r="E3564" s="48"/>
      <c r="F3564" s="48" t="s">
        <v>490</v>
      </c>
      <c r="G3564" s="48"/>
      <c r="H3564" s="48"/>
      <c r="I3564" s="48"/>
      <c r="J3564" s="51">
        <v>306.11919999999998</v>
      </c>
    </row>
    <row r="3565" spans="1:11" ht="20.100000000000001" customHeight="1" x14ac:dyDescent="0.2">
      <c r="A3565" s="48"/>
      <c r="B3565" s="48"/>
      <c r="C3565" s="48"/>
      <c r="D3565" s="48"/>
      <c r="E3565" s="48"/>
      <c r="F3565" s="48" t="s">
        <v>416</v>
      </c>
      <c r="G3565" s="48"/>
      <c r="H3565" s="48"/>
      <c r="I3565" s="48"/>
      <c r="J3565" s="51">
        <v>458.63560000000001</v>
      </c>
    </row>
    <row r="3566" spans="1:11" ht="20.100000000000001" customHeight="1" x14ac:dyDescent="0.2">
      <c r="A3566" s="48"/>
      <c r="B3566" s="48"/>
      <c r="C3566" s="48"/>
      <c r="D3566" s="48"/>
      <c r="E3566" s="48"/>
      <c r="F3566" s="48" t="s">
        <v>415</v>
      </c>
      <c r="G3566" s="48"/>
      <c r="H3566" s="48"/>
      <c r="I3566" s="48"/>
      <c r="J3566" s="51">
        <v>4.5</v>
      </c>
    </row>
    <row r="3567" spans="1:11" ht="20.100000000000001" customHeight="1" x14ac:dyDescent="0.2">
      <c r="A3567" s="48"/>
      <c r="B3567" s="48"/>
      <c r="C3567" s="48"/>
      <c r="D3567" s="48"/>
      <c r="E3567" s="48"/>
      <c r="F3567" s="48" t="s">
        <v>414</v>
      </c>
      <c r="G3567" s="48"/>
      <c r="H3567" s="48"/>
      <c r="I3567" s="48"/>
      <c r="J3567" s="51">
        <v>101.919</v>
      </c>
    </row>
    <row r="3568" spans="1:11" ht="20.100000000000001" customHeight="1" x14ac:dyDescent="0.2">
      <c r="A3568" s="48"/>
      <c r="B3568" s="48"/>
      <c r="C3568" s="48"/>
      <c r="D3568" s="48"/>
      <c r="E3568" s="48"/>
      <c r="F3568" s="48" t="s">
        <v>413</v>
      </c>
      <c r="G3568" s="48"/>
      <c r="H3568" s="48"/>
      <c r="I3568" s="48"/>
      <c r="J3568" s="51">
        <v>0</v>
      </c>
    </row>
    <row r="3569" spans="1:10" ht="20.100000000000001" customHeight="1" x14ac:dyDescent="0.2">
      <c r="A3569" s="48"/>
      <c r="B3569" s="48"/>
      <c r="C3569" s="48"/>
      <c r="D3569" s="48"/>
      <c r="E3569" s="48"/>
      <c r="F3569" s="48" t="s">
        <v>412</v>
      </c>
      <c r="G3569" s="48"/>
      <c r="H3569" s="48"/>
      <c r="I3569" s="48"/>
      <c r="J3569" s="51">
        <v>0</v>
      </c>
    </row>
    <row r="3570" spans="1:10" ht="20.100000000000001" customHeight="1" x14ac:dyDescent="0.2">
      <c r="A3570" s="68" t="s">
        <v>489</v>
      </c>
      <c r="B3570" s="67" t="s">
        <v>5</v>
      </c>
      <c r="C3570" s="68" t="s">
        <v>6</v>
      </c>
      <c r="D3570" s="68" t="s">
        <v>488</v>
      </c>
      <c r="E3570" s="67" t="s">
        <v>409</v>
      </c>
      <c r="F3570" s="67" t="s">
        <v>408</v>
      </c>
      <c r="G3570" s="67" t="s">
        <v>407</v>
      </c>
      <c r="H3570" s="67"/>
      <c r="I3570" s="67"/>
      <c r="J3570" s="67" t="s">
        <v>406</v>
      </c>
    </row>
    <row r="3571" spans="1:10" ht="39" customHeight="1" x14ac:dyDescent="0.2">
      <c r="A3571" s="82" t="s">
        <v>440</v>
      </c>
      <c r="B3571" s="83" t="s">
        <v>627</v>
      </c>
      <c r="C3571" s="82" t="s">
        <v>39</v>
      </c>
      <c r="D3571" s="82" t="s">
        <v>622</v>
      </c>
      <c r="E3571" s="79">
        <v>0.5</v>
      </c>
      <c r="F3571" s="80" t="s">
        <v>62</v>
      </c>
      <c r="G3571" s="97" t="s">
        <v>626</v>
      </c>
      <c r="H3571" s="97"/>
      <c r="I3571" s="81"/>
      <c r="J3571" s="96" t="s">
        <v>625</v>
      </c>
    </row>
    <row r="3572" spans="1:10" ht="24" customHeight="1" x14ac:dyDescent="0.2">
      <c r="A3572" s="82" t="s">
        <v>440</v>
      </c>
      <c r="B3572" s="83" t="s">
        <v>133</v>
      </c>
      <c r="C3572" s="82" t="s">
        <v>39</v>
      </c>
      <c r="D3572" s="82" t="s">
        <v>134</v>
      </c>
      <c r="E3572" s="79">
        <v>1.1499999999999999</v>
      </c>
      <c r="F3572" s="80" t="s">
        <v>44</v>
      </c>
      <c r="G3572" s="97" t="s">
        <v>135</v>
      </c>
      <c r="H3572" s="97"/>
      <c r="I3572" s="81"/>
      <c r="J3572" s="96" t="s">
        <v>624</v>
      </c>
    </row>
    <row r="3573" spans="1:10" ht="20.100000000000001" customHeight="1" x14ac:dyDescent="0.2">
      <c r="A3573" s="48"/>
      <c r="B3573" s="48"/>
      <c r="C3573" s="48"/>
      <c r="D3573" s="48"/>
      <c r="E3573" s="48"/>
      <c r="F3573" s="48" t="s">
        <v>479</v>
      </c>
      <c r="G3573" s="48"/>
      <c r="H3573" s="48"/>
      <c r="I3573" s="48"/>
      <c r="J3573" s="51">
        <v>588.77430000000004</v>
      </c>
    </row>
    <row r="3574" spans="1:10" ht="20.100000000000001" customHeight="1" x14ac:dyDescent="0.2">
      <c r="A3574" s="68" t="s">
        <v>475</v>
      </c>
      <c r="B3574" s="67" t="s">
        <v>474</v>
      </c>
      <c r="C3574" s="68" t="s">
        <v>6</v>
      </c>
      <c r="D3574" s="68" t="s">
        <v>7</v>
      </c>
      <c r="E3574" s="67" t="s">
        <v>473</v>
      </c>
      <c r="F3574" s="67" t="s">
        <v>409</v>
      </c>
      <c r="G3574" s="75" t="s">
        <v>408</v>
      </c>
      <c r="H3574" s="94" t="s">
        <v>407</v>
      </c>
      <c r="I3574" s="94"/>
      <c r="J3574" s="67" t="s">
        <v>406</v>
      </c>
    </row>
    <row r="3575" spans="1:10" ht="39" customHeight="1" x14ac:dyDescent="0.2">
      <c r="A3575" s="65" t="s">
        <v>397</v>
      </c>
      <c r="B3575" s="66" t="s">
        <v>472</v>
      </c>
      <c r="C3575" s="65" t="s">
        <v>39</v>
      </c>
      <c r="D3575" s="65" t="s">
        <v>471</v>
      </c>
      <c r="E3575" s="66" t="s">
        <v>623</v>
      </c>
      <c r="F3575" s="64">
        <v>6.0000000000000001E-3</v>
      </c>
      <c r="G3575" s="63" t="s">
        <v>107</v>
      </c>
      <c r="H3575" s="62">
        <v>33.64</v>
      </c>
      <c r="I3575" s="61"/>
      <c r="J3575" s="60">
        <v>0.2</v>
      </c>
    </row>
    <row r="3576" spans="1:10" ht="39" customHeight="1" x14ac:dyDescent="0.2">
      <c r="A3576" s="65" t="s">
        <v>397</v>
      </c>
      <c r="B3576" s="66" t="s">
        <v>613</v>
      </c>
      <c r="C3576" s="65" t="s">
        <v>39</v>
      </c>
      <c r="D3576" s="65" t="s">
        <v>612</v>
      </c>
      <c r="E3576" s="66" t="s">
        <v>609</v>
      </c>
      <c r="F3576" s="64">
        <v>1.7250000000000001</v>
      </c>
      <c r="G3576" s="63" t="s">
        <v>107</v>
      </c>
      <c r="H3576" s="62">
        <v>1.8</v>
      </c>
      <c r="I3576" s="61"/>
      <c r="J3576" s="60">
        <v>3.11</v>
      </c>
    </row>
    <row r="3577" spans="1:10" ht="20.100000000000001" customHeight="1" x14ac:dyDescent="0.2">
      <c r="A3577" s="48"/>
      <c r="B3577" s="48"/>
      <c r="C3577" s="48"/>
      <c r="D3577" s="48"/>
      <c r="E3577" s="48"/>
      <c r="F3577" s="48" t="s">
        <v>468</v>
      </c>
      <c r="G3577" s="48"/>
      <c r="H3577" s="48"/>
      <c r="I3577" s="48"/>
      <c r="J3577" s="51">
        <v>3.3068</v>
      </c>
    </row>
    <row r="3578" spans="1:10" ht="20.100000000000001" customHeight="1" x14ac:dyDescent="0.2">
      <c r="A3578" s="68" t="s">
        <v>467</v>
      </c>
      <c r="B3578" s="67" t="s">
        <v>466</v>
      </c>
      <c r="C3578" s="68" t="s">
        <v>6</v>
      </c>
      <c r="D3578" s="68" t="s">
        <v>7</v>
      </c>
      <c r="E3578" s="67" t="s">
        <v>409</v>
      </c>
      <c r="F3578" s="94" t="s">
        <v>465</v>
      </c>
      <c r="G3578" s="95"/>
      <c r="H3578" s="94"/>
      <c r="I3578" s="94"/>
      <c r="J3578" s="67" t="s">
        <v>406</v>
      </c>
    </row>
    <row r="3579" spans="1:10" ht="20.100000000000001" customHeight="1" x14ac:dyDescent="0.2">
      <c r="A3579" s="75"/>
      <c r="B3579" s="75"/>
      <c r="C3579" s="75"/>
      <c r="D3579" s="75"/>
      <c r="E3579" s="75"/>
      <c r="F3579" s="75" t="s">
        <v>464</v>
      </c>
      <c r="G3579" s="75" t="s">
        <v>463</v>
      </c>
      <c r="H3579" s="75" t="s">
        <v>462</v>
      </c>
      <c r="I3579" s="75" t="s">
        <v>461</v>
      </c>
      <c r="J3579" s="75"/>
    </row>
    <row r="3580" spans="1:10" ht="50.1" customHeight="1" x14ac:dyDescent="0.2">
      <c r="A3580" s="65" t="s">
        <v>440</v>
      </c>
      <c r="B3580" s="66" t="s">
        <v>609</v>
      </c>
      <c r="C3580" s="65" t="s">
        <v>39</v>
      </c>
      <c r="D3580" s="65" t="s">
        <v>134</v>
      </c>
      <c r="E3580" s="64">
        <v>1.7250000000000001</v>
      </c>
      <c r="F3580" s="66" t="s">
        <v>608</v>
      </c>
      <c r="G3580" s="66" t="s">
        <v>607</v>
      </c>
      <c r="H3580" s="66" t="s">
        <v>606</v>
      </c>
      <c r="I3580" s="66" t="s">
        <v>451</v>
      </c>
      <c r="J3580" s="60">
        <v>0</v>
      </c>
    </row>
    <row r="3581" spans="1:10" ht="50.1" customHeight="1" x14ac:dyDescent="0.2">
      <c r="A3581" s="65" t="s">
        <v>440</v>
      </c>
      <c r="B3581" s="66" t="s">
        <v>623</v>
      </c>
      <c r="C3581" s="65" t="s">
        <v>39</v>
      </c>
      <c r="D3581" s="65" t="s">
        <v>622</v>
      </c>
      <c r="E3581" s="64">
        <v>6.0000000000000001E-3</v>
      </c>
      <c r="F3581" s="66" t="s">
        <v>454</v>
      </c>
      <c r="G3581" s="66" t="s">
        <v>453</v>
      </c>
      <c r="H3581" s="66" t="s">
        <v>452</v>
      </c>
      <c r="I3581" s="66" t="s">
        <v>451</v>
      </c>
      <c r="J3581" s="60">
        <v>0</v>
      </c>
    </row>
    <row r="3582" spans="1:10" ht="20.100000000000001" customHeight="1" x14ac:dyDescent="0.2">
      <c r="A3582" s="48"/>
      <c r="B3582" s="48"/>
      <c r="C3582" s="48"/>
      <c r="D3582" s="48"/>
      <c r="E3582" s="48"/>
      <c r="F3582" s="48" t="s">
        <v>450</v>
      </c>
      <c r="G3582" s="48"/>
      <c r="H3582" s="48"/>
      <c r="I3582" s="48"/>
      <c r="J3582" s="51">
        <v>0</v>
      </c>
    </row>
    <row r="3583" spans="1:10" x14ac:dyDescent="0.2">
      <c r="A3583" s="58"/>
      <c r="B3583" s="58"/>
      <c r="C3583" s="58"/>
      <c r="D3583" s="58"/>
      <c r="E3583" s="58" t="s">
        <v>391</v>
      </c>
      <c r="F3583" s="57">
        <v>0</v>
      </c>
      <c r="G3583" s="58" t="s">
        <v>390</v>
      </c>
      <c r="H3583" s="57">
        <v>68.09</v>
      </c>
      <c r="I3583" s="58" t="s">
        <v>389</v>
      </c>
      <c r="J3583" s="57">
        <v>68.092208435080138</v>
      </c>
    </row>
    <row r="3584" spans="1:10" x14ac:dyDescent="0.2">
      <c r="A3584" s="58"/>
      <c r="B3584" s="58"/>
      <c r="C3584" s="58"/>
      <c r="D3584" s="58"/>
      <c r="E3584" s="58" t="s">
        <v>388</v>
      </c>
      <c r="F3584" s="57">
        <v>147.26</v>
      </c>
      <c r="G3584" s="58"/>
      <c r="H3584" s="59" t="s">
        <v>387</v>
      </c>
      <c r="I3584" s="59"/>
      <c r="J3584" s="57">
        <v>841.26</v>
      </c>
    </row>
    <row r="3585" spans="1:10" ht="50.1" customHeight="1" thickBot="1" x14ac:dyDescent="0.25">
      <c r="A3585" s="51"/>
      <c r="B3585" s="51"/>
      <c r="C3585" s="51"/>
      <c r="D3585" s="51"/>
      <c r="E3585" s="51"/>
      <c r="F3585" s="51"/>
      <c r="G3585" s="51" t="s">
        <v>386</v>
      </c>
      <c r="H3585" s="56" t="s">
        <v>367</v>
      </c>
      <c r="I3585" s="51" t="s">
        <v>384</v>
      </c>
      <c r="J3585" s="55">
        <v>84126</v>
      </c>
    </row>
    <row r="3586" spans="1:10" ht="0.95" customHeight="1" thickTop="1" x14ac:dyDescent="0.2">
      <c r="A3586" s="54"/>
      <c r="B3586" s="54"/>
      <c r="C3586" s="54"/>
      <c r="D3586" s="54"/>
      <c r="E3586" s="54"/>
      <c r="F3586" s="54"/>
      <c r="G3586" s="54"/>
      <c r="H3586" s="54"/>
      <c r="I3586" s="54"/>
      <c r="J3586" s="54"/>
    </row>
    <row r="3587" spans="1:10" ht="18" customHeight="1" x14ac:dyDescent="0.2">
      <c r="A3587" s="68" t="s">
        <v>621</v>
      </c>
      <c r="B3587" s="67" t="s">
        <v>5</v>
      </c>
      <c r="C3587" s="68" t="s">
        <v>6</v>
      </c>
      <c r="D3587" s="68" t="s">
        <v>7</v>
      </c>
      <c r="E3587" s="76" t="s">
        <v>8</v>
      </c>
      <c r="F3587" s="76"/>
      <c r="G3587" s="75" t="s">
        <v>9</v>
      </c>
      <c r="H3587" s="67" t="s">
        <v>10</v>
      </c>
      <c r="I3587" s="67" t="s">
        <v>417</v>
      </c>
      <c r="J3587" s="67" t="s">
        <v>12</v>
      </c>
    </row>
    <row r="3588" spans="1:10" ht="39" customHeight="1" x14ac:dyDescent="0.2">
      <c r="A3588" s="73" t="s">
        <v>397</v>
      </c>
      <c r="B3588" s="74" t="s">
        <v>173</v>
      </c>
      <c r="C3588" s="73" t="s">
        <v>39</v>
      </c>
      <c r="D3588" s="73" t="s">
        <v>174</v>
      </c>
      <c r="E3588" s="72" t="s">
        <v>53</v>
      </c>
      <c r="F3588" s="72"/>
      <c r="G3588" s="71" t="s">
        <v>58</v>
      </c>
      <c r="H3588" s="70">
        <v>1</v>
      </c>
      <c r="I3588" s="69">
        <v>283.10000000000002</v>
      </c>
      <c r="J3588" s="69">
        <v>283.10000000000002</v>
      </c>
    </row>
    <row r="3589" spans="1:10" ht="15" customHeight="1" x14ac:dyDescent="0.2">
      <c r="A3589" s="76" t="s">
        <v>520</v>
      </c>
      <c r="B3589" s="94" t="s">
        <v>5</v>
      </c>
      <c r="C3589" s="76" t="s">
        <v>6</v>
      </c>
      <c r="D3589" s="76" t="s">
        <v>519</v>
      </c>
      <c r="E3589" s="94" t="s">
        <v>409</v>
      </c>
      <c r="F3589" s="95" t="s">
        <v>518</v>
      </c>
      <c r="G3589" s="94"/>
      <c r="H3589" s="95" t="s">
        <v>406</v>
      </c>
      <c r="I3589" s="94"/>
      <c r="J3589" s="94" t="s">
        <v>503</v>
      </c>
    </row>
    <row r="3590" spans="1:10" ht="15" customHeight="1" x14ac:dyDescent="0.2">
      <c r="A3590" s="94"/>
      <c r="B3590" s="94"/>
      <c r="C3590" s="94"/>
      <c r="D3590" s="94"/>
      <c r="E3590" s="94"/>
      <c r="F3590" s="67" t="s">
        <v>517</v>
      </c>
      <c r="G3590" s="67" t="s">
        <v>516</v>
      </c>
      <c r="H3590" s="67" t="s">
        <v>517</v>
      </c>
      <c r="I3590" s="67" t="s">
        <v>516</v>
      </c>
      <c r="J3590" s="94"/>
    </row>
    <row r="3591" spans="1:10" ht="39" customHeight="1" x14ac:dyDescent="0.2">
      <c r="A3591" s="82" t="s">
        <v>440</v>
      </c>
      <c r="B3591" s="83" t="s">
        <v>620</v>
      </c>
      <c r="C3591" s="82" t="s">
        <v>39</v>
      </c>
      <c r="D3591" s="82" t="s">
        <v>619</v>
      </c>
      <c r="E3591" s="79">
        <v>1</v>
      </c>
      <c r="F3591" s="78">
        <v>1</v>
      </c>
      <c r="G3591" s="78">
        <v>0</v>
      </c>
      <c r="H3591" s="96">
        <v>152.52000000000001</v>
      </c>
      <c r="I3591" s="96">
        <v>76.84</v>
      </c>
      <c r="J3591" s="96">
        <v>152.52000000000001</v>
      </c>
    </row>
    <row r="3592" spans="1:10" ht="20.100000000000001" customHeight="1" x14ac:dyDescent="0.2">
      <c r="A3592" s="48"/>
      <c r="B3592" s="48"/>
      <c r="C3592" s="48"/>
      <c r="D3592" s="48"/>
      <c r="E3592" s="48"/>
      <c r="F3592" s="48" t="s">
        <v>505</v>
      </c>
      <c r="G3592" s="48"/>
      <c r="H3592" s="48"/>
      <c r="I3592" s="48"/>
      <c r="J3592" s="51">
        <v>152.5164</v>
      </c>
    </row>
    <row r="3593" spans="1:10" ht="20.100000000000001" customHeight="1" x14ac:dyDescent="0.2">
      <c r="A3593" s="68" t="s">
        <v>504</v>
      </c>
      <c r="B3593" s="67" t="s">
        <v>5</v>
      </c>
      <c r="C3593" s="68" t="s">
        <v>6</v>
      </c>
      <c r="D3593" s="68" t="s">
        <v>205</v>
      </c>
      <c r="E3593" s="67" t="s">
        <v>409</v>
      </c>
      <c r="F3593" s="94" t="s">
        <v>406</v>
      </c>
      <c r="G3593" s="94"/>
      <c r="H3593" s="94"/>
      <c r="I3593" s="94"/>
      <c r="J3593" s="67" t="s">
        <v>503</v>
      </c>
    </row>
    <row r="3594" spans="1:10" ht="24" customHeight="1" x14ac:dyDescent="0.2">
      <c r="A3594" s="82" t="s">
        <v>440</v>
      </c>
      <c r="B3594" s="83" t="s">
        <v>203</v>
      </c>
      <c r="C3594" s="82" t="s">
        <v>39</v>
      </c>
      <c r="D3594" s="82" t="s">
        <v>204</v>
      </c>
      <c r="E3594" s="79">
        <v>4</v>
      </c>
      <c r="F3594" s="82"/>
      <c r="G3594" s="82"/>
      <c r="H3594" s="82"/>
      <c r="I3594" s="96" t="s">
        <v>207</v>
      </c>
      <c r="J3594" s="96" t="s">
        <v>618</v>
      </c>
    </row>
    <row r="3595" spans="1:10" ht="24" customHeight="1" x14ac:dyDescent="0.2">
      <c r="A3595" s="82" t="s">
        <v>440</v>
      </c>
      <c r="B3595" s="83" t="s">
        <v>237</v>
      </c>
      <c r="C3595" s="82" t="s">
        <v>39</v>
      </c>
      <c r="D3595" s="82" t="s">
        <v>238</v>
      </c>
      <c r="E3595" s="79">
        <v>8</v>
      </c>
      <c r="F3595" s="82"/>
      <c r="G3595" s="82"/>
      <c r="H3595" s="82"/>
      <c r="I3595" s="96" t="s">
        <v>169</v>
      </c>
      <c r="J3595" s="96" t="s">
        <v>617</v>
      </c>
    </row>
    <row r="3596" spans="1:10" ht="20.100000000000001" customHeight="1" x14ac:dyDescent="0.2">
      <c r="A3596" s="48"/>
      <c r="B3596" s="48"/>
      <c r="C3596" s="48"/>
      <c r="D3596" s="48"/>
      <c r="E3596" s="48"/>
      <c r="F3596" s="48" t="s">
        <v>491</v>
      </c>
      <c r="G3596" s="48"/>
      <c r="H3596" s="48"/>
      <c r="I3596" s="48"/>
      <c r="J3596" s="98">
        <v>0</v>
      </c>
    </row>
    <row r="3597" spans="1:10" ht="20.100000000000001" customHeight="1" x14ac:dyDescent="0.2">
      <c r="A3597" s="48"/>
      <c r="B3597" s="48"/>
      <c r="C3597" s="48"/>
      <c r="D3597" s="48"/>
      <c r="E3597" s="48"/>
      <c r="F3597" s="48" t="s">
        <v>490</v>
      </c>
      <c r="G3597" s="48"/>
      <c r="H3597" s="48"/>
      <c r="I3597" s="48"/>
      <c r="J3597" s="51">
        <v>306.11919999999998</v>
      </c>
    </row>
    <row r="3598" spans="1:10" ht="20.100000000000001" customHeight="1" x14ac:dyDescent="0.2">
      <c r="A3598" s="48"/>
      <c r="B3598" s="48"/>
      <c r="C3598" s="48"/>
      <c r="D3598" s="48"/>
      <c r="E3598" s="48"/>
      <c r="F3598" s="48" t="s">
        <v>416</v>
      </c>
      <c r="G3598" s="48"/>
      <c r="H3598" s="48"/>
      <c r="I3598" s="48"/>
      <c r="J3598" s="51">
        <v>458.63560000000001</v>
      </c>
    </row>
    <row r="3599" spans="1:10" ht="20.100000000000001" customHeight="1" x14ac:dyDescent="0.2">
      <c r="A3599" s="48"/>
      <c r="B3599" s="48"/>
      <c r="C3599" s="48"/>
      <c r="D3599" s="48"/>
      <c r="E3599" s="48"/>
      <c r="F3599" s="48" t="s">
        <v>415</v>
      </c>
      <c r="G3599" s="48"/>
      <c r="H3599" s="48"/>
      <c r="I3599" s="48"/>
      <c r="J3599" s="51">
        <v>11</v>
      </c>
    </row>
    <row r="3600" spans="1:10" ht="20.100000000000001" customHeight="1" x14ac:dyDescent="0.2">
      <c r="A3600" s="48"/>
      <c r="B3600" s="48"/>
      <c r="C3600" s="48"/>
      <c r="D3600" s="48"/>
      <c r="E3600" s="48"/>
      <c r="F3600" s="48" t="s">
        <v>414</v>
      </c>
      <c r="G3600" s="48"/>
      <c r="H3600" s="48"/>
      <c r="I3600" s="48"/>
      <c r="J3600" s="51">
        <v>41.694099999999999</v>
      </c>
    </row>
    <row r="3601" spans="1:10" ht="20.100000000000001" customHeight="1" x14ac:dyDescent="0.2">
      <c r="A3601" s="48"/>
      <c r="B3601" s="48"/>
      <c r="C3601" s="48"/>
      <c r="D3601" s="48"/>
      <c r="E3601" s="48"/>
      <c r="F3601" s="48" t="s">
        <v>413</v>
      </c>
      <c r="G3601" s="48"/>
      <c r="H3601" s="48"/>
      <c r="I3601" s="48"/>
      <c r="J3601" s="51">
        <v>0</v>
      </c>
    </row>
    <row r="3602" spans="1:10" ht="20.100000000000001" customHeight="1" x14ac:dyDescent="0.2">
      <c r="A3602" s="48"/>
      <c r="B3602" s="48"/>
      <c r="C3602" s="48"/>
      <c r="D3602" s="48"/>
      <c r="E3602" s="48"/>
      <c r="F3602" s="48" t="s">
        <v>412</v>
      </c>
      <c r="G3602" s="48"/>
      <c r="H3602" s="48"/>
      <c r="I3602" s="48"/>
      <c r="J3602" s="51">
        <v>0</v>
      </c>
    </row>
    <row r="3603" spans="1:10" ht="20.100000000000001" customHeight="1" x14ac:dyDescent="0.2">
      <c r="A3603" s="68" t="s">
        <v>489</v>
      </c>
      <c r="B3603" s="67" t="s">
        <v>5</v>
      </c>
      <c r="C3603" s="68" t="s">
        <v>6</v>
      </c>
      <c r="D3603" s="68" t="s">
        <v>488</v>
      </c>
      <c r="E3603" s="67" t="s">
        <v>409</v>
      </c>
      <c r="F3603" s="67" t="s">
        <v>408</v>
      </c>
      <c r="G3603" s="67" t="s">
        <v>407</v>
      </c>
      <c r="H3603" s="67"/>
      <c r="I3603" s="67"/>
      <c r="J3603" s="67" t="s">
        <v>406</v>
      </c>
    </row>
    <row r="3604" spans="1:10" ht="24" customHeight="1" x14ac:dyDescent="0.2">
      <c r="A3604" s="82" t="s">
        <v>440</v>
      </c>
      <c r="B3604" s="83" t="s">
        <v>133</v>
      </c>
      <c r="C3604" s="82" t="s">
        <v>39</v>
      </c>
      <c r="D3604" s="82" t="s">
        <v>134</v>
      </c>
      <c r="E3604" s="79">
        <v>0.34499999999999997</v>
      </c>
      <c r="F3604" s="80" t="s">
        <v>44</v>
      </c>
      <c r="G3604" s="97" t="s">
        <v>135</v>
      </c>
      <c r="H3604" s="97"/>
      <c r="I3604" s="81"/>
      <c r="J3604" s="96" t="s">
        <v>616</v>
      </c>
    </row>
    <row r="3605" spans="1:10" ht="39" customHeight="1" x14ac:dyDescent="0.2">
      <c r="A3605" s="82" t="s">
        <v>440</v>
      </c>
      <c r="B3605" s="83" t="s">
        <v>615</v>
      </c>
      <c r="C3605" s="82" t="s">
        <v>39</v>
      </c>
      <c r="D3605" s="82" t="s">
        <v>610</v>
      </c>
      <c r="E3605" s="79">
        <v>1</v>
      </c>
      <c r="F3605" s="80" t="s">
        <v>58</v>
      </c>
      <c r="G3605" s="97" t="s">
        <v>614</v>
      </c>
      <c r="H3605" s="97"/>
      <c r="I3605" s="81"/>
      <c r="J3605" s="96" t="s">
        <v>614</v>
      </c>
    </row>
    <row r="3606" spans="1:10" ht="20.100000000000001" customHeight="1" x14ac:dyDescent="0.2">
      <c r="A3606" s="48"/>
      <c r="B3606" s="48"/>
      <c r="C3606" s="48"/>
      <c r="D3606" s="48"/>
      <c r="E3606" s="48"/>
      <c r="F3606" s="48" t="s">
        <v>479</v>
      </c>
      <c r="G3606" s="48"/>
      <c r="H3606" s="48"/>
      <c r="I3606" s="48"/>
      <c r="J3606" s="51">
        <v>240.34370000000001</v>
      </c>
    </row>
    <row r="3607" spans="1:10" ht="20.100000000000001" customHeight="1" x14ac:dyDescent="0.2">
      <c r="A3607" s="68" t="s">
        <v>475</v>
      </c>
      <c r="B3607" s="67" t="s">
        <v>474</v>
      </c>
      <c r="C3607" s="68" t="s">
        <v>6</v>
      </c>
      <c r="D3607" s="68" t="s">
        <v>7</v>
      </c>
      <c r="E3607" s="67" t="s">
        <v>473</v>
      </c>
      <c r="F3607" s="67" t="s">
        <v>409</v>
      </c>
      <c r="G3607" s="75" t="s">
        <v>408</v>
      </c>
      <c r="H3607" s="94" t="s">
        <v>407</v>
      </c>
      <c r="I3607" s="94"/>
      <c r="J3607" s="67" t="s">
        <v>406</v>
      </c>
    </row>
    <row r="3608" spans="1:10" ht="39" customHeight="1" x14ac:dyDescent="0.2">
      <c r="A3608" s="65" t="s">
        <v>397</v>
      </c>
      <c r="B3608" s="66" t="s">
        <v>472</v>
      </c>
      <c r="C3608" s="65" t="s">
        <v>39</v>
      </c>
      <c r="D3608" s="65" t="s">
        <v>471</v>
      </c>
      <c r="E3608" s="66" t="s">
        <v>611</v>
      </c>
      <c r="F3608" s="64">
        <v>3.82E-3</v>
      </c>
      <c r="G3608" s="63" t="s">
        <v>107</v>
      </c>
      <c r="H3608" s="62">
        <v>33.64</v>
      </c>
      <c r="I3608" s="61"/>
      <c r="J3608" s="60">
        <v>0.13</v>
      </c>
    </row>
    <row r="3609" spans="1:10" ht="39" customHeight="1" x14ac:dyDescent="0.2">
      <c r="A3609" s="65" t="s">
        <v>397</v>
      </c>
      <c r="B3609" s="66" t="s">
        <v>613</v>
      </c>
      <c r="C3609" s="65" t="s">
        <v>39</v>
      </c>
      <c r="D3609" s="65" t="s">
        <v>612</v>
      </c>
      <c r="E3609" s="66" t="s">
        <v>609</v>
      </c>
      <c r="F3609" s="64">
        <v>0.51749999999999996</v>
      </c>
      <c r="G3609" s="63" t="s">
        <v>107</v>
      </c>
      <c r="H3609" s="62">
        <v>1.8</v>
      </c>
      <c r="I3609" s="61"/>
      <c r="J3609" s="60">
        <v>0.93</v>
      </c>
    </row>
    <row r="3610" spans="1:10" ht="20.100000000000001" customHeight="1" x14ac:dyDescent="0.2">
      <c r="A3610" s="48"/>
      <c r="B3610" s="48"/>
      <c r="C3610" s="48"/>
      <c r="D3610" s="48"/>
      <c r="E3610" s="48"/>
      <c r="F3610" s="48" t="s">
        <v>468</v>
      </c>
      <c r="G3610" s="48"/>
      <c r="H3610" s="48"/>
      <c r="I3610" s="48"/>
      <c r="J3610" s="51">
        <v>1.06</v>
      </c>
    </row>
    <row r="3611" spans="1:10" ht="20.100000000000001" customHeight="1" x14ac:dyDescent="0.2">
      <c r="A3611" s="68" t="s">
        <v>467</v>
      </c>
      <c r="B3611" s="67" t="s">
        <v>466</v>
      </c>
      <c r="C3611" s="68" t="s">
        <v>6</v>
      </c>
      <c r="D3611" s="68" t="s">
        <v>7</v>
      </c>
      <c r="E3611" s="67" t="s">
        <v>409</v>
      </c>
      <c r="F3611" s="94" t="s">
        <v>465</v>
      </c>
      <c r="G3611" s="95"/>
      <c r="H3611" s="94"/>
      <c r="I3611" s="94"/>
      <c r="J3611" s="67" t="s">
        <v>406</v>
      </c>
    </row>
    <row r="3612" spans="1:10" ht="20.100000000000001" customHeight="1" x14ac:dyDescent="0.2">
      <c r="A3612" s="75"/>
      <c r="B3612" s="75"/>
      <c r="C3612" s="75"/>
      <c r="D3612" s="75"/>
      <c r="E3612" s="75"/>
      <c r="F3612" s="75" t="s">
        <v>464</v>
      </c>
      <c r="G3612" s="75" t="s">
        <v>463</v>
      </c>
      <c r="H3612" s="75" t="s">
        <v>462</v>
      </c>
      <c r="I3612" s="75" t="s">
        <v>461</v>
      </c>
      <c r="J3612" s="75"/>
    </row>
    <row r="3613" spans="1:10" ht="50.1" customHeight="1" x14ac:dyDescent="0.2">
      <c r="A3613" s="65" t="s">
        <v>440</v>
      </c>
      <c r="B3613" s="66" t="s">
        <v>611</v>
      </c>
      <c r="C3613" s="65" t="s">
        <v>39</v>
      </c>
      <c r="D3613" s="65" t="s">
        <v>610</v>
      </c>
      <c r="E3613" s="64">
        <v>3.82E-3</v>
      </c>
      <c r="F3613" s="66" t="s">
        <v>454</v>
      </c>
      <c r="G3613" s="66" t="s">
        <v>453</v>
      </c>
      <c r="H3613" s="66" t="s">
        <v>452</v>
      </c>
      <c r="I3613" s="66" t="s">
        <v>451</v>
      </c>
      <c r="J3613" s="60">
        <v>0</v>
      </c>
    </row>
    <row r="3614" spans="1:10" ht="50.1" customHeight="1" x14ac:dyDescent="0.2">
      <c r="A3614" s="65" t="s">
        <v>440</v>
      </c>
      <c r="B3614" s="66" t="s">
        <v>609</v>
      </c>
      <c r="C3614" s="65" t="s">
        <v>39</v>
      </c>
      <c r="D3614" s="65" t="s">
        <v>134</v>
      </c>
      <c r="E3614" s="64">
        <v>0.51749999999999996</v>
      </c>
      <c r="F3614" s="66" t="s">
        <v>608</v>
      </c>
      <c r="G3614" s="66" t="s">
        <v>607</v>
      </c>
      <c r="H3614" s="66" t="s">
        <v>606</v>
      </c>
      <c r="I3614" s="66" t="s">
        <v>451</v>
      </c>
      <c r="J3614" s="60">
        <v>0</v>
      </c>
    </row>
    <row r="3615" spans="1:10" ht="20.100000000000001" customHeight="1" x14ac:dyDescent="0.2">
      <c r="A3615" s="48"/>
      <c r="B3615" s="48"/>
      <c r="C3615" s="48"/>
      <c r="D3615" s="48"/>
      <c r="E3615" s="48"/>
      <c r="F3615" s="48" t="s">
        <v>450</v>
      </c>
      <c r="G3615" s="48"/>
      <c r="H3615" s="48"/>
      <c r="I3615" s="48"/>
      <c r="J3615" s="51">
        <v>0</v>
      </c>
    </row>
    <row r="3616" spans="1:10" x14ac:dyDescent="0.2">
      <c r="A3616" s="58"/>
      <c r="B3616" s="58"/>
      <c r="C3616" s="58"/>
      <c r="D3616" s="58"/>
      <c r="E3616" s="58" t="s">
        <v>391</v>
      </c>
      <c r="F3616" s="57">
        <v>0</v>
      </c>
      <c r="G3616" s="58" t="s">
        <v>390</v>
      </c>
      <c r="H3616" s="57">
        <v>27.87</v>
      </c>
      <c r="I3616" s="58" t="s">
        <v>389</v>
      </c>
      <c r="J3616" s="57">
        <v>27.870859626226611</v>
      </c>
    </row>
    <row r="3617" spans="1:11" x14ac:dyDescent="0.2">
      <c r="A3617" s="58"/>
      <c r="B3617" s="58"/>
      <c r="C3617" s="58"/>
      <c r="D3617" s="58"/>
      <c r="E3617" s="58" t="s">
        <v>388</v>
      </c>
      <c r="F3617" s="57">
        <v>60.07</v>
      </c>
      <c r="G3617" s="58"/>
      <c r="H3617" s="59" t="s">
        <v>387</v>
      </c>
      <c r="I3617" s="59"/>
      <c r="J3617" s="57">
        <v>343.17</v>
      </c>
    </row>
    <row r="3618" spans="1:11" ht="50.1" customHeight="1" thickBot="1" x14ac:dyDescent="0.25">
      <c r="A3618" s="51"/>
      <c r="B3618" s="51"/>
      <c r="C3618" s="51"/>
      <c r="D3618" s="51"/>
      <c r="E3618" s="51"/>
      <c r="F3618" s="51"/>
      <c r="G3618" s="51" t="s">
        <v>386</v>
      </c>
      <c r="H3618" s="56" t="s">
        <v>367</v>
      </c>
      <c r="I3618" s="51" t="s">
        <v>384</v>
      </c>
      <c r="J3618" s="55">
        <v>34317</v>
      </c>
    </row>
    <row r="3619" spans="1:11" ht="0.95" customHeight="1" thickTop="1" x14ac:dyDescent="0.2">
      <c r="A3619" s="54"/>
      <c r="B3619" s="54"/>
      <c r="C3619" s="54"/>
      <c r="D3619" s="54"/>
      <c r="E3619" s="54"/>
      <c r="F3619" s="54"/>
      <c r="G3619" s="54"/>
      <c r="H3619" s="54"/>
      <c r="I3619" s="54"/>
      <c r="J3619" s="54"/>
    </row>
    <row r="3620" spans="1:11" ht="18" customHeight="1" x14ac:dyDescent="0.2">
      <c r="A3620" s="68" t="s">
        <v>605</v>
      </c>
      <c r="B3620" s="67" t="s">
        <v>5</v>
      </c>
      <c r="C3620" s="68" t="s">
        <v>6</v>
      </c>
      <c r="D3620" s="68" t="s">
        <v>7</v>
      </c>
      <c r="E3620" s="76" t="s">
        <v>8</v>
      </c>
      <c r="F3620" s="76"/>
      <c r="G3620" s="75" t="s">
        <v>9</v>
      </c>
      <c r="H3620" s="67" t="s">
        <v>10</v>
      </c>
      <c r="I3620" s="67" t="s">
        <v>418</v>
      </c>
      <c r="J3620" s="67" t="s">
        <v>417</v>
      </c>
      <c r="K3620" s="67" t="s">
        <v>12</v>
      </c>
    </row>
    <row r="3621" spans="1:11" ht="39" customHeight="1" x14ac:dyDescent="0.2">
      <c r="A3621" s="73" t="s">
        <v>397</v>
      </c>
      <c r="B3621" s="74" t="s">
        <v>15</v>
      </c>
      <c r="C3621" s="73" t="s">
        <v>16</v>
      </c>
      <c r="D3621" s="73" t="s">
        <v>17</v>
      </c>
      <c r="E3621" s="72" t="s">
        <v>18</v>
      </c>
      <c r="F3621" s="72"/>
      <c r="G3621" s="71" t="s">
        <v>19</v>
      </c>
      <c r="H3621" s="70">
        <v>1</v>
      </c>
      <c r="I3621" s="69"/>
      <c r="J3621" s="69">
        <v>1.26</v>
      </c>
      <c r="K3621" s="69">
        <v>1.26</v>
      </c>
    </row>
    <row r="3622" spans="1:11" ht="51.95" customHeight="1" x14ac:dyDescent="0.2">
      <c r="A3622" s="65" t="s">
        <v>424</v>
      </c>
      <c r="B3622" s="66" t="s">
        <v>572</v>
      </c>
      <c r="C3622" s="65" t="s">
        <v>16</v>
      </c>
      <c r="D3622" s="65" t="s">
        <v>571</v>
      </c>
      <c r="E3622" s="61" t="s">
        <v>537</v>
      </c>
      <c r="F3622" s="61"/>
      <c r="G3622" s="63" t="s">
        <v>540</v>
      </c>
      <c r="H3622" s="64">
        <v>3.0999999999999999E-3</v>
      </c>
      <c r="I3622" s="64">
        <v>0</v>
      </c>
      <c r="J3622" s="77">
        <v>370.94</v>
      </c>
      <c r="K3622" s="77">
        <v>1.1399999999999999</v>
      </c>
    </row>
    <row r="3623" spans="1:11" ht="51.95" customHeight="1" x14ac:dyDescent="0.2">
      <c r="A3623" s="65" t="s">
        <v>424</v>
      </c>
      <c r="B3623" s="66" t="s">
        <v>570</v>
      </c>
      <c r="C3623" s="65" t="s">
        <v>16</v>
      </c>
      <c r="D3623" s="65" t="s">
        <v>569</v>
      </c>
      <c r="E3623" s="61" t="s">
        <v>537</v>
      </c>
      <c r="F3623" s="61"/>
      <c r="G3623" s="63" t="s">
        <v>536</v>
      </c>
      <c r="H3623" s="64">
        <v>1.2999999999999999E-3</v>
      </c>
      <c r="I3623" s="64">
        <v>0</v>
      </c>
      <c r="J3623" s="77">
        <v>94.61</v>
      </c>
      <c r="K3623" s="77">
        <v>0.12</v>
      </c>
    </row>
    <row r="3624" spans="1:11" ht="25.5" x14ac:dyDescent="0.2">
      <c r="A3624" s="58"/>
      <c r="B3624" s="58"/>
      <c r="C3624" s="58"/>
      <c r="D3624" s="58"/>
      <c r="E3624" s="58"/>
      <c r="F3624" s="58" t="s">
        <v>391</v>
      </c>
      <c r="G3624" s="57">
        <v>0.04</v>
      </c>
      <c r="H3624" s="58" t="s">
        <v>390</v>
      </c>
      <c r="I3624" s="57">
        <v>0.06</v>
      </c>
      <c r="J3624" s="58" t="s">
        <v>389</v>
      </c>
      <c r="K3624" s="57">
        <v>0.1</v>
      </c>
    </row>
    <row r="3625" spans="1:11" ht="25.5" x14ac:dyDescent="0.2">
      <c r="A3625" s="58"/>
      <c r="B3625" s="58"/>
      <c r="C3625" s="58"/>
      <c r="D3625" s="58"/>
      <c r="E3625" s="58"/>
      <c r="F3625" s="58" t="s">
        <v>388</v>
      </c>
      <c r="G3625" s="57">
        <v>0.26</v>
      </c>
      <c r="H3625" s="59"/>
      <c r="I3625" s="59" t="s">
        <v>387</v>
      </c>
      <c r="J3625" s="58"/>
      <c r="K3625" s="57">
        <v>1.52</v>
      </c>
    </row>
    <row r="3626" spans="1:11" ht="50.1" customHeight="1" thickBot="1" x14ac:dyDescent="0.25">
      <c r="A3626" s="51"/>
      <c r="B3626" s="51"/>
      <c r="C3626" s="51"/>
      <c r="D3626" s="51"/>
      <c r="E3626" s="51"/>
      <c r="F3626" s="51"/>
      <c r="G3626" s="51"/>
      <c r="H3626" s="51" t="s">
        <v>386</v>
      </c>
      <c r="I3626" s="56" t="s">
        <v>604</v>
      </c>
      <c r="J3626" s="51" t="s">
        <v>384</v>
      </c>
      <c r="K3626" s="55">
        <v>9576</v>
      </c>
    </row>
    <row r="3627" spans="1:11" ht="0.95" customHeight="1" thickTop="1" x14ac:dyDescent="0.2">
      <c r="A3627" s="54"/>
      <c r="B3627" s="54"/>
      <c r="C3627" s="54"/>
      <c r="D3627" s="54"/>
      <c r="E3627" s="54"/>
      <c r="F3627" s="54"/>
      <c r="G3627" s="54"/>
      <c r="H3627" s="54"/>
      <c r="I3627" s="54"/>
      <c r="J3627" s="54"/>
      <c r="K3627" s="54"/>
    </row>
    <row r="3628" spans="1:11" ht="18" customHeight="1" x14ac:dyDescent="0.2">
      <c r="A3628" s="68"/>
      <c r="B3628" s="67" t="s">
        <v>5</v>
      </c>
      <c r="C3628" s="68" t="s">
        <v>6</v>
      </c>
      <c r="D3628" s="68" t="s">
        <v>7</v>
      </c>
      <c r="E3628" s="76" t="s">
        <v>8</v>
      </c>
      <c r="F3628" s="76"/>
      <c r="G3628" s="75" t="s">
        <v>9</v>
      </c>
      <c r="H3628" s="67" t="s">
        <v>10</v>
      </c>
      <c r="I3628" s="67" t="s">
        <v>418</v>
      </c>
      <c r="J3628" s="67" t="s">
        <v>417</v>
      </c>
      <c r="K3628" s="67" t="s">
        <v>12</v>
      </c>
    </row>
    <row r="3629" spans="1:11" ht="39" customHeight="1" x14ac:dyDescent="0.2">
      <c r="A3629" s="92" t="s">
        <v>440</v>
      </c>
      <c r="B3629" s="93" t="s">
        <v>262</v>
      </c>
      <c r="C3629" s="92" t="s">
        <v>16</v>
      </c>
      <c r="D3629" s="92" t="s">
        <v>263</v>
      </c>
      <c r="E3629" s="91" t="s">
        <v>23</v>
      </c>
      <c r="F3629" s="91"/>
      <c r="G3629" s="90" t="s">
        <v>58</v>
      </c>
      <c r="H3629" s="89">
        <v>1</v>
      </c>
      <c r="I3629" s="88"/>
      <c r="J3629" s="88">
        <v>61.09</v>
      </c>
      <c r="K3629" s="88">
        <v>61.09</v>
      </c>
    </row>
    <row r="3630" spans="1:11" ht="25.5" x14ac:dyDescent="0.2">
      <c r="A3630" s="58"/>
      <c r="B3630" s="58"/>
      <c r="C3630" s="58"/>
      <c r="D3630" s="58"/>
      <c r="E3630" s="58"/>
      <c r="F3630" s="58" t="s">
        <v>391</v>
      </c>
      <c r="G3630" s="57">
        <v>0</v>
      </c>
      <c r="H3630" s="58" t="s">
        <v>390</v>
      </c>
      <c r="I3630" s="57">
        <v>0</v>
      </c>
      <c r="J3630" s="58" t="s">
        <v>389</v>
      </c>
      <c r="K3630" s="57">
        <v>0</v>
      </c>
    </row>
    <row r="3631" spans="1:11" ht="25.5" x14ac:dyDescent="0.2">
      <c r="A3631" s="58"/>
      <c r="B3631" s="58"/>
      <c r="C3631" s="58"/>
      <c r="D3631" s="58"/>
      <c r="E3631" s="58"/>
      <c r="F3631" s="58" t="s">
        <v>388</v>
      </c>
      <c r="G3631" s="57"/>
      <c r="H3631" s="59"/>
      <c r="I3631" s="59" t="s">
        <v>387</v>
      </c>
      <c r="J3631" s="58"/>
      <c r="K3631" s="57">
        <v>74.053297999999998</v>
      </c>
    </row>
    <row r="3632" spans="1:11" ht="50.1" customHeight="1" thickBot="1" x14ac:dyDescent="0.25">
      <c r="A3632" s="51"/>
      <c r="B3632" s="51"/>
      <c r="C3632" s="51"/>
      <c r="D3632" s="51"/>
      <c r="E3632" s="51"/>
      <c r="F3632" s="51"/>
      <c r="G3632" s="51"/>
      <c r="H3632" s="51" t="s">
        <v>386</v>
      </c>
      <c r="I3632" s="56" t="s">
        <v>603</v>
      </c>
      <c r="J3632" s="51" t="s">
        <v>384</v>
      </c>
      <c r="K3632" s="55">
        <v>11107.5</v>
      </c>
    </row>
    <row r="3633" spans="1:11" ht="0.95" customHeight="1" thickTop="1" x14ac:dyDescent="0.2">
      <c r="A3633" s="54"/>
      <c r="B3633" s="54"/>
      <c r="C3633" s="54"/>
      <c r="D3633" s="54"/>
      <c r="E3633" s="54"/>
      <c r="F3633" s="54"/>
      <c r="G3633" s="54"/>
      <c r="H3633" s="54"/>
      <c r="I3633" s="54"/>
      <c r="J3633" s="54"/>
      <c r="K3633" s="54"/>
    </row>
    <row r="3634" spans="1:11" ht="18" customHeight="1" x14ac:dyDescent="0.2">
      <c r="A3634" s="68"/>
      <c r="B3634" s="67" t="s">
        <v>5</v>
      </c>
      <c r="C3634" s="68" t="s">
        <v>6</v>
      </c>
      <c r="D3634" s="68" t="s">
        <v>7</v>
      </c>
      <c r="E3634" s="76" t="s">
        <v>8</v>
      </c>
      <c r="F3634" s="76"/>
      <c r="G3634" s="75" t="s">
        <v>9</v>
      </c>
      <c r="H3634" s="67" t="s">
        <v>10</v>
      </c>
      <c r="I3634" s="67" t="s">
        <v>418</v>
      </c>
      <c r="J3634" s="67" t="s">
        <v>417</v>
      </c>
      <c r="K3634" s="67" t="s">
        <v>12</v>
      </c>
    </row>
    <row r="3635" spans="1:11" ht="24" customHeight="1" x14ac:dyDescent="0.2">
      <c r="A3635" s="92" t="s">
        <v>440</v>
      </c>
      <c r="B3635" s="93" t="s">
        <v>133</v>
      </c>
      <c r="C3635" s="92" t="s">
        <v>39</v>
      </c>
      <c r="D3635" s="92" t="s">
        <v>134</v>
      </c>
      <c r="E3635" s="91" t="s">
        <v>23</v>
      </c>
      <c r="F3635" s="91"/>
      <c r="G3635" s="90" t="s">
        <v>44</v>
      </c>
      <c r="H3635" s="89">
        <v>1</v>
      </c>
      <c r="I3635" s="99"/>
      <c r="J3635" s="99">
        <v>111.13</v>
      </c>
      <c r="K3635" s="99">
        <v>111.13</v>
      </c>
    </row>
    <row r="3636" spans="1:11" ht="25.5" x14ac:dyDescent="0.2">
      <c r="A3636" s="58"/>
      <c r="B3636" s="58"/>
      <c r="C3636" s="58"/>
      <c r="D3636" s="58"/>
      <c r="E3636" s="58"/>
      <c r="F3636" s="58" t="s">
        <v>391</v>
      </c>
      <c r="G3636" s="57">
        <v>0</v>
      </c>
      <c r="H3636" s="58" t="s">
        <v>390</v>
      </c>
      <c r="I3636" s="57">
        <v>0</v>
      </c>
      <c r="J3636" s="58" t="s">
        <v>389</v>
      </c>
      <c r="K3636" s="57">
        <v>0</v>
      </c>
    </row>
    <row r="3637" spans="1:11" ht="25.5" x14ac:dyDescent="0.2">
      <c r="A3637" s="58"/>
      <c r="B3637" s="58"/>
      <c r="C3637" s="58"/>
      <c r="D3637" s="58"/>
      <c r="E3637" s="58"/>
      <c r="F3637" s="58" t="s">
        <v>388</v>
      </c>
      <c r="G3637" s="57"/>
      <c r="H3637" s="59"/>
      <c r="I3637" s="59" t="s">
        <v>387</v>
      </c>
      <c r="J3637" s="58"/>
      <c r="K3637" s="57">
        <v>134.71469528</v>
      </c>
    </row>
    <row r="3638" spans="1:11" ht="50.1" customHeight="1" thickBot="1" x14ac:dyDescent="0.25">
      <c r="A3638" s="51"/>
      <c r="B3638" s="51"/>
      <c r="C3638" s="51"/>
      <c r="D3638" s="51"/>
      <c r="E3638" s="51"/>
      <c r="F3638" s="51"/>
      <c r="G3638" s="51"/>
      <c r="H3638" s="51" t="s">
        <v>386</v>
      </c>
      <c r="I3638" s="56" t="s">
        <v>602</v>
      </c>
      <c r="J3638" s="51" t="s">
        <v>384</v>
      </c>
      <c r="K3638" s="55">
        <v>6735.5</v>
      </c>
    </row>
    <row r="3639" spans="1:11" ht="0.95" customHeight="1" thickTop="1" x14ac:dyDescent="0.2">
      <c r="A3639" s="54"/>
      <c r="B3639" s="54"/>
      <c r="C3639" s="54"/>
      <c r="D3639" s="54"/>
      <c r="E3639" s="54"/>
      <c r="F3639" s="54"/>
      <c r="G3639" s="54"/>
      <c r="H3639" s="54"/>
      <c r="I3639" s="54"/>
      <c r="J3639" s="54"/>
      <c r="K3639" s="54"/>
    </row>
    <row r="3640" spans="1:11" ht="18" customHeight="1" x14ac:dyDescent="0.2">
      <c r="A3640" s="68"/>
      <c r="B3640" s="67" t="s">
        <v>5</v>
      </c>
      <c r="C3640" s="68" t="s">
        <v>6</v>
      </c>
      <c r="D3640" s="68" t="s">
        <v>7</v>
      </c>
      <c r="E3640" s="76" t="s">
        <v>8</v>
      </c>
      <c r="F3640" s="76"/>
      <c r="G3640" s="75" t="s">
        <v>9</v>
      </c>
      <c r="H3640" s="67" t="s">
        <v>10</v>
      </c>
      <c r="I3640" s="67" t="s">
        <v>418</v>
      </c>
      <c r="J3640" s="67" t="s">
        <v>417</v>
      </c>
      <c r="K3640" s="67" t="s">
        <v>12</v>
      </c>
    </row>
    <row r="3641" spans="1:11" ht="24" customHeight="1" x14ac:dyDescent="0.2">
      <c r="A3641" s="92" t="s">
        <v>440</v>
      </c>
      <c r="B3641" s="93" t="s">
        <v>237</v>
      </c>
      <c r="C3641" s="92" t="s">
        <v>39</v>
      </c>
      <c r="D3641" s="92" t="s">
        <v>238</v>
      </c>
      <c r="E3641" s="91" t="s">
        <v>205</v>
      </c>
      <c r="F3641" s="91"/>
      <c r="G3641" s="90" t="s">
        <v>206</v>
      </c>
      <c r="H3641" s="89">
        <v>1</v>
      </c>
      <c r="I3641" s="99"/>
      <c r="J3641" s="99">
        <v>22.52</v>
      </c>
      <c r="K3641" s="99">
        <v>22.52</v>
      </c>
    </row>
    <row r="3642" spans="1:11" ht="25.5" x14ac:dyDescent="0.2">
      <c r="A3642" s="58"/>
      <c r="B3642" s="58"/>
      <c r="C3642" s="58"/>
      <c r="D3642" s="58"/>
      <c r="E3642" s="58"/>
      <c r="F3642" s="58" t="s">
        <v>391</v>
      </c>
      <c r="G3642" s="57">
        <v>10.72</v>
      </c>
      <c r="H3642" s="58" t="s">
        <v>390</v>
      </c>
      <c r="I3642" s="57">
        <v>11.81</v>
      </c>
      <c r="J3642" s="58" t="s">
        <v>389</v>
      </c>
      <c r="K3642" s="57">
        <v>22.527200000000001</v>
      </c>
    </row>
    <row r="3643" spans="1:11" ht="25.5" x14ac:dyDescent="0.2">
      <c r="A3643" s="58"/>
      <c r="B3643" s="58"/>
      <c r="C3643" s="58"/>
      <c r="D3643" s="58"/>
      <c r="E3643" s="58"/>
      <c r="F3643" s="58" t="s">
        <v>388</v>
      </c>
      <c r="G3643" s="57"/>
      <c r="H3643" s="59"/>
      <c r="I3643" s="59" t="s">
        <v>387</v>
      </c>
      <c r="J3643" s="58"/>
      <c r="K3643" s="57">
        <v>27.307471840000002</v>
      </c>
    </row>
    <row r="3644" spans="1:11" ht="50.1" customHeight="1" thickBot="1" x14ac:dyDescent="0.25">
      <c r="A3644" s="51"/>
      <c r="B3644" s="51"/>
      <c r="C3644" s="51"/>
      <c r="D3644" s="51"/>
      <c r="E3644" s="51"/>
      <c r="F3644" s="51"/>
      <c r="G3644" s="51"/>
      <c r="H3644" s="51" t="s">
        <v>386</v>
      </c>
      <c r="I3644" s="56" t="s">
        <v>601</v>
      </c>
      <c r="J3644" s="51" t="s">
        <v>384</v>
      </c>
      <c r="K3644" s="55">
        <v>13650</v>
      </c>
    </row>
    <row r="3645" spans="1:11" ht="0.95" customHeight="1" thickTop="1" x14ac:dyDescent="0.2">
      <c r="A3645" s="54"/>
      <c r="B3645" s="54"/>
      <c r="C3645" s="54"/>
      <c r="D3645" s="54"/>
      <c r="E3645" s="54"/>
      <c r="F3645" s="54"/>
      <c r="G3645" s="54"/>
      <c r="H3645" s="54"/>
      <c r="I3645" s="54"/>
      <c r="J3645" s="54"/>
      <c r="K3645" s="54"/>
    </row>
    <row r="3646" spans="1:11" ht="18" customHeight="1" x14ac:dyDescent="0.2">
      <c r="A3646" s="68"/>
      <c r="B3646" s="67" t="s">
        <v>5</v>
      </c>
      <c r="C3646" s="68" t="s">
        <v>6</v>
      </c>
      <c r="D3646" s="68" t="s">
        <v>7</v>
      </c>
      <c r="E3646" s="76" t="s">
        <v>8</v>
      </c>
      <c r="F3646" s="76"/>
      <c r="G3646" s="75" t="s">
        <v>9</v>
      </c>
      <c r="H3646" s="67" t="s">
        <v>10</v>
      </c>
      <c r="I3646" s="67" t="s">
        <v>418</v>
      </c>
      <c r="J3646" s="67" t="s">
        <v>417</v>
      </c>
      <c r="K3646" s="67" t="s">
        <v>12</v>
      </c>
    </row>
    <row r="3647" spans="1:11" ht="24" customHeight="1" x14ac:dyDescent="0.2">
      <c r="A3647" s="92" t="s">
        <v>440</v>
      </c>
      <c r="B3647" s="93" t="s">
        <v>203</v>
      </c>
      <c r="C3647" s="92" t="s">
        <v>39</v>
      </c>
      <c r="D3647" s="92" t="s">
        <v>204</v>
      </c>
      <c r="E3647" s="91" t="s">
        <v>205</v>
      </c>
      <c r="F3647" s="91"/>
      <c r="G3647" s="90" t="s">
        <v>206</v>
      </c>
      <c r="H3647" s="89">
        <v>1</v>
      </c>
      <c r="I3647" s="99"/>
      <c r="J3647" s="99">
        <v>31.47</v>
      </c>
      <c r="K3647" s="99">
        <v>31.47</v>
      </c>
    </row>
    <row r="3648" spans="1:11" ht="25.5" x14ac:dyDescent="0.2">
      <c r="A3648" s="58"/>
      <c r="B3648" s="58"/>
      <c r="C3648" s="58"/>
      <c r="D3648" s="58"/>
      <c r="E3648" s="58"/>
      <c r="F3648" s="58" t="s">
        <v>391</v>
      </c>
      <c r="G3648" s="57">
        <v>14.98</v>
      </c>
      <c r="H3648" s="58" t="s">
        <v>390</v>
      </c>
      <c r="I3648" s="57">
        <v>16.5</v>
      </c>
      <c r="J3648" s="58" t="s">
        <v>389</v>
      </c>
      <c r="K3648" s="57">
        <v>31.4754</v>
      </c>
    </row>
    <row r="3649" spans="1:11" ht="25.5" x14ac:dyDescent="0.2">
      <c r="A3649" s="58"/>
      <c r="B3649" s="58"/>
      <c r="C3649" s="58"/>
      <c r="D3649" s="58"/>
      <c r="E3649" s="58"/>
      <c r="F3649" s="58" t="s">
        <v>388</v>
      </c>
      <c r="G3649" s="57"/>
      <c r="H3649" s="59"/>
      <c r="I3649" s="59" t="s">
        <v>387</v>
      </c>
      <c r="J3649" s="58"/>
      <c r="K3649" s="57">
        <v>38.154479879999997</v>
      </c>
    </row>
    <row r="3650" spans="1:11" ht="50.1" customHeight="1" thickBot="1" x14ac:dyDescent="0.25">
      <c r="A3650" s="51"/>
      <c r="B3650" s="51"/>
      <c r="C3650" s="51"/>
      <c r="D3650" s="51"/>
      <c r="E3650" s="51"/>
      <c r="F3650" s="51"/>
      <c r="G3650" s="51"/>
      <c r="H3650" s="51" t="s">
        <v>386</v>
      </c>
      <c r="I3650" s="56" t="s">
        <v>601</v>
      </c>
      <c r="J3650" s="51" t="s">
        <v>384</v>
      </c>
      <c r="K3650" s="55">
        <v>19070</v>
      </c>
    </row>
    <row r="3651" spans="1:11" ht="0.95" customHeight="1" thickTop="1" x14ac:dyDescent="0.2">
      <c r="A3651" s="54"/>
      <c r="B3651" s="54"/>
      <c r="C3651" s="54"/>
      <c r="D3651" s="54"/>
      <c r="E3651" s="54"/>
      <c r="F3651" s="54"/>
      <c r="G3651" s="54"/>
      <c r="H3651" s="54"/>
      <c r="I3651" s="54"/>
      <c r="J3651" s="54"/>
      <c r="K3651" s="54"/>
    </row>
    <row r="3652" spans="1:11" ht="24" customHeight="1" x14ac:dyDescent="0.2">
      <c r="A3652" s="85" t="s">
        <v>600</v>
      </c>
      <c r="B3652" s="85"/>
      <c r="C3652" s="85"/>
      <c r="D3652" s="85" t="s">
        <v>599</v>
      </c>
      <c r="E3652" s="85"/>
      <c r="F3652" s="87"/>
      <c r="G3652" s="87"/>
      <c r="H3652" s="85"/>
      <c r="I3652" s="86"/>
      <c r="J3652" s="85"/>
      <c r="K3652" s="84">
        <v>88163.199999999997</v>
      </c>
    </row>
    <row r="3653" spans="1:11" ht="18" customHeight="1" x14ac:dyDescent="0.2">
      <c r="A3653" s="68" t="s">
        <v>598</v>
      </c>
      <c r="B3653" s="67" t="s">
        <v>5</v>
      </c>
      <c r="C3653" s="68" t="s">
        <v>6</v>
      </c>
      <c r="D3653" s="68" t="s">
        <v>7</v>
      </c>
      <c r="E3653" s="76" t="s">
        <v>8</v>
      </c>
      <c r="F3653" s="76"/>
      <c r="G3653" s="75" t="s">
        <v>9</v>
      </c>
      <c r="H3653" s="67" t="s">
        <v>10</v>
      </c>
      <c r="I3653" s="67" t="s">
        <v>417</v>
      </c>
      <c r="J3653" s="67" t="s">
        <v>12</v>
      </c>
    </row>
    <row r="3654" spans="1:11" ht="26.1" customHeight="1" x14ac:dyDescent="0.2">
      <c r="A3654" s="73" t="s">
        <v>397</v>
      </c>
      <c r="B3654" s="74" t="s">
        <v>245</v>
      </c>
      <c r="C3654" s="73" t="s">
        <v>39</v>
      </c>
      <c r="D3654" s="73" t="s">
        <v>246</v>
      </c>
      <c r="E3654" s="72" t="s">
        <v>53</v>
      </c>
      <c r="F3654" s="72"/>
      <c r="G3654" s="71" t="s">
        <v>44</v>
      </c>
      <c r="H3654" s="70">
        <v>1</v>
      </c>
      <c r="I3654" s="69">
        <v>26.29</v>
      </c>
      <c r="J3654" s="69">
        <v>26.29</v>
      </c>
    </row>
    <row r="3655" spans="1:11" ht="15" customHeight="1" x14ac:dyDescent="0.2">
      <c r="A3655" s="76" t="s">
        <v>520</v>
      </c>
      <c r="B3655" s="94" t="s">
        <v>5</v>
      </c>
      <c r="C3655" s="76" t="s">
        <v>6</v>
      </c>
      <c r="D3655" s="76" t="s">
        <v>519</v>
      </c>
      <c r="E3655" s="94" t="s">
        <v>409</v>
      </c>
      <c r="F3655" s="95" t="s">
        <v>518</v>
      </c>
      <c r="G3655" s="94"/>
      <c r="H3655" s="95" t="s">
        <v>406</v>
      </c>
      <c r="I3655" s="94"/>
      <c r="J3655" s="94" t="s">
        <v>503</v>
      </c>
    </row>
    <row r="3656" spans="1:11" ht="15" customHeight="1" x14ac:dyDescent="0.2">
      <c r="A3656" s="94"/>
      <c r="B3656" s="94"/>
      <c r="C3656" s="94"/>
      <c r="D3656" s="94"/>
      <c r="E3656" s="94"/>
      <c r="F3656" s="67" t="s">
        <v>517</v>
      </c>
      <c r="G3656" s="67" t="s">
        <v>516</v>
      </c>
      <c r="H3656" s="67" t="s">
        <v>517</v>
      </c>
      <c r="I3656" s="67" t="s">
        <v>516</v>
      </c>
      <c r="J3656" s="94"/>
    </row>
    <row r="3657" spans="1:11" ht="26.1" customHeight="1" x14ac:dyDescent="0.2">
      <c r="A3657" s="82" t="s">
        <v>440</v>
      </c>
      <c r="B3657" s="83" t="s">
        <v>597</v>
      </c>
      <c r="C3657" s="82" t="s">
        <v>39</v>
      </c>
      <c r="D3657" s="82" t="s">
        <v>596</v>
      </c>
      <c r="E3657" s="79">
        <v>1</v>
      </c>
      <c r="F3657" s="78">
        <v>1</v>
      </c>
      <c r="G3657" s="78">
        <v>0</v>
      </c>
      <c r="H3657" s="96">
        <v>13.31</v>
      </c>
      <c r="I3657" s="96">
        <v>2.77</v>
      </c>
      <c r="J3657" s="96">
        <v>13.31</v>
      </c>
    </row>
    <row r="3658" spans="1:11" ht="20.100000000000001" customHeight="1" x14ac:dyDescent="0.2">
      <c r="A3658" s="48"/>
      <c r="B3658" s="48"/>
      <c r="C3658" s="48"/>
      <c r="D3658" s="48"/>
      <c r="E3658" s="48"/>
      <c r="F3658" s="48" t="s">
        <v>505</v>
      </c>
      <c r="G3658" s="48"/>
      <c r="H3658" s="48"/>
      <c r="I3658" s="48"/>
      <c r="J3658" s="51">
        <v>13.3104</v>
      </c>
    </row>
    <row r="3659" spans="1:11" ht="20.100000000000001" customHeight="1" x14ac:dyDescent="0.2">
      <c r="A3659" s="68" t="s">
        <v>504</v>
      </c>
      <c r="B3659" s="67" t="s">
        <v>5</v>
      </c>
      <c r="C3659" s="68" t="s">
        <v>6</v>
      </c>
      <c r="D3659" s="68" t="s">
        <v>205</v>
      </c>
      <c r="E3659" s="67" t="s">
        <v>409</v>
      </c>
      <c r="F3659" s="94" t="s">
        <v>406</v>
      </c>
      <c r="G3659" s="94"/>
      <c r="H3659" s="94"/>
      <c r="I3659" s="94"/>
      <c r="J3659" s="67" t="s">
        <v>503</v>
      </c>
    </row>
    <row r="3660" spans="1:11" ht="24" customHeight="1" x14ac:dyDescent="0.2">
      <c r="A3660" s="82" t="s">
        <v>440</v>
      </c>
      <c r="B3660" s="83" t="s">
        <v>237</v>
      </c>
      <c r="C3660" s="82" t="s">
        <v>39</v>
      </c>
      <c r="D3660" s="82" t="s">
        <v>238</v>
      </c>
      <c r="E3660" s="79">
        <v>2</v>
      </c>
      <c r="F3660" s="82"/>
      <c r="G3660" s="82"/>
      <c r="H3660" s="82"/>
      <c r="I3660" s="96" t="s">
        <v>169</v>
      </c>
      <c r="J3660" s="96" t="s">
        <v>495</v>
      </c>
    </row>
    <row r="3661" spans="1:11" ht="20.100000000000001" customHeight="1" x14ac:dyDescent="0.2">
      <c r="A3661" s="48"/>
      <c r="B3661" s="48"/>
      <c r="C3661" s="48"/>
      <c r="D3661" s="48"/>
      <c r="E3661" s="48"/>
      <c r="F3661" s="48" t="s">
        <v>491</v>
      </c>
      <c r="G3661" s="48"/>
      <c r="H3661" s="48"/>
      <c r="I3661" s="48"/>
      <c r="J3661" s="98">
        <v>0</v>
      </c>
    </row>
    <row r="3662" spans="1:11" ht="20.100000000000001" customHeight="1" x14ac:dyDescent="0.2">
      <c r="A3662" s="48"/>
      <c r="B3662" s="48"/>
      <c r="C3662" s="48"/>
      <c r="D3662" s="48"/>
      <c r="E3662" s="48"/>
      <c r="F3662" s="48" t="s">
        <v>490</v>
      </c>
      <c r="G3662" s="48"/>
      <c r="H3662" s="48"/>
      <c r="I3662" s="48"/>
      <c r="J3662" s="51">
        <v>45.054400000000001</v>
      </c>
    </row>
    <row r="3663" spans="1:11" ht="20.100000000000001" customHeight="1" x14ac:dyDescent="0.2">
      <c r="A3663" s="48"/>
      <c r="B3663" s="48"/>
      <c r="C3663" s="48"/>
      <c r="D3663" s="48"/>
      <c r="E3663" s="48"/>
      <c r="F3663" s="48" t="s">
        <v>416</v>
      </c>
      <c r="G3663" s="48"/>
      <c r="H3663" s="48"/>
      <c r="I3663" s="48"/>
      <c r="J3663" s="51">
        <v>58.364800000000002</v>
      </c>
    </row>
    <row r="3664" spans="1:11" ht="20.100000000000001" customHeight="1" x14ac:dyDescent="0.2">
      <c r="A3664" s="48"/>
      <c r="B3664" s="48"/>
      <c r="C3664" s="48"/>
      <c r="D3664" s="48"/>
      <c r="E3664" s="48"/>
      <c r="F3664" s="48" t="s">
        <v>415</v>
      </c>
      <c r="G3664" s="48"/>
      <c r="H3664" s="48"/>
      <c r="I3664" s="48"/>
      <c r="J3664" s="51">
        <v>2.8125</v>
      </c>
    </row>
    <row r="3665" spans="1:10" ht="20.100000000000001" customHeight="1" x14ac:dyDescent="0.2">
      <c r="A3665" s="48"/>
      <c r="B3665" s="48"/>
      <c r="C3665" s="48"/>
      <c r="D3665" s="48"/>
      <c r="E3665" s="48"/>
      <c r="F3665" s="48" t="s">
        <v>414</v>
      </c>
      <c r="G3665" s="48"/>
      <c r="H3665" s="48"/>
      <c r="I3665" s="48"/>
      <c r="J3665" s="51">
        <v>20.751899999999999</v>
      </c>
    </row>
    <row r="3666" spans="1:10" ht="20.100000000000001" customHeight="1" x14ac:dyDescent="0.2">
      <c r="A3666" s="48"/>
      <c r="B3666" s="48"/>
      <c r="C3666" s="48"/>
      <c r="D3666" s="48"/>
      <c r="E3666" s="48"/>
      <c r="F3666" s="48" t="s">
        <v>413</v>
      </c>
      <c r="G3666" s="48"/>
      <c r="H3666" s="48"/>
      <c r="I3666" s="48"/>
      <c r="J3666" s="51">
        <v>0.46479999999999999</v>
      </c>
    </row>
    <row r="3667" spans="1:10" ht="20.100000000000001" customHeight="1" x14ac:dyDescent="0.2">
      <c r="A3667" s="48"/>
      <c r="B3667" s="48"/>
      <c r="C3667" s="48"/>
      <c r="D3667" s="48"/>
      <c r="E3667" s="48"/>
      <c r="F3667" s="48" t="s">
        <v>412</v>
      </c>
      <c r="G3667" s="48"/>
      <c r="H3667" s="48"/>
      <c r="I3667" s="48"/>
      <c r="J3667" s="51">
        <v>0</v>
      </c>
    </row>
    <row r="3668" spans="1:10" ht="20.100000000000001" customHeight="1" x14ac:dyDescent="0.2">
      <c r="A3668" s="68" t="s">
        <v>411</v>
      </c>
      <c r="B3668" s="67" t="s">
        <v>5</v>
      </c>
      <c r="C3668" s="68" t="s">
        <v>6</v>
      </c>
      <c r="D3668" s="68" t="s">
        <v>410</v>
      </c>
      <c r="E3668" s="67" t="s">
        <v>409</v>
      </c>
      <c r="F3668" s="67" t="s">
        <v>408</v>
      </c>
      <c r="G3668" s="67" t="s">
        <v>407</v>
      </c>
      <c r="H3668" s="67"/>
      <c r="I3668" s="67"/>
      <c r="J3668" s="67" t="s">
        <v>406</v>
      </c>
    </row>
    <row r="3669" spans="1:10" ht="26.1" customHeight="1" x14ac:dyDescent="0.2">
      <c r="A3669" s="65" t="s">
        <v>397</v>
      </c>
      <c r="B3669" s="66" t="s">
        <v>584</v>
      </c>
      <c r="C3669" s="65" t="s">
        <v>39</v>
      </c>
      <c r="D3669" s="65" t="s">
        <v>579</v>
      </c>
      <c r="E3669" s="64">
        <v>1.1002700000000001</v>
      </c>
      <c r="F3669" s="63" t="s">
        <v>44</v>
      </c>
      <c r="G3669" s="62" t="s">
        <v>583</v>
      </c>
      <c r="H3669" s="62"/>
      <c r="I3669" s="61"/>
      <c r="J3669" s="60" t="s">
        <v>582</v>
      </c>
    </row>
    <row r="3670" spans="1:10" ht="20.100000000000001" customHeight="1" x14ac:dyDescent="0.2">
      <c r="A3670" s="48"/>
      <c r="B3670" s="48"/>
      <c r="C3670" s="48"/>
      <c r="D3670" s="48"/>
      <c r="E3670" s="48"/>
      <c r="F3670" s="48" t="s">
        <v>392</v>
      </c>
      <c r="G3670" s="48"/>
      <c r="H3670" s="48"/>
      <c r="I3670" s="48"/>
      <c r="J3670" s="51">
        <v>1.7934000000000001</v>
      </c>
    </row>
    <row r="3671" spans="1:10" ht="20.100000000000001" customHeight="1" x14ac:dyDescent="0.2">
      <c r="A3671" s="68" t="s">
        <v>475</v>
      </c>
      <c r="B3671" s="67" t="s">
        <v>474</v>
      </c>
      <c r="C3671" s="68" t="s">
        <v>6</v>
      </c>
      <c r="D3671" s="68" t="s">
        <v>7</v>
      </c>
      <c r="E3671" s="67" t="s">
        <v>473</v>
      </c>
      <c r="F3671" s="67" t="s">
        <v>409</v>
      </c>
      <c r="G3671" s="75" t="s">
        <v>408</v>
      </c>
      <c r="H3671" s="94" t="s">
        <v>407</v>
      </c>
      <c r="I3671" s="94"/>
      <c r="J3671" s="67" t="s">
        <v>406</v>
      </c>
    </row>
    <row r="3672" spans="1:10" ht="39" customHeight="1" x14ac:dyDescent="0.2">
      <c r="A3672" s="65" t="s">
        <v>397</v>
      </c>
      <c r="B3672" s="66" t="s">
        <v>581</v>
      </c>
      <c r="C3672" s="65" t="s">
        <v>39</v>
      </c>
      <c r="D3672" s="65" t="s">
        <v>580</v>
      </c>
      <c r="E3672" s="66">
        <v>4016096</v>
      </c>
      <c r="F3672" s="64">
        <v>2.0630099999999998</v>
      </c>
      <c r="G3672" s="63" t="s">
        <v>107</v>
      </c>
      <c r="H3672" s="62">
        <v>1.59</v>
      </c>
      <c r="I3672" s="61"/>
      <c r="J3672" s="60">
        <v>3.28</v>
      </c>
    </row>
    <row r="3673" spans="1:10" ht="20.100000000000001" customHeight="1" x14ac:dyDescent="0.2">
      <c r="A3673" s="48"/>
      <c r="B3673" s="48"/>
      <c r="C3673" s="48"/>
      <c r="D3673" s="48"/>
      <c r="E3673" s="48"/>
      <c r="F3673" s="48" t="s">
        <v>468</v>
      </c>
      <c r="G3673" s="48"/>
      <c r="H3673" s="48"/>
      <c r="I3673" s="48"/>
      <c r="J3673" s="51">
        <v>3.2801999999999998</v>
      </c>
    </row>
    <row r="3674" spans="1:10" ht="20.100000000000001" customHeight="1" x14ac:dyDescent="0.2">
      <c r="A3674" s="68" t="s">
        <v>467</v>
      </c>
      <c r="B3674" s="67" t="s">
        <v>466</v>
      </c>
      <c r="C3674" s="68" t="s">
        <v>6</v>
      </c>
      <c r="D3674" s="68" t="s">
        <v>7</v>
      </c>
      <c r="E3674" s="67" t="s">
        <v>409</v>
      </c>
      <c r="F3674" s="94" t="s">
        <v>465</v>
      </c>
      <c r="G3674" s="95"/>
      <c r="H3674" s="94"/>
      <c r="I3674" s="94"/>
      <c r="J3674" s="67" t="s">
        <v>406</v>
      </c>
    </row>
    <row r="3675" spans="1:10" ht="20.100000000000001" customHeight="1" x14ac:dyDescent="0.2">
      <c r="A3675" s="75"/>
      <c r="B3675" s="75"/>
      <c r="C3675" s="75"/>
      <c r="D3675" s="75"/>
      <c r="E3675" s="75"/>
      <c r="F3675" s="75" t="s">
        <v>464</v>
      </c>
      <c r="G3675" s="75" t="s">
        <v>463</v>
      </c>
      <c r="H3675" s="75" t="s">
        <v>462</v>
      </c>
      <c r="I3675" s="75" t="s">
        <v>461</v>
      </c>
      <c r="J3675" s="75"/>
    </row>
    <row r="3676" spans="1:10" ht="50.1" customHeight="1" x14ac:dyDescent="0.2">
      <c r="A3676" s="65" t="s">
        <v>397</v>
      </c>
      <c r="B3676" s="66">
        <v>4016096</v>
      </c>
      <c r="C3676" s="65" t="s">
        <v>39</v>
      </c>
      <c r="D3676" s="65" t="s">
        <v>579</v>
      </c>
      <c r="E3676" s="64">
        <v>2.0630099999999998</v>
      </c>
      <c r="F3676" s="66" t="s">
        <v>578</v>
      </c>
      <c r="G3676" s="66" t="s">
        <v>577</v>
      </c>
      <c r="H3676" s="66" t="s">
        <v>576</v>
      </c>
      <c r="I3676" s="66" t="s">
        <v>451</v>
      </c>
      <c r="J3676" s="60">
        <v>0</v>
      </c>
    </row>
    <row r="3677" spans="1:10" ht="20.100000000000001" customHeight="1" x14ac:dyDescent="0.2">
      <c r="A3677" s="48"/>
      <c r="B3677" s="48"/>
      <c r="C3677" s="48"/>
      <c r="D3677" s="48"/>
      <c r="E3677" s="48"/>
      <c r="F3677" s="48" t="s">
        <v>450</v>
      </c>
      <c r="G3677" s="48"/>
      <c r="H3677" s="48"/>
      <c r="I3677" s="48"/>
      <c r="J3677" s="51">
        <v>0</v>
      </c>
    </row>
    <row r="3678" spans="1:10" x14ac:dyDescent="0.2">
      <c r="A3678" s="58"/>
      <c r="B3678" s="58"/>
      <c r="C3678" s="58"/>
      <c r="D3678" s="58"/>
      <c r="E3678" s="58" t="s">
        <v>391</v>
      </c>
      <c r="F3678" s="57">
        <v>0</v>
      </c>
      <c r="G3678" s="58" t="s">
        <v>390</v>
      </c>
      <c r="H3678" s="57">
        <v>16.13</v>
      </c>
      <c r="I3678" s="58" t="s">
        <v>389</v>
      </c>
      <c r="J3678" s="57">
        <v>16.127018499836367</v>
      </c>
    </row>
    <row r="3679" spans="1:10" x14ac:dyDescent="0.2">
      <c r="A3679" s="58"/>
      <c r="B3679" s="58"/>
      <c r="C3679" s="58"/>
      <c r="D3679" s="58"/>
      <c r="E3679" s="58" t="s">
        <v>388</v>
      </c>
      <c r="F3679" s="57">
        <v>5.57</v>
      </c>
      <c r="G3679" s="58"/>
      <c r="H3679" s="59" t="s">
        <v>387</v>
      </c>
      <c r="I3679" s="59"/>
      <c r="J3679" s="57">
        <v>31.86</v>
      </c>
    </row>
    <row r="3680" spans="1:10" ht="50.1" customHeight="1" thickBot="1" x14ac:dyDescent="0.25">
      <c r="A3680" s="51"/>
      <c r="B3680" s="51"/>
      <c r="C3680" s="51"/>
      <c r="D3680" s="51"/>
      <c r="E3680" s="51"/>
      <c r="F3680" s="51"/>
      <c r="G3680" s="51" t="s">
        <v>386</v>
      </c>
      <c r="H3680" s="56" t="s">
        <v>385</v>
      </c>
      <c r="I3680" s="51" t="s">
        <v>384</v>
      </c>
      <c r="J3680" s="55">
        <v>12744</v>
      </c>
    </row>
    <row r="3681" spans="1:10" ht="0.95" customHeight="1" thickTop="1" x14ac:dyDescent="0.2">
      <c r="A3681" s="54"/>
      <c r="B3681" s="54"/>
      <c r="C3681" s="54"/>
      <c r="D3681" s="54"/>
      <c r="E3681" s="54"/>
      <c r="F3681" s="54"/>
      <c r="G3681" s="54"/>
      <c r="H3681" s="54"/>
      <c r="I3681" s="54"/>
      <c r="J3681" s="54"/>
    </row>
    <row r="3682" spans="1:10" ht="18" customHeight="1" x14ac:dyDescent="0.2">
      <c r="A3682" s="68" t="s">
        <v>595</v>
      </c>
      <c r="B3682" s="67" t="s">
        <v>5</v>
      </c>
      <c r="C3682" s="68" t="s">
        <v>6</v>
      </c>
      <c r="D3682" s="68" t="s">
        <v>7</v>
      </c>
      <c r="E3682" s="76" t="s">
        <v>8</v>
      </c>
      <c r="F3682" s="76"/>
      <c r="G3682" s="75" t="s">
        <v>9</v>
      </c>
      <c r="H3682" s="67" t="s">
        <v>10</v>
      </c>
      <c r="I3682" s="67" t="s">
        <v>417</v>
      </c>
      <c r="J3682" s="67" t="s">
        <v>12</v>
      </c>
    </row>
    <row r="3683" spans="1:10" ht="24" customHeight="1" x14ac:dyDescent="0.2">
      <c r="A3683" s="73" t="s">
        <v>397</v>
      </c>
      <c r="B3683" s="74" t="s">
        <v>372</v>
      </c>
      <c r="C3683" s="73" t="s">
        <v>39</v>
      </c>
      <c r="D3683" s="73" t="s">
        <v>373</v>
      </c>
      <c r="E3683" s="72" t="s">
        <v>53</v>
      </c>
      <c r="F3683" s="72"/>
      <c r="G3683" s="71" t="s">
        <v>58</v>
      </c>
      <c r="H3683" s="70">
        <v>1</v>
      </c>
      <c r="I3683" s="69">
        <v>0.08</v>
      </c>
      <c r="J3683" s="69">
        <v>0.08</v>
      </c>
    </row>
    <row r="3684" spans="1:10" ht="15" customHeight="1" x14ac:dyDescent="0.2">
      <c r="A3684" s="76" t="s">
        <v>520</v>
      </c>
      <c r="B3684" s="94" t="s">
        <v>5</v>
      </c>
      <c r="C3684" s="76" t="s">
        <v>6</v>
      </c>
      <c r="D3684" s="76" t="s">
        <v>519</v>
      </c>
      <c r="E3684" s="94" t="s">
        <v>409</v>
      </c>
      <c r="F3684" s="95" t="s">
        <v>518</v>
      </c>
      <c r="G3684" s="94"/>
      <c r="H3684" s="95" t="s">
        <v>406</v>
      </c>
      <c r="I3684" s="94"/>
      <c r="J3684" s="94" t="s">
        <v>503</v>
      </c>
    </row>
    <row r="3685" spans="1:10" ht="15" customHeight="1" x14ac:dyDescent="0.2">
      <c r="A3685" s="94"/>
      <c r="B3685" s="94"/>
      <c r="C3685" s="94"/>
      <c r="D3685" s="94"/>
      <c r="E3685" s="94"/>
      <c r="F3685" s="67" t="s">
        <v>517</v>
      </c>
      <c r="G3685" s="67" t="s">
        <v>516</v>
      </c>
      <c r="H3685" s="67" t="s">
        <v>517</v>
      </c>
      <c r="I3685" s="67" t="s">
        <v>516</v>
      </c>
      <c r="J3685" s="94"/>
    </row>
    <row r="3686" spans="1:10" ht="24" customHeight="1" x14ac:dyDescent="0.2">
      <c r="A3686" s="82" t="s">
        <v>440</v>
      </c>
      <c r="B3686" s="83" t="s">
        <v>594</v>
      </c>
      <c r="C3686" s="82" t="s">
        <v>39</v>
      </c>
      <c r="D3686" s="82" t="s">
        <v>593</v>
      </c>
      <c r="E3686" s="79">
        <v>1</v>
      </c>
      <c r="F3686" s="78">
        <v>1</v>
      </c>
      <c r="G3686" s="78">
        <v>0</v>
      </c>
      <c r="H3686" s="96">
        <v>337.85</v>
      </c>
      <c r="I3686" s="96">
        <v>146.83000000000001</v>
      </c>
      <c r="J3686" s="96">
        <v>337.85</v>
      </c>
    </row>
    <row r="3687" spans="1:10" ht="20.100000000000001" customHeight="1" x14ac:dyDescent="0.2">
      <c r="A3687" s="48"/>
      <c r="B3687" s="48"/>
      <c r="C3687" s="48"/>
      <c r="D3687" s="48"/>
      <c r="E3687" s="48"/>
      <c r="F3687" s="48" t="s">
        <v>505</v>
      </c>
      <c r="G3687" s="48"/>
      <c r="H3687" s="48"/>
      <c r="I3687" s="48"/>
      <c r="J3687" s="51">
        <v>337.8467</v>
      </c>
    </row>
    <row r="3688" spans="1:10" ht="20.100000000000001" customHeight="1" x14ac:dyDescent="0.2">
      <c r="A3688" s="68" t="s">
        <v>504</v>
      </c>
      <c r="B3688" s="67" t="s">
        <v>5</v>
      </c>
      <c r="C3688" s="68" t="s">
        <v>6</v>
      </c>
      <c r="D3688" s="68" t="s">
        <v>205</v>
      </c>
      <c r="E3688" s="67" t="s">
        <v>409</v>
      </c>
      <c r="F3688" s="94" t="s">
        <v>406</v>
      </c>
      <c r="G3688" s="94"/>
      <c r="H3688" s="94"/>
      <c r="I3688" s="94"/>
      <c r="J3688" s="67" t="s">
        <v>503</v>
      </c>
    </row>
    <row r="3689" spans="1:10" ht="24" customHeight="1" x14ac:dyDescent="0.2">
      <c r="A3689" s="82" t="s">
        <v>440</v>
      </c>
      <c r="B3689" s="83" t="s">
        <v>237</v>
      </c>
      <c r="C3689" s="82" t="s">
        <v>39</v>
      </c>
      <c r="D3689" s="82" t="s">
        <v>238</v>
      </c>
      <c r="E3689" s="79">
        <v>1</v>
      </c>
      <c r="F3689" s="82"/>
      <c r="G3689" s="82"/>
      <c r="H3689" s="82"/>
      <c r="I3689" s="96" t="s">
        <v>169</v>
      </c>
      <c r="J3689" s="96" t="s">
        <v>169</v>
      </c>
    </row>
    <row r="3690" spans="1:10" ht="20.100000000000001" customHeight="1" x14ac:dyDescent="0.2">
      <c r="A3690" s="48"/>
      <c r="B3690" s="48"/>
      <c r="C3690" s="48"/>
      <c r="D3690" s="48"/>
      <c r="E3690" s="48"/>
      <c r="F3690" s="48" t="s">
        <v>491</v>
      </c>
      <c r="G3690" s="48"/>
      <c r="H3690" s="48"/>
      <c r="I3690" s="48"/>
      <c r="J3690" s="98">
        <v>0</v>
      </c>
    </row>
    <row r="3691" spans="1:10" ht="20.100000000000001" customHeight="1" x14ac:dyDescent="0.2">
      <c r="A3691" s="48"/>
      <c r="B3691" s="48"/>
      <c r="C3691" s="48"/>
      <c r="D3691" s="48"/>
      <c r="E3691" s="48"/>
      <c r="F3691" s="48" t="s">
        <v>490</v>
      </c>
      <c r="G3691" s="48"/>
      <c r="H3691" s="48"/>
      <c r="I3691" s="48"/>
      <c r="J3691" s="51">
        <v>22.527200000000001</v>
      </c>
    </row>
    <row r="3692" spans="1:10" ht="20.100000000000001" customHeight="1" x14ac:dyDescent="0.2">
      <c r="A3692" s="48"/>
      <c r="B3692" s="48"/>
      <c r="C3692" s="48"/>
      <c r="D3692" s="48"/>
      <c r="E3692" s="48"/>
      <c r="F3692" s="48" t="s">
        <v>416</v>
      </c>
      <c r="G3692" s="48"/>
      <c r="H3692" s="48"/>
      <c r="I3692" s="48"/>
      <c r="J3692" s="51">
        <v>360.37389999999999</v>
      </c>
    </row>
    <row r="3693" spans="1:10" ht="20.100000000000001" customHeight="1" x14ac:dyDescent="0.2">
      <c r="A3693" s="48"/>
      <c r="B3693" s="48"/>
      <c r="C3693" s="48"/>
      <c r="D3693" s="48"/>
      <c r="E3693" s="48"/>
      <c r="F3693" s="48" t="s">
        <v>415</v>
      </c>
      <c r="G3693" s="48"/>
      <c r="H3693" s="48"/>
      <c r="I3693" s="48"/>
      <c r="J3693" s="51">
        <v>4725.08</v>
      </c>
    </row>
    <row r="3694" spans="1:10" ht="20.100000000000001" customHeight="1" x14ac:dyDescent="0.2">
      <c r="A3694" s="48"/>
      <c r="B3694" s="48"/>
      <c r="C3694" s="48"/>
      <c r="D3694" s="48"/>
      <c r="E3694" s="48"/>
      <c r="F3694" s="48" t="s">
        <v>414</v>
      </c>
      <c r="G3694" s="48"/>
      <c r="H3694" s="48"/>
      <c r="I3694" s="48"/>
      <c r="J3694" s="51">
        <v>7.6300000000000007E-2</v>
      </c>
    </row>
    <row r="3695" spans="1:10" ht="20.100000000000001" customHeight="1" x14ac:dyDescent="0.2">
      <c r="A3695" s="48"/>
      <c r="B3695" s="48"/>
      <c r="C3695" s="48"/>
      <c r="D3695" s="48"/>
      <c r="E3695" s="48"/>
      <c r="F3695" s="48" t="s">
        <v>413</v>
      </c>
      <c r="G3695" s="48"/>
      <c r="H3695" s="48"/>
      <c r="I3695" s="48"/>
      <c r="J3695" s="51">
        <v>1.6999999999999999E-3</v>
      </c>
    </row>
    <row r="3696" spans="1:10" ht="20.100000000000001" customHeight="1" x14ac:dyDescent="0.2">
      <c r="A3696" s="48"/>
      <c r="B3696" s="48"/>
      <c r="C3696" s="48"/>
      <c r="D3696" s="48"/>
      <c r="E3696" s="48"/>
      <c r="F3696" s="48" t="s">
        <v>412</v>
      </c>
      <c r="G3696" s="48"/>
      <c r="H3696" s="48"/>
      <c r="I3696" s="48"/>
      <c r="J3696" s="51">
        <v>0</v>
      </c>
    </row>
    <row r="3697" spans="1:10" x14ac:dyDescent="0.2">
      <c r="A3697" s="58"/>
      <c r="B3697" s="58"/>
      <c r="C3697" s="58"/>
      <c r="D3697" s="58"/>
      <c r="E3697" s="58" t="s">
        <v>391</v>
      </c>
      <c r="F3697" s="57">
        <v>0</v>
      </c>
      <c r="G3697" s="58" t="s">
        <v>390</v>
      </c>
      <c r="H3697" s="57">
        <v>0</v>
      </c>
      <c r="I3697" s="58" t="s">
        <v>389</v>
      </c>
      <c r="J3697" s="57">
        <v>4.7675806547190737E-3</v>
      </c>
    </row>
    <row r="3698" spans="1:10" x14ac:dyDescent="0.2">
      <c r="A3698" s="58"/>
      <c r="B3698" s="58"/>
      <c r="C3698" s="58"/>
      <c r="D3698" s="58"/>
      <c r="E3698" s="58" t="s">
        <v>388</v>
      </c>
      <c r="F3698" s="57">
        <v>0.01</v>
      </c>
      <c r="G3698" s="58"/>
      <c r="H3698" s="59" t="s">
        <v>387</v>
      </c>
      <c r="I3698" s="59"/>
      <c r="J3698" s="57">
        <v>0.09</v>
      </c>
    </row>
    <row r="3699" spans="1:10" ht="50.1" customHeight="1" thickBot="1" x14ac:dyDescent="0.25">
      <c r="A3699" s="51"/>
      <c r="B3699" s="51"/>
      <c r="C3699" s="51"/>
      <c r="D3699" s="51"/>
      <c r="E3699" s="51"/>
      <c r="F3699" s="51"/>
      <c r="G3699" s="51" t="s">
        <v>386</v>
      </c>
      <c r="H3699" s="56" t="s">
        <v>385</v>
      </c>
      <c r="I3699" s="51" t="s">
        <v>384</v>
      </c>
      <c r="J3699" s="55">
        <v>36</v>
      </c>
    </row>
    <row r="3700" spans="1:10" ht="0.95" customHeight="1" thickTop="1" x14ac:dyDescent="0.2">
      <c r="A3700" s="54"/>
      <c r="B3700" s="54"/>
      <c r="C3700" s="54"/>
      <c r="D3700" s="54"/>
      <c r="E3700" s="54"/>
      <c r="F3700" s="54"/>
      <c r="G3700" s="54"/>
      <c r="H3700" s="54"/>
      <c r="I3700" s="54"/>
      <c r="J3700" s="54"/>
    </row>
    <row r="3701" spans="1:10" ht="18" customHeight="1" x14ac:dyDescent="0.2">
      <c r="A3701" s="68" t="s">
        <v>592</v>
      </c>
      <c r="B3701" s="67" t="s">
        <v>5</v>
      </c>
      <c r="C3701" s="68" t="s">
        <v>6</v>
      </c>
      <c r="D3701" s="68" t="s">
        <v>7</v>
      </c>
      <c r="E3701" s="76" t="s">
        <v>8</v>
      </c>
      <c r="F3701" s="76"/>
      <c r="G3701" s="75" t="s">
        <v>9</v>
      </c>
      <c r="H3701" s="67" t="s">
        <v>10</v>
      </c>
      <c r="I3701" s="67" t="s">
        <v>417</v>
      </c>
      <c r="J3701" s="67" t="s">
        <v>12</v>
      </c>
    </row>
    <row r="3702" spans="1:10" ht="26.1" customHeight="1" x14ac:dyDescent="0.2">
      <c r="A3702" s="73" t="s">
        <v>397</v>
      </c>
      <c r="B3702" s="74" t="s">
        <v>296</v>
      </c>
      <c r="C3702" s="73" t="s">
        <v>39</v>
      </c>
      <c r="D3702" s="73" t="s">
        <v>297</v>
      </c>
      <c r="E3702" s="72" t="s">
        <v>53</v>
      </c>
      <c r="F3702" s="72"/>
      <c r="G3702" s="71" t="s">
        <v>44</v>
      </c>
      <c r="H3702" s="70">
        <v>1</v>
      </c>
      <c r="I3702" s="69">
        <v>14.44</v>
      </c>
      <c r="J3702" s="69">
        <v>14.44</v>
      </c>
    </row>
    <row r="3703" spans="1:10" ht="15" customHeight="1" x14ac:dyDescent="0.2">
      <c r="A3703" s="76" t="s">
        <v>520</v>
      </c>
      <c r="B3703" s="94" t="s">
        <v>5</v>
      </c>
      <c r="C3703" s="76" t="s">
        <v>6</v>
      </c>
      <c r="D3703" s="76" t="s">
        <v>519</v>
      </c>
      <c r="E3703" s="94" t="s">
        <v>409</v>
      </c>
      <c r="F3703" s="95" t="s">
        <v>518</v>
      </c>
      <c r="G3703" s="94"/>
      <c r="H3703" s="95" t="s">
        <v>406</v>
      </c>
      <c r="I3703" s="94"/>
      <c r="J3703" s="94" t="s">
        <v>503</v>
      </c>
    </row>
    <row r="3704" spans="1:10" ht="15" customHeight="1" x14ac:dyDescent="0.2">
      <c r="A3704" s="94"/>
      <c r="B3704" s="94"/>
      <c r="C3704" s="94"/>
      <c r="D3704" s="94"/>
      <c r="E3704" s="94"/>
      <c r="F3704" s="67" t="s">
        <v>517</v>
      </c>
      <c r="G3704" s="67" t="s">
        <v>516</v>
      </c>
      <c r="H3704" s="67" t="s">
        <v>517</v>
      </c>
      <c r="I3704" s="67" t="s">
        <v>516</v>
      </c>
      <c r="J3704" s="94"/>
    </row>
    <row r="3705" spans="1:10" ht="26.1" customHeight="1" x14ac:dyDescent="0.2">
      <c r="A3705" s="82" t="s">
        <v>440</v>
      </c>
      <c r="B3705" s="83" t="s">
        <v>591</v>
      </c>
      <c r="C3705" s="82" t="s">
        <v>39</v>
      </c>
      <c r="D3705" s="82" t="s">
        <v>590</v>
      </c>
      <c r="E3705" s="79">
        <v>1</v>
      </c>
      <c r="F3705" s="78">
        <v>0.86</v>
      </c>
      <c r="G3705" s="78">
        <v>0.14000000000000001</v>
      </c>
      <c r="H3705" s="96">
        <v>243.71</v>
      </c>
      <c r="I3705" s="96">
        <v>110.22</v>
      </c>
      <c r="J3705" s="96">
        <v>225.02</v>
      </c>
    </row>
    <row r="3706" spans="1:10" ht="24" customHeight="1" x14ac:dyDescent="0.2">
      <c r="A3706" s="82" t="s">
        <v>440</v>
      </c>
      <c r="B3706" s="83" t="s">
        <v>589</v>
      </c>
      <c r="C3706" s="82" t="s">
        <v>39</v>
      </c>
      <c r="D3706" s="82" t="s">
        <v>588</v>
      </c>
      <c r="E3706" s="79">
        <v>1</v>
      </c>
      <c r="F3706" s="78">
        <v>1</v>
      </c>
      <c r="G3706" s="78">
        <v>0</v>
      </c>
      <c r="H3706" s="96">
        <v>410.27</v>
      </c>
      <c r="I3706" s="96">
        <v>173.04</v>
      </c>
      <c r="J3706" s="96">
        <v>410.27</v>
      </c>
    </row>
    <row r="3707" spans="1:10" ht="26.1" customHeight="1" x14ac:dyDescent="0.2">
      <c r="A3707" s="82" t="s">
        <v>440</v>
      </c>
      <c r="B3707" s="83" t="s">
        <v>587</v>
      </c>
      <c r="C3707" s="82" t="s">
        <v>39</v>
      </c>
      <c r="D3707" s="82" t="s">
        <v>586</v>
      </c>
      <c r="E3707" s="79">
        <v>1</v>
      </c>
      <c r="F3707" s="78">
        <v>0.53</v>
      </c>
      <c r="G3707" s="78">
        <v>0.47</v>
      </c>
      <c r="H3707" s="96">
        <v>275.39999999999998</v>
      </c>
      <c r="I3707" s="96">
        <v>82.59</v>
      </c>
      <c r="J3707" s="96">
        <v>184.78</v>
      </c>
    </row>
    <row r="3708" spans="1:10" ht="20.100000000000001" customHeight="1" x14ac:dyDescent="0.2">
      <c r="A3708" s="48"/>
      <c r="B3708" s="48"/>
      <c r="C3708" s="48"/>
      <c r="D3708" s="48"/>
      <c r="E3708" s="48"/>
      <c r="F3708" s="48" t="s">
        <v>505</v>
      </c>
      <c r="G3708" s="48"/>
      <c r="H3708" s="48"/>
      <c r="I3708" s="48"/>
      <c r="J3708" s="51">
        <v>820.07259999999997</v>
      </c>
    </row>
    <row r="3709" spans="1:10" ht="20.100000000000001" customHeight="1" x14ac:dyDescent="0.2">
      <c r="A3709" s="68" t="s">
        <v>504</v>
      </c>
      <c r="B3709" s="67" t="s">
        <v>5</v>
      </c>
      <c r="C3709" s="68" t="s">
        <v>6</v>
      </c>
      <c r="D3709" s="68" t="s">
        <v>205</v>
      </c>
      <c r="E3709" s="67" t="s">
        <v>409</v>
      </c>
      <c r="F3709" s="94" t="s">
        <v>406</v>
      </c>
      <c r="G3709" s="94"/>
      <c r="H3709" s="94"/>
      <c r="I3709" s="94"/>
      <c r="J3709" s="67" t="s">
        <v>503</v>
      </c>
    </row>
    <row r="3710" spans="1:10" ht="24" customHeight="1" x14ac:dyDescent="0.2">
      <c r="A3710" s="82" t="s">
        <v>440</v>
      </c>
      <c r="B3710" s="83" t="s">
        <v>237</v>
      </c>
      <c r="C3710" s="82" t="s">
        <v>39</v>
      </c>
      <c r="D3710" s="82" t="s">
        <v>238</v>
      </c>
      <c r="E3710" s="79">
        <v>3</v>
      </c>
      <c r="F3710" s="82"/>
      <c r="G3710" s="82"/>
      <c r="H3710" s="82"/>
      <c r="I3710" s="96" t="s">
        <v>169</v>
      </c>
      <c r="J3710" s="96" t="s">
        <v>585</v>
      </c>
    </row>
    <row r="3711" spans="1:10" ht="20.100000000000001" customHeight="1" x14ac:dyDescent="0.2">
      <c r="A3711" s="48"/>
      <c r="B3711" s="48"/>
      <c r="C3711" s="48"/>
      <c r="D3711" s="48"/>
      <c r="E3711" s="48"/>
      <c r="F3711" s="48" t="s">
        <v>491</v>
      </c>
      <c r="G3711" s="48"/>
      <c r="H3711" s="48"/>
      <c r="I3711" s="48"/>
      <c r="J3711" s="98">
        <v>0</v>
      </c>
    </row>
    <row r="3712" spans="1:10" ht="20.100000000000001" customHeight="1" x14ac:dyDescent="0.2">
      <c r="A3712" s="48"/>
      <c r="B3712" s="48"/>
      <c r="C3712" s="48"/>
      <c r="D3712" s="48"/>
      <c r="E3712" s="48"/>
      <c r="F3712" s="48" t="s">
        <v>490</v>
      </c>
      <c r="G3712" s="48"/>
      <c r="H3712" s="48"/>
      <c r="I3712" s="48"/>
      <c r="J3712" s="51">
        <v>67.581599999999995</v>
      </c>
    </row>
    <row r="3713" spans="1:10" ht="20.100000000000001" customHeight="1" x14ac:dyDescent="0.2">
      <c r="A3713" s="48"/>
      <c r="B3713" s="48"/>
      <c r="C3713" s="48"/>
      <c r="D3713" s="48"/>
      <c r="E3713" s="48"/>
      <c r="F3713" s="48" t="s">
        <v>416</v>
      </c>
      <c r="G3713" s="48"/>
      <c r="H3713" s="48"/>
      <c r="I3713" s="48"/>
      <c r="J3713" s="51">
        <v>887.65419999999995</v>
      </c>
    </row>
    <row r="3714" spans="1:10" ht="20.100000000000001" customHeight="1" x14ac:dyDescent="0.2">
      <c r="A3714" s="48"/>
      <c r="B3714" s="48"/>
      <c r="C3714" s="48"/>
      <c r="D3714" s="48"/>
      <c r="E3714" s="48"/>
      <c r="F3714" s="48" t="s">
        <v>415</v>
      </c>
      <c r="G3714" s="48"/>
      <c r="H3714" s="48"/>
      <c r="I3714" s="48"/>
      <c r="J3714" s="51">
        <v>96.9</v>
      </c>
    </row>
    <row r="3715" spans="1:10" ht="20.100000000000001" customHeight="1" x14ac:dyDescent="0.2">
      <c r="A3715" s="48"/>
      <c r="B3715" s="48"/>
      <c r="C3715" s="48"/>
      <c r="D3715" s="48"/>
      <c r="E3715" s="48"/>
      <c r="F3715" s="48" t="s">
        <v>414</v>
      </c>
      <c r="G3715" s="48"/>
      <c r="H3715" s="48"/>
      <c r="I3715" s="48"/>
      <c r="J3715" s="51">
        <v>9.1605000000000008</v>
      </c>
    </row>
    <row r="3716" spans="1:10" ht="20.100000000000001" customHeight="1" x14ac:dyDescent="0.2">
      <c r="A3716" s="48"/>
      <c r="B3716" s="48"/>
      <c r="C3716" s="48"/>
      <c r="D3716" s="48"/>
      <c r="E3716" s="48"/>
      <c r="F3716" s="48" t="s">
        <v>413</v>
      </c>
      <c r="G3716" s="48"/>
      <c r="H3716" s="48"/>
      <c r="I3716" s="48"/>
      <c r="J3716" s="51">
        <v>0.20519999999999999</v>
      </c>
    </row>
    <row r="3717" spans="1:10" ht="20.100000000000001" customHeight="1" x14ac:dyDescent="0.2">
      <c r="A3717" s="48"/>
      <c r="B3717" s="48"/>
      <c r="C3717" s="48"/>
      <c r="D3717" s="48"/>
      <c r="E3717" s="48"/>
      <c r="F3717" s="48" t="s">
        <v>412</v>
      </c>
      <c r="G3717" s="48"/>
      <c r="H3717" s="48"/>
      <c r="I3717" s="48"/>
      <c r="J3717" s="51">
        <v>0</v>
      </c>
    </row>
    <row r="3718" spans="1:10" ht="20.100000000000001" customHeight="1" x14ac:dyDescent="0.2">
      <c r="A3718" s="68" t="s">
        <v>411</v>
      </c>
      <c r="B3718" s="67" t="s">
        <v>5</v>
      </c>
      <c r="C3718" s="68" t="s">
        <v>6</v>
      </c>
      <c r="D3718" s="68" t="s">
        <v>410</v>
      </c>
      <c r="E3718" s="67" t="s">
        <v>409</v>
      </c>
      <c r="F3718" s="67" t="s">
        <v>408</v>
      </c>
      <c r="G3718" s="67" t="s">
        <v>407</v>
      </c>
      <c r="H3718" s="67"/>
      <c r="I3718" s="67"/>
      <c r="J3718" s="67" t="s">
        <v>406</v>
      </c>
    </row>
    <row r="3719" spans="1:10" ht="26.1" customHeight="1" x14ac:dyDescent="0.2">
      <c r="A3719" s="65" t="s">
        <v>397</v>
      </c>
      <c r="B3719" s="66" t="s">
        <v>584</v>
      </c>
      <c r="C3719" s="65" t="s">
        <v>39</v>
      </c>
      <c r="D3719" s="65" t="s">
        <v>579</v>
      </c>
      <c r="E3719" s="64">
        <v>1.1002700000000001</v>
      </c>
      <c r="F3719" s="63" t="s">
        <v>44</v>
      </c>
      <c r="G3719" s="62" t="s">
        <v>583</v>
      </c>
      <c r="H3719" s="62"/>
      <c r="I3719" s="61"/>
      <c r="J3719" s="60" t="s">
        <v>582</v>
      </c>
    </row>
    <row r="3720" spans="1:10" ht="20.100000000000001" customHeight="1" x14ac:dyDescent="0.2">
      <c r="A3720" s="48"/>
      <c r="B3720" s="48"/>
      <c r="C3720" s="48"/>
      <c r="D3720" s="48"/>
      <c r="E3720" s="48"/>
      <c r="F3720" s="48" t="s">
        <v>392</v>
      </c>
      <c r="G3720" s="48"/>
      <c r="H3720" s="48"/>
      <c r="I3720" s="48"/>
      <c r="J3720" s="51">
        <v>1.7934000000000001</v>
      </c>
    </row>
    <row r="3721" spans="1:10" ht="20.100000000000001" customHeight="1" x14ac:dyDescent="0.2">
      <c r="A3721" s="68" t="s">
        <v>475</v>
      </c>
      <c r="B3721" s="67" t="s">
        <v>474</v>
      </c>
      <c r="C3721" s="68" t="s">
        <v>6</v>
      </c>
      <c r="D3721" s="68" t="s">
        <v>7</v>
      </c>
      <c r="E3721" s="67" t="s">
        <v>473</v>
      </c>
      <c r="F3721" s="67" t="s">
        <v>409</v>
      </c>
      <c r="G3721" s="75" t="s">
        <v>408</v>
      </c>
      <c r="H3721" s="94" t="s">
        <v>407</v>
      </c>
      <c r="I3721" s="94"/>
      <c r="J3721" s="67" t="s">
        <v>406</v>
      </c>
    </row>
    <row r="3722" spans="1:10" ht="39" customHeight="1" x14ac:dyDescent="0.2">
      <c r="A3722" s="65" t="s">
        <v>397</v>
      </c>
      <c r="B3722" s="66" t="s">
        <v>581</v>
      </c>
      <c r="C3722" s="65" t="s">
        <v>39</v>
      </c>
      <c r="D3722" s="65" t="s">
        <v>580</v>
      </c>
      <c r="E3722" s="66">
        <v>4016096</v>
      </c>
      <c r="F3722" s="64">
        <v>2.0630099999999998</v>
      </c>
      <c r="G3722" s="63" t="s">
        <v>107</v>
      </c>
      <c r="H3722" s="62">
        <v>1.59</v>
      </c>
      <c r="I3722" s="61"/>
      <c r="J3722" s="60">
        <v>3.28</v>
      </c>
    </row>
    <row r="3723" spans="1:10" ht="20.100000000000001" customHeight="1" x14ac:dyDescent="0.2">
      <c r="A3723" s="48"/>
      <c r="B3723" s="48"/>
      <c r="C3723" s="48"/>
      <c r="D3723" s="48"/>
      <c r="E3723" s="48"/>
      <c r="F3723" s="48" t="s">
        <v>468</v>
      </c>
      <c r="G3723" s="48"/>
      <c r="H3723" s="48"/>
      <c r="I3723" s="48"/>
      <c r="J3723" s="51">
        <v>3.2801999999999998</v>
      </c>
    </row>
    <row r="3724" spans="1:10" ht="20.100000000000001" customHeight="1" x14ac:dyDescent="0.2">
      <c r="A3724" s="68" t="s">
        <v>467</v>
      </c>
      <c r="B3724" s="67" t="s">
        <v>466</v>
      </c>
      <c r="C3724" s="68" t="s">
        <v>6</v>
      </c>
      <c r="D3724" s="68" t="s">
        <v>7</v>
      </c>
      <c r="E3724" s="67" t="s">
        <v>409</v>
      </c>
      <c r="F3724" s="94" t="s">
        <v>465</v>
      </c>
      <c r="G3724" s="95"/>
      <c r="H3724" s="94"/>
      <c r="I3724" s="94"/>
      <c r="J3724" s="67" t="s">
        <v>406</v>
      </c>
    </row>
    <row r="3725" spans="1:10" ht="20.100000000000001" customHeight="1" x14ac:dyDescent="0.2">
      <c r="A3725" s="75"/>
      <c r="B3725" s="75"/>
      <c r="C3725" s="75"/>
      <c r="D3725" s="75"/>
      <c r="E3725" s="75"/>
      <c r="F3725" s="75" t="s">
        <v>464</v>
      </c>
      <c r="G3725" s="75" t="s">
        <v>463</v>
      </c>
      <c r="H3725" s="75" t="s">
        <v>462</v>
      </c>
      <c r="I3725" s="75" t="s">
        <v>461</v>
      </c>
      <c r="J3725" s="75"/>
    </row>
    <row r="3726" spans="1:10" ht="50.1" customHeight="1" x14ac:dyDescent="0.2">
      <c r="A3726" s="65" t="s">
        <v>397</v>
      </c>
      <c r="B3726" s="66">
        <v>4016096</v>
      </c>
      <c r="C3726" s="65" t="s">
        <v>39</v>
      </c>
      <c r="D3726" s="65" t="s">
        <v>579</v>
      </c>
      <c r="E3726" s="64">
        <v>2.0630099999999998</v>
      </c>
      <c r="F3726" s="66" t="s">
        <v>578</v>
      </c>
      <c r="G3726" s="66" t="s">
        <v>577</v>
      </c>
      <c r="H3726" s="66" t="s">
        <v>576</v>
      </c>
      <c r="I3726" s="66" t="s">
        <v>451</v>
      </c>
      <c r="J3726" s="60">
        <v>0</v>
      </c>
    </row>
    <row r="3727" spans="1:10" ht="20.100000000000001" customHeight="1" x14ac:dyDescent="0.2">
      <c r="A3727" s="48"/>
      <c r="B3727" s="48"/>
      <c r="C3727" s="48"/>
      <c r="D3727" s="48"/>
      <c r="E3727" s="48"/>
      <c r="F3727" s="48" t="s">
        <v>450</v>
      </c>
      <c r="G3727" s="48"/>
      <c r="H3727" s="48"/>
      <c r="I3727" s="48"/>
      <c r="J3727" s="51">
        <v>0</v>
      </c>
    </row>
    <row r="3728" spans="1:10" x14ac:dyDescent="0.2">
      <c r="A3728" s="58"/>
      <c r="B3728" s="58"/>
      <c r="C3728" s="58"/>
      <c r="D3728" s="58"/>
      <c r="E3728" s="58" t="s">
        <v>391</v>
      </c>
      <c r="F3728" s="57">
        <v>0</v>
      </c>
      <c r="G3728" s="58" t="s">
        <v>390</v>
      </c>
      <c r="H3728" s="57">
        <v>0.81</v>
      </c>
      <c r="I3728" s="58" t="s">
        <v>389</v>
      </c>
      <c r="J3728" s="57">
        <v>0.80511281012188474</v>
      </c>
    </row>
    <row r="3729" spans="1:11" x14ac:dyDescent="0.2">
      <c r="A3729" s="58"/>
      <c r="B3729" s="58"/>
      <c r="C3729" s="58"/>
      <c r="D3729" s="58"/>
      <c r="E3729" s="58" t="s">
        <v>388</v>
      </c>
      <c r="F3729" s="57">
        <v>3.06</v>
      </c>
      <c r="G3729" s="58"/>
      <c r="H3729" s="59" t="s">
        <v>387</v>
      </c>
      <c r="I3729" s="59"/>
      <c r="J3729" s="57">
        <v>17.5</v>
      </c>
    </row>
    <row r="3730" spans="1:11" ht="50.1" customHeight="1" thickBot="1" x14ac:dyDescent="0.25">
      <c r="A3730" s="51"/>
      <c r="B3730" s="51"/>
      <c r="C3730" s="51"/>
      <c r="D3730" s="51"/>
      <c r="E3730" s="51"/>
      <c r="F3730" s="51"/>
      <c r="G3730" s="51" t="s">
        <v>386</v>
      </c>
      <c r="H3730" s="56" t="s">
        <v>385</v>
      </c>
      <c r="I3730" s="51" t="s">
        <v>384</v>
      </c>
      <c r="J3730" s="55">
        <v>7000</v>
      </c>
    </row>
    <row r="3731" spans="1:11" ht="0.95" customHeight="1" thickTop="1" x14ac:dyDescent="0.2">
      <c r="A3731" s="54"/>
      <c r="B3731" s="54"/>
      <c r="C3731" s="54"/>
      <c r="D3731" s="54"/>
      <c r="E3731" s="54"/>
      <c r="F3731" s="54"/>
      <c r="G3731" s="54"/>
      <c r="H3731" s="54"/>
      <c r="I3731" s="54"/>
      <c r="J3731" s="54"/>
    </row>
    <row r="3732" spans="1:11" ht="18" customHeight="1" x14ac:dyDescent="0.2">
      <c r="A3732" s="68" t="s">
        <v>575</v>
      </c>
      <c r="B3732" s="67" t="s">
        <v>5</v>
      </c>
      <c r="C3732" s="68" t="s">
        <v>6</v>
      </c>
      <c r="D3732" s="68" t="s">
        <v>7</v>
      </c>
      <c r="E3732" s="76" t="s">
        <v>8</v>
      </c>
      <c r="F3732" s="76"/>
      <c r="G3732" s="75" t="s">
        <v>9</v>
      </c>
      <c r="H3732" s="67" t="s">
        <v>10</v>
      </c>
      <c r="I3732" s="67" t="s">
        <v>418</v>
      </c>
      <c r="J3732" s="67" t="s">
        <v>417</v>
      </c>
      <c r="K3732" s="67" t="s">
        <v>12</v>
      </c>
    </row>
    <row r="3733" spans="1:11" ht="39" customHeight="1" x14ac:dyDescent="0.2">
      <c r="A3733" s="73" t="s">
        <v>397</v>
      </c>
      <c r="B3733" s="74" t="s">
        <v>15</v>
      </c>
      <c r="C3733" s="73" t="s">
        <v>16</v>
      </c>
      <c r="D3733" s="73" t="s">
        <v>17</v>
      </c>
      <c r="E3733" s="72" t="s">
        <v>18</v>
      </c>
      <c r="F3733" s="72"/>
      <c r="G3733" s="71" t="s">
        <v>19</v>
      </c>
      <c r="H3733" s="70">
        <v>1</v>
      </c>
      <c r="I3733" s="69"/>
      <c r="J3733" s="69">
        <v>1.26</v>
      </c>
      <c r="K3733" s="69">
        <v>1.26</v>
      </c>
    </row>
    <row r="3734" spans="1:11" ht="51.95" customHeight="1" x14ac:dyDescent="0.2">
      <c r="A3734" s="65" t="s">
        <v>424</v>
      </c>
      <c r="B3734" s="66" t="s">
        <v>572</v>
      </c>
      <c r="C3734" s="65" t="s">
        <v>16</v>
      </c>
      <c r="D3734" s="65" t="s">
        <v>571</v>
      </c>
      <c r="E3734" s="61" t="s">
        <v>537</v>
      </c>
      <c r="F3734" s="61"/>
      <c r="G3734" s="63" t="s">
        <v>540</v>
      </c>
      <c r="H3734" s="64">
        <v>3.0999999999999999E-3</v>
      </c>
      <c r="I3734" s="64">
        <v>0</v>
      </c>
      <c r="J3734" s="77">
        <v>370.94</v>
      </c>
      <c r="K3734" s="77">
        <v>1.1399999999999999</v>
      </c>
    </row>
    <row r="3735" spans="1:11" ht="51.95" customHeight="1" x14ac:dyDescent="0.2">
      <c r="A3735" s="65" t="s">
        <v>424</v>
      </c>
      <c r="B3735" s="66" t="s">
        <v>570</v>
      </c>
      <c r="C3735" s="65" t="s">
        <v>16</v>
      </c>
      <c r="D3735" s="65" t="s">
        <v>569</v>
      </c>
      <c r="E3735" s="61" t="s">
        <v>537</v>
      </c>
      <c r="F3735" s="61"/>
      <c r="G3735" s="63" t="s">
        <v>536</v>
      </c>
      <c r="H3735" s="64">
        <v>1.2999999999999999E-3</v>
      </c>
      <c r="I3735" s="64">
        <v>0</v>
      </c>
      <c r="J3735" s="77">
        <v>94.61</v>
      </c>
      <c r="K3735" s="77">
        <v>0.12</v>
      </c>
    </row>
    <row r="3736" spans="1:11" ht="25.5" x14ac:dyDescent="0.2">
      <c r="A3736" s="58"/>
      <c r="B3736" s="58"/>
      <c r="C3736" s="58"/>
      <c r="D3736" s="58"/>
      <c r="E3736" s="58"/>
      <c r="F3736" s="58" t="s">
        <v>391</v>
      </c>
      <c r="G3736" s="57">
        <v>0.04</v>
      </c>
      <c r="H3736" s="58" t="s">
        <v>390</v>
      </c>
      <c r="I3736" s="57">
        <v>0.06</v>
      </c>
      <c r="J3736" s="58" t="s">
        <v>389</v>
      </c>
      <c r="K3736" s="57">
        <v>0.1</v>
      </c>
    </row>
    <row r="3737" spans="1:11" ht="25.5" x14ac:dyDescent="0.2">
      <c r="A3737" s="58"/>
      <c r="B3737" s="58"/>
      <c r="C3737" s="58"/>
      <c r="D3737" s="58"/>
      <c r="E3737" s="58"/>
      <c r="F3737" s="58" t="s">
        <v>388</v>
      </c>
      <c r="G3737" s="57">
        <v>0.26</v>
      </c>
      <c r="H3737" s="59"/>
      <c r="I3737" s="59" t="s">
        <v>387</v>
      </c>
      <c r="J3737" s="58"/>
      <c r="K3737" s="57">
        <v>1.52</v>
      </c>
    </row>
    <row r="3738" spans="1:11" ht="50.1" customHeight="1" thickBot="1" x14ac:dyDescent="0.25">
      <c r="A3738" s="51"/>
      <c r="B3738" s="51"/>
      <c r="C3738" s="51"/>
      <c r="D3738" s="51"/>
      <c r="E3738" s="51"/>
      <c r="F3738" s="51"/>
      <c r="G3738" s="51"/>
      <c r="H3738" s="51" t="s">
        <v>386</v>
      </c>
      <c r="I3738" s="56" t="s">
        <v>574</v>
      </c>
      <c r="J3738" s="51" t="s">
        <v>384</v>
      </c>
      <c r="K3738" s="55">
        <v>38304</v>
      </c>
    </row>
    <row r="3739" spans="1:11" ht="0.95" customHeight="1" thickTop="1" x14ac:dyDescent="0.2">
      <c r="A3739" s="54"/>
      <c r="B3739" s="54"/>
      <c r="C3739" s="54"/>
      <c r="D3739" s="54"/>
      <c r="E3739" s="54"/>
      <c r="F3739" s="54"/>
      <c r="G3739" s="54"/>
      <c r="H3739" s="54"/>
      <c r="I3739" s="54"/>
      <c r="J3739" s="54"/>
      <c r="K3739" s="54"/>
    </row>
    <row r="3740" spans="1:11" ht="18" customHeight="1" x14ac:dyDescent="0.2">
      <c r="A3740" s="68" t="s">
        <v>573</v>
      </c>
      <c r="B3740" s="67" t="s">
        <v>5</v>
      </c>
      <c r="C3740" s="68" t="s">
        <v>6</v>
      </c>
      <c r="D3740" s="68" t="s">
        <v>7</v>
      </c>
      <c r="E3740" s="76" t="s">
        <v>8</v>
      </c>
      <c r="F3740" s="76"/>
      <c r="G3740" s="75" t="s">
        <v>9</v>
      </c>
      <c r="H3740" s="67" t="s">
        <v>10</v>
      </c>
      <c r="I3740" s="67" t="s">
        <v>418</v>
      </c>
      <c r="J3740" s="67" t="s">
        <v>417</v>
      </c>
      <c r="K3740" s="67" t="s">
        <v>12</v>
      </c>
    </row>
    <row r="3741" spans="1:11" ht="39" customHeight="1" x14ac:dyDescent="0.2">
      <c r="A3741" s="73" t="s">
        <v>397</v>
      </c>
      <c r="B3741" s="74" t="s">
        <v>15</v>
      </c>
      <c r="C3741" s="73" t="s">
        <v>16</v>
      </c>
      <c r="D3741" s="73" t="s">
        <v>17</v>
      </c>
      <c r="E3741" s="72" t="s">
        <v>18</v>
      </c>
      <c r="F3741" s="72"/>
      <c r="G3741" s="71" t="s">
        <v>19</v>
      </c>
      <c r="H3741" s="70">
        <v>1</v>
      </c>
      <c r="I3741" s="69"/>
      <c r="J3741" s="69">
        <v>1.26</v>
      </c>
      <c r="K3741" s="69">
        <v>1.26</v>
      </c>
    </row>
    <row r="3742" spans="1:11" ht="51.95" customHeight="1" x14ac:dyDescent="0.2">
      <c r="A3742" s="65" t="s">
        <v>424</v>
      </c>
      <c r="B3742" s="66" t="s">
        <v>572</v>
      </c>
      <c r="C3742" s="65" t="s">
        <v>16</v>
      </c>
      <c r="D3742" s="65" t="s">
        <v>571</v>
      </c>
      <c r="E3742" s="61" t="s">
        <v>537</v>
      </c>
      <c r="F3742" s="61"/>
      <c r="G3742" s="63" t="s">
        <v>540</v>
      </c>
      <c r="H3742" s="64">
        <v>3.0999999999999999E-3</v>
      </c>
      <c r="I3742" s="64">
        <v>0</v>
      </c>
      <c r="J3742" s="77">
        <v>370.94</v>
      </c>
      <c r="K3742" s="77">
        <v>1.1399999999999999</v>
      </c>
    </row>
    <row r="3743" spans="1:11" ht="51.95" customHeight="1" x14ac:dyDescent="0.2">
      <c r="A3743" s="65" t="s">
        <v>424</v>
      </c>
      <c r="B3743" s="66" t="s">
        <v>570</v>
      </c>
      <c r="C3743" s="65" t="s">
        <v>16</v>
      </c>
      <c r="D3743" s="65" t="s">
        <v>569</v>
      </c>
      <c r="E3743" s="61" t="s">
        <v>537</v>
      </c>
      <c r="F3743" s="61"/>
      <c r="G3743" s="63" t="s">
        <v>536</v>
      </c>
      <c r="H3743" s="64">
        <v>1.2999999999999999E-3</v>
      </c>
      <c r="I3743" s="64">
        <v>0</v>
      </c>
      <c r="J3743" s="77">
        <v>94.61</v>
      </c>
      <c r="K3743" s="77">
        <v>0.12</v>
      </c>
    </row>
    <row r="3744" spans="1:11" ht="25.5" x14ac:dyDescent="0.2">
      <c r="A3744" s="58"/>
      <c r="B3744" s="58"/>
      <c r="C3744" s="58"/>
      <c r="D3744" s="58"/>
      <c r="E3744" s="58"/>
      <c r="F3744" s="58" t="s">
        <v>391</v>
      </c>
      <c r="G3744" s="57">
        <v>0.04</v>
      </c>
      <c r="H3744" s="58" t="s">
        <v>390</v>
      </c>
      <c r="I3744" s="57">
        <v>0.06</v>
      </c>
      <c r="J3744" s="58" t="s">
        <v>389</v>
      </c>
      <c r="K3744" s="57">
        <v>0.1</v>
      </c>
    </row>
    <row r="3745" spans="1:11" ht="25.5" x14ac:dyDescent="0.2">
      <c r="A3745" s="58"/>
      <c r="B3745" s="58"/>
      <c r="C3745" s="58"/>
      <c r="D3745" s="58"/>
      <c r="E3745" s="58"/>
      <c r="F3745" s="58" t="s">
        <v>388</v>
      </c>
      <c r="G3745" s="57">
        <v>0.26</v>
      </c>
      <c r="H3745" s="59"/>
      <c r="I3745" s="59" t="s">
        <v>387</v>
      </c>
      <c r="J3745" s="58"/>
      <c r="K3745" s="57">
        <v>1.52</v>
      </c>
    </row>
    <row r="3746" spans="1:11" ht="50.1" customHeight="1" thickBot="1" x14ac:dyDescent="0.25">
      <c r="A3746" s="51"/>
      <c r="B3746" s="51"/>
      <c r="C3746" s="51"/>
      <c r="D3746" s="51"/>
      <c r="E3746" s="51"/>
      <c r="F3746" s="51"/>
      <c r="G3746" s="51"/>
      <c r="H3746" s="51" t="s">
        <v>386</v>
      </c>
      <c r="I3746" s="56" t="s">
        <v>359</v>
      </c>
      <c r="J3746" s="51" t="s">
        <v>384</v>
      </c>
      <c r="K3746" s="55">
        <v>0</v>
      </c>
    </row>
    <row r="3747" spans="1:11" ht="0.95" customHeight="1" thickTop="1" x14ac:dyDescent="0.2">
      <c r="A3747" s="54"/>
      <c r="B3747" s="54"/>
      <c r="C3747" s="54"/>
      <c r="D3747" s="54"/>
      <c r="E3747" s="54"/>
      <c r="F3747" s="54"/>
      <c r="G3747" s="54"/>
      <c r="H3747" s="54"/>
      <c r="I3747" s="54"/>
      <c r="J3747" s="54"/>
      <c r="K3747" s="54"/>
    </row>
    <row r="3748" spans="1:11" ht="18" customHeight="1" x14ac:dyDescent="0.2">
      <c r="A3748" s="68" t="s">
        <v>568</v>
      </c>
      <c r="B3748" s="67" t="s">
        <v>5</v>
      </c>
      <c r="C3748" s="68" t="s">
        <v>6</v>
      </c>
      <c r="D3748" s="68" t="s">
        <v>7</v>
      </c>
      <c r="E3748" s="76" t="s">
        <v>8</v>
      </c>
      <c r="F3748" s="76"/>
      <c r="G3748" s="75" t="s">
        <v>9</v>
      </c>
      <c r="H3748" s="67" t="s">
        <v>10</v>
      </c>
      <c r="I3748" s="67" t="s">
        <v>418</v>
      </c>
      <c r="J3748" s="67" t="s">
        <v>417</v>
      </c>
      <c r="K3748" s="67" t="s">
        <v>12</v>
      </c>
    </row>
    <row r="3749" spans="1:11" ht="65.099999999999994" customHeight="1" x14ac:dyDescent="0.2">
      <c r="A3749" s="73" t="s">
        <v>397</v>
      </c>
      <c r="B3749" s="74" t="s">
        <v>349</v>
      </c>
      <c r="C3749" s="73" t="s">
        <v>16</v>
      </c>
      <c r="D3749" s="73" t="s">
        <v>350</v>
      </c>
      <c r="E3749" s="72" t="s">
        <v>351</v>
      </c>
      <c r="F3749" s="72"/>
      <c r="G3749" s="71" t="s">
        <v>44</v>
      </c>
      <c r="H3749" s="70">
        <v>1</v>
      </c>
      <c r="I3749" s="69"/>
      <c r="J3749" s="69">
        <v>9.77</v>
      </c>
      <c r="K3749" s="69">
        <v>9.77</v>
      </c>
    </row>
    <row r="3750" spans="1:11" ht="39" customHeight="1" x14ac:dyDescent="0.2">
      <c r="A3750" s="65" t="s">
        <v>424</v>
      </c>
      <c r="B3750" s="66" t="s">
        <v>567</v>
      </c>
      <c r="C3750" s="65" t="s">
        <v>16</v>
      </c>
      <c r="D3750" s="65" t="s">
        <v>566</v>
      </c>
      <c r="E3750" s="61" t="s">
        <v>537</v>
      </c>
      <c r="F3750" s="61"/>
      <c r="G3750" s="63" t="s">
        <v>536</v>
      </c>
      <c r="H3750" s="64">
        <v>1.8E-3</v>
      </c>
      <c r="I3750" s="64">
        <v>0</v>
      </c>
      <c r="J3750" s="77">
        <v>99.82</v>
      </c>
      <c r="K3750" s="77">
        <v>0.17</v>
      </c>
    </row>
    <row r="3751" spans="1:11" ht="51.95" customHeight="1" x14ac:dyDescent="0.2">
      <c r="A3751" s="65" t="s">
        <v>424</v>
      </c>
      <c r="B3751" s="66" t="s">
        <v>539</v>
      </c>
      <c r="C3751" s="65" t="s">
        <v>16</v>
      </c>
      <c r="D3751" s="65" t="s">
        <v>538</v>
      </c>
      <c r="E3751" s="61" t="s">
        <v>537</v>
      </c>
      <c r="F3751" s="61"/>
      <c r="G3751" s="63" t="s">
        <v>536</v>
      </c>
      <c r="H3751" s="64">
        <v>6.8999999999999999E-3</v>
      </c>
      <c r="I3751" s="64">
        <v>0</v>
      </c>
      <c r="J3751" s="77">
        <v>90.76</v>
      </c>
      <c r="K3751" s="77">
        <v>0.62</v>
      </c>
    </row>
    <row r="3752" spans="1:11" ht="39" customHeight="1" x14ac:dyDescent="0.2">
      <c r="A3752" s="65" t="s">
        <v>424</v>
      </c>
      <c r="B3752" s="66" t="s">
        <v>565</v>
      </c>
      <c r="C3752" s="65" t="s">
        <v>16</v>
      </c>
      <c r="D3752" s="65" t="s">
        <v>564</v>
      </c>
      <c r="E3752" s="61" t="s">
        <v>537</v>
      </c>
      <c r="F3752" s="61"/>
      <c r="G3752" s="63" t="s">
        <v>540</v>
      </c>
      <c r="H3752" s="64">
        <v>7.3000000000000001E-3</v>
      </c>
      <c r="I3752" s="64">
        <v>0</v>
      </c>
      <c r="J3752" s="77">
        <v>258.23</v>
      </c>
      <c r="K3752" s="77">
        <v>1.88</v>
      </c>
    </row>
    <row r="3753" spans="1:11" ht="24" customHeight="1" x14ac:dyDescent="0.2">
      <c r="A3753" s="65" t="s">
        <v>424</v>
      </c>
      <c r="B3753" s="66" t="s">
        <v>561</v>
      </c>
      <c r="C3753" s="65" t="s">
        <v>16</v>
      </c>
      <c r="D3753" s="65" t="s">
        <v>560</v>
      </c>
      <c r="E3753" s="61" t="s">
        <v>421</v>
      </c>
      <c r="F3753" s="61"/>
      <c r="G3753" s="63" t="s">
        <v>420</v>
      </c>
      <c r="H3753" s="64">
        <v>9.1000000000000004E-3</v>
      </c>
      <c r="I3753" s="64">
        <v>0</v>
      </c>
      <c r="J3753" s="77">
        <v>24.94</v>
      </c>
      <c r="K3753" s="77">
        <v>0.22</v>
      </c>
    </row>
    <row r="3754" spans="1:11" ht="51.95" customHeight="1" x14ac:dyDescent="0.2">
      <c r="A3754" s="65" t="s">
        <v>424</v>
      </c>
      <c r="B3754" s="66" t="s">
        <v>542</v>
      </c>
      <c r="C3754" s="65" t="s">
        <v>16</v>
      </c>
      <c r="D3754" s="65" t="s">
        <v>541</v>
      </c>
      <c r="E3754" s="61" t="s">
        <v>537</v>
      </c>
      <c r="F3754" s="61"/>
      <c r="G3754" s="63" t="s">
        <v>540</v>
      </c>
      <c r="H3754" s="64">
        <v>2.0500000000000001E-2</v>
      </c>
      <c r="I3754" s="64">
        <v>0</v>
      </c>
      <c r="J3754" s="77">
        <v>335.65</v>
      </c>
      <c r="K3754" s="77">
        <v>6.88</v>
      </c>
    </row>
    <row r="3755" spans="1:11" ht="25.5" x14ac:dyDescent="0.2">
      <c r="A3755" s="58"/>
      <c r="B3755" s="58"/>
      <c r="C3755" s="58"/>
      <c r="D3755" s="58"/>
      <c r="E3755" s="58"/>
      <c r="F3755" s="58" t="s">
        <v>391</v>
      </c>
      <c r="G3755" s="57">
        <v>0.47</v>
      </c>
      <c r="H3755" s="58" t="s">
        <v>390</v>
      </c>
      <c r="I3755" s="57">
        <v>0.53</v>
      </c>
      <c r="J3755" s="58" t="s">
        <v>389</v>
      </c>
      <c r="K3755" s="57">
        <v>1</v>
      </c>
    </row>
    <row r="3756" spans="1:11" ht="25.5" x14ac:dyDescent="0.2">
      <c r="A3756" s="58"/>
      <c r="B3756" s="58"/>
      <c r="C3756" s="58"/>
      <c r="D3756" s="58"/>
      <c r="E3756" s="58"/>
      <c r="F3756" s="58" t="s">
        <v>388</v>
      </c>
      <c r="G3756" s="57">
        <v>2.0699999999999998</v>
      </c>
      <c r="H3756" s="59"/>
      <c r="I3756" s="59" t="s">
        <v>387</v>
      </c>
      <c r="J3756" s="58"/>
      <c r="K3756" s="57">
        <v>11.84</v>
      </c>
    </row>
    <row r="3757" spans="1:11" ht="50.1" customHeight="1" thickBot="1" x14ac:dyDescent="0.25">
      <c r="A3757" s="51"/>
      <c r="B3757" s="51"/>
      <c r="C3757" s="51"/>
      <c r="D3757" s="51"/>
      <c r="E3757" s="51"/>
      <c r="F3757" s="51"/>
      <c r="G3757" s="51"/>
      <c r="H3757" s="51" t="s">
        <v>386</v>
      </c>
      <c r="I3757" s="56" t="s">
        <v>563</v>
      </c>
      <c r="J3757" s="51" t="s">
        <v>384</v>
      </c>
      <c r="K3757" s="55">
        <v>947.2</v>
      </c>
    </row>
    <row r="3758" spans="1:11" ht="0.95" customHeight="1" thickTop="1" x14ac:dyDescent="0.2">
      <c r="A3758" s="54"/>
      <c r="B3758" s="54"/>
      <c r="C3758" s="54"/>
      <c r="D3758" s="54"/>
      <c r="E3758" s="54"/>
      <c r="F3758" s="54"/>
      <c r="G3758" s="54"/>
      <c r="H3758" s="54"/>
      <c r="I3758" s="54"/>
      <c r="J3758" s="54"/>
      <c r="K3758" s="54"/>
    </row>
    <row r="3759" spans="1:11" ht="18" customHeight="1" x14ac:dyDescent="0.2">
      <c r="A3759" s="68"/>
      <c r="B3759" s="67" t="s">
        <v>5</v>
      </c>
      <c r="C3759" s="68" t="s">
        <v>6</v>
      </c>
      <c r="D3759" s="68" t="s">
        <v>7</v>
      </c>
      <c r="E3759" s="76" t="s">
        <v>8</v>
      </c>
      <c r="F3759" s="76"/>
      <c r="G3759" s="75" t="s">
        <v>9</v>
      </c>
      <c r="H3759" s="67" t="s">
        <v>10</v>
      </c>
      <c r="I3759" s="67" t="s">
        <v>418</v>
      </c>
      <c r="J3759" s="67" t="s">
        <v>417</v>
      </c>
      <c r="K3759" s="67" t="s">
        <v>12</v>
      </c>
    </row>
    <row r="3760" spans="1:11" ht="26.1" customHeight="1" x14ac:dyDescent="0.2">
      <c r="A3760" s="92" t="s">
        <v>440</v>
      </c>
      <c r="B3760" s="93" t="s">
        <v>208</v>
      </c>
      <c r="C3760" s="92" t="s">
        <v>16</v>
      </c>
      <c r="D3760" s="92" t="s">
        <v>209</v>
      </c>
      <c r="E3760" s="91" t="s">
        <v>23</v>
      </c>
      <c r="F3760" s="91"/>
      <c r="G3760" s="90" t="s">
        <v>44</v>
      </c>
      <c r="H3760" s="89">
        <v>1</v>
      </c>
      <c r="I3760" s="88"/>
      <c r="J3760" s="88">
        <v>38.76</v>
      </c>
      <c r="K3760" s="88">
        <v>38.76</v>
      </c>
    </row>
    <row r="3761" spans="1:11" ht="25.5" x14ac:dyDescent="0.2">
      <c r="A3761" s="58"/>
      <c r="B3761" s="58"/>
      <c r="C3761" s="58"/>
      <c r="D3761" s="58"/>
      <c r="E3761" s="58"/>
      <c r="F3761" s="58" t="s">
        <v>391</v>
      </c>
      <c r="G3761" s="57">
        <v>0</v>
      </c>
      <c r="H3761" s="58" t="s">
        <v>390</v>
      </c>
      <c r="I3761" s="57">
        <v>0</v>
      </c>
      <c r="J3761" s="58" t="s">
        <v>389</v>
      </c>
      <c r="K3761" s="57">
        <v>0</v>
      </c>
    </row>
    <row r="3762" spans="1:11" ht="25.5" x14ac:dyDescent="0.2">
      <c r="A3762" s="58"/>
      <c r="B3762" s="58"/>
      <c r="C3762" s="58"/>
      <c r="D3762" s="58"/>
      <c r="E3762" s="58"/>
      <c r="F3762" s="58" t="s">
        <v>388</v>
      </c>
      <c r="G3762" s="57"/>
      <c r="H3762" s="59"/>
      <c r="I3762" s="59" t="s">
        <v>387</v>
      </c>
      <c r="J3762" s="58"/>
      <c r="K3762" s="57">
        <v>46.984872000000003</v>
      </c>
    </row>
    <row r="3763" spans="1:11" ht="50.1" customHeight="1" thickBot="1" x14ac:dyDescent="0.25">
      <c r="A3763" s="51"/>
      <c r="B3763" s="51"/>
      <c r="C3763" s="51"/>
      <c r="D3763" s="51"/>
      <c r="E3763" s="51"/>
      <c r="F3763" s="51"/>
      <c r="G3763" s="51"/>
      <c r="H3763" s="51" t="s">
        <v>386</v>
      </c>
      <c r="I3763" s="56" t="s">
        <v>385</v>
      </c>
      <c r="J3763" s="51" t="s">
        <v>384</v>
      </c>
      <c r="K3763" s="55">
        <v>18792</v>
      </c>
    </row>
    <row r="3764" spans="1:11" ht="0.95" customHeight="1" thickTop="1" x14ac:dyDescent="0.2">
      <c r="A3764" s="54"/>
      <c r="B3764" s="54"/>
      <c r="C3764" s="54"/>
      <c r="D3764" s="54"/>
      <c r="E3764" s="54"/>
      <c r="F3764" s="54"/>
      <c r="G3764" s="54"/>
      <c r="H3764" s="54"/>
      <c r="I3764" s="54"/>
      <c r="J3764" s="54"/>
      <c r="K3764" s="54"/>
    </row>
    <row r="3765" spans="1:11" ht="18" customHeight="1" x14ac:dyDescent="0.2">
      <c r="A3765" s="68" t="s">
        <v>562</v>
      </c>
      <c r="B3765" s="67" t="s">
        <v>5</v>
      </c>
      <c r="C3765" s="68" t="s">
        <v>6</v>
      </c>
      <c r="D3765" s="68" t="s">
        <v>7</v>
      </c>
      <c r="E3765" s="76" t="s">
        <v>8</v>
      </c>
      <c r="F3765" s="76"/>
      <c r="G3765" s="75" t="s">
        <v>9</v>
      </c>
      <c r="H3765" s="67" t="s">
        <v>10</v>
      </c>
      <c r="I3765" s="67" t="s">
        <v>418</v>
      </c>
      <c r="J3765" s="67" t="s">
        <v>417</v>
      </c>
      <c r="K3765" s="67" t="s">
        <v>12</v>
      </c>
    </row>
    <row r="3766" spans="1:11" ht="65.099999999999994" customHeight="1" x14ac:dyDescent="0.2">
      <c r="A3766" s="73" t="s">
        <v>397</v>
      </c>
      <c r="B3766" s="74" t="s">
        <v>298</v>
      </c>
      <c r="C3766" s="73" t="s">
        <v>16</v>
      </c>
      <c r="D3766" s="73" t="s">
        <v>299</v>
      </c>
      <c r="E3766" s="72" t="s">
        <v>300</v>
      </c>
      <c r="F3766" s="72"/>
      <c r="G3766" s="71" t="s">
        <v>44</v>
      </c>
      <c r="H3766" s="70">
        <v>1</v>
      </c>
      <c r="I3766" s="69"/>
      <c r="J3766" s="69">
        <v>12.62</v>
      </c>
      <c r="K3766" s="69">
        <v>12.62</v>
      </c>
    </row>
    <row r="3767" spans="1:11" ht="24" customHeight="1" x14ac:dyDescent="0.2">
      <c r="A3767" s="65" t="s">
        <v>424</v>
      </c>
      <c r="B3767" s="66" t="s">
        <v>561</v>
      </c>
      <c r="C3767" s="65" t="s">
        <v>16</v>
      </c>
      <c r="D3767" s="65" t="s">
        <v>560</v>
      </c>
      <c r="E3767" s="61" t="s">
        <v>421</v>
      </c>
      <c r="F3767" s="61"/>
      <c r="G3767" s="63" t="s">
        <v>420</v>
      </c>
      <c r="H3767" s="64">
        <v>3.5668900000000003E-2</v>
      </c>
      <c r="I3767" s="64">
        <v>0</v>
      </c>
      <c r="J3767" s="77">
        <v>24.94</v>
      </c>
      <c r="K3767" s="77">
        <v>0.88</v>
      </c>
    </row>
    <row r="3768" spans="1:11" ht="39" customHeight="1" x14ac:dyDescent="0.2">
      <c r="A3768" s="65" t="s">
        <v>424</v>
      </c>
      <c r="B3768" s="66" t="s">
        <v>559</v>
      </c>
      <c r="C3768" s="65" t="s">
        <v>16</v>
      </c>
      <c r="D3768" s="65" t="s">
        <v>558</v>
      </c>
      <c r="E3768" s="61" t="s">
        <v>537</v>
      </c>
      <c r="F3768" s="61"/>
      <c r="G3768" s="63" t="s">
        <v>536</v>
      </c>
      <c r="H3768" s="64">
        <v>3.11577E-2</v>
      </c>
      <c r="I3768" s="64">
        <v>0</v>
      </c>
      <c r="J3768" s="77">
        <v>105.44</v>
      </c>
      <c r="K3768" s="77">
        <v>3.28</v>
      </c>
    </row>
    <row r="3769" spans="1:11" ht="51.95" customHeight="1" x14ac:dyDescent="0.2">
      <c r="A3769" s="65" t="s">
        <v>424</v>
      </c>
      <c r="B3769" s="66" t="s">
        <v>557</v>
      </c>
      <c r="C3769" s="65" t="s">
        <v>16</v>
      </c>
      <c r="D3769" s="65" t="s">
        <v>556</v>
      </c>
      <c r="E3769" s="61" t="s">
        <v>537</v>
      </c>
      <c r="F3769" s="61"/>
      <c r="G3769" s="63" t="s">
        <v>540</v>
      </c>
      <c r="H3769" s="64">
        <v>1.04312E-2</v>
      </c>
      <c r="I3769" s="64">
        <v>0</v>
      </c>
      <c r="J3769" s="77">
        <v>168.72</v>
      </c>
      <c r="K3769" s="77">
        <v>1.75</v>
      </c>
    </row>
    <row r="3770" spans="1:11" ht="65.099999999999994" customHeight="1" x14ac:dyDescent="0.2">
      <c r="A3770" s="65" t="s">
        <v>424</v>
      </c>
      <c r="B3770" s="66" t="s">
        <v>555</v>
      </c>
      <c r="C3770" s="65" t="s">
        <v>16</v>
      </c>
      <c r="D3770" s="65" t="s">
        <v>554</v>
      </c>
      <c r="E3770" s="61" t="s">
        <v>537</v>
      </c>
      <c r="F3770" s="61"/>
      <c r="G3770" s="63" t="s">
        <v>536</v>
      </c>
      <c r="H3770" s="64">
        <v>3.14119E-2</v>
      </c>
      <c r="I3770" s="64">
        <v>0</v>
      </c>
      <c r="J3770" s="77">
        <v>76.52</v>
      </c>
      <c r="K3770" s="77">
        <v>2.4</v>
      </c>
    </row>
    <row r="3771" spans="1:11" ht="51.95" customHeight="1" x14ac:dyDescent="0.2">
      <c r="A3771" s="65" t="s">
        <v>424</v>
      </c>
      <c r="B3771" s="66" t="s">
        <v>553</v>
      </c>
      <c r="C3771" s="65" t="s">
        <v>16</v>
      </c>
      <c r="D3771" s="65" t="s">
        <v>552</v>
      </c>
      <c r="E3771" s="61" t="s">
        <v>537</v>
      </c>
      <c r="F3771" s="61"/>
      <c r="G3771" s="63" t="s">
        <v>536</v>
      </c>
      <c r="H3771" s="64">
        <v>2.5237800000000001E-2</v>
      </c>
      <c r="I3771" s="64">
        <v>0</v>
      </c>
      <c r="J3771" s="77">
        <v>69.430000000000007</v>
      </c>
      <c r="K3771" s="77">
        <v>1.75</v>
      </c>
    </row>
    <row r="3772" spans="1:11" ht="39" customHeight="1" x14ac:dyDescent="0.2">
      <c r="A3772" s="65" t="s">
        <v>424</v>
      </c>
      <c r="B3772" s="66" t="s">
        <v>551</v>
      </c>
      <c r="C3772" s="65" t="s">
        <v>16</v>
      </c>
      <c r="D3772" s="65" t="s">
        <v>550</v>
      </c>
      <c r="E3772" s="61" t="s">
        <v>537</v>
      </c>
      <c r="F3772" s="61"/>
      <c r="G3772" s="63" t="s">
        <v>540</v>
      </c>
      <c r="H3772" s="64">
        <v>4.5111999999999999E-3</v>
      </c>
      <c r="I3772" s="64">
        <v>0</v>
      </c>
      <c r="J3772" s="77">
        <v>265.02</v>
      </c>
      <c r="K3772" s="77">
        <v>1.19</v>
      </c>
    </row>
    <row r="3773" spans="1:11" ht="65.099999999999994" customHeight="1" x14ac:dyDescent="0.2">
      <c r="A3773" s="65" t="s">
        <v>424</v>
      </c>
      <c r="B3773" s="66" t="s">
        <v>549</v>
      </c>
      <c r="C3773" s="65" t="s">
        <v>16</v>
      </c>
      <c r="D3773" s="65" t="s">
        <v>548</v>
      </c>
      <c r="E3773" s="61" t="s">
        <v>537</v>
      </c>
      <c r="F3773" s="61"/>
      <c r="G3773" s="63" t="s">
        <v>540</v>
      </c>
      <c r="H3773" s="64">
        <v>4.2570000000000004E-3</v>
      </c>
      <c r="I3773" s="64">
        <v>0</v>
      </c>
      <c r="J3773" s="77">
        <v>322.67</v>
      </c>
      <c r="K3773" s="77">
        <v>1.37</v>
      </c>
    </row>
    <row r="3774" spans="1:11" ht="25.5" x14ac:dyDescent="0.2">
      <c r="A3774" s="58"/>
      <c r="B3774" s="58"/>
      <c r="C3774" s="58"/>
      <c r="D3774" s="58"/>
      <c r="E3774" s="58"/>
      <c r="F3774" s="58" t="s">
        <v>391</v>
      </c>
      <c r="G3774" s="57">
        <v>1.55</v>
      </c>
      <c r="H3774" s="58" t="s">
        <v>390</v>
      </c>
      <c r="I3774" s="57">
        <v>1.72</v>
      </c>
      <c r="J3774" s="58" t="s">
        <v>389</v>
      </c>
      <c r="K3774" s="57">
        <v>3.27</v>
      </c>
    </row>
    <row r="3775" spans="1:11" ht="25.5" x14ac:dyDescent="0.2">
      <c r="A3775" s="58"/>
      <c r="B3775" s="58"/>
      <c r="C3775" s="58"/>
      <c r="D3775" s="58"/>
      <c r="E3775" s="58"/>
      <c r="F3775" s="58" t="s">
        <v>388</v>
      </c>
      <c r="G3775" s="57">
        <v>2.67</v>
      </c>
      <c r="H3775" s="59"/>
      <c r="I3775" s="59" t="s">
        <v>387</v>
      </c>
      <c r="J3775" s="58"/>
      <c r="K3775" s="57">
        <v>15.29</v>
      </c>
    </row>
    <row r="3776" spans="1:11" ht="50.1" customHeight="1" thickBot="1" x14ac:dyDescent="0.25">
      <c r="A3776" s="51"/>
      <c r="B3776" s="51"/>
      <c r="C3776" s="51"/>
      <c r="D3776" s="51"/>
      <c r="E3776" s="51"/>
      <c r="F3776" s="51"/>
      <c r="G3776" s="51"/>
      <c r="H3776" s="51" t="s">
        <v>386</v>
      </c>
      <c r="I3776" s="56" t="s">
        <v>385</v>
      </c>
      <c r="J3776" s="51" t="s">
        <v>384</v>
      </c>
      <c r="K3776" s="55">
        <v>6116</v>
      </c>
    </row>
    <row r="3777" spans="1:11" ht="0.95" customHeight="1" thickTop="1" x14ac:dyDescent="0.2">
      <c r="A3777" s="54"/>
      <c r="B3777" s="54"/>
      <c r="C3777" s="54"/>
      <c r="D3777" s="54"/>
      <c r="E3777" s="54"/>
      <c r="F3777" s="54"/>
      <c r="G3777" s="54"/>
      <c r="H3777" s="54"/>
      <c r="I3777" s="54"/>
      <c r="J3777" s="54"/>
      <c r="K3777" s="54"/>
    </row>
    <row r="3778" spans="1:11" ht="18" customHeight="1" x14ac:dyDescent="0.2">
      <c r="A3778" s="68" t="s">
        <v>547</v>
      </c>
      <c r="B3778" s="67" t="s">
        <v>5</v>
      </c>
      <c r="C3778" s="68" t="s">
        <v>6</v>
      </c>
      <c r="D3778" s="68" t="s">
        <v>7</v>
      </c>
      <c r="E3778" s="76" t="s">
        <v>8</v>
      </c>
      <c r="F3778" s="76"/>
      <c r="G3778" s="75" t="s">
        <v>9</v>
      </c>
      <c r="H3778" s="67" t="s">
        <v>10</v>
      </c>
      <c r="I3778" s="67" t="s">
        <v>418</v>
      </c>
      <c r="J3778" s="67" t="s">
        <v>417</v>
      </c>
      <c r="K3778" s="67" t="s">
        <v>12</v>
      </c>
    </row>
    <row r="3779" spans="1:11" ht="51.95" customHeight="1" x14ac:dyDescent="0.2">
      <c r="A3779" s="73" t="s">
        <v>397</v>
      </c>
      <c r="B3779" s="74" t="s">
        <v>177</v>
      </c>
      <c r="C3779" s="73" t="s">
        <v>16</v>
      </c>
      <c r="D3779" s="73" t="s">
        <v>178</v>
      </c>
      <c r="E3779" s="72" t="s">
        <v>18</v>
      </c>
      <c r="F3779" s="72"/>
      <c r="G3779" s="71" t="s">
        <v>71</v>
      </c>
      <c r="H3779" s="70">
        <v>1</v>
      </c>
      <c r="I3779" s="69"/>
      <c r="J3779" s="69">
        <v>5.81</v>
      </c>
      <c r="K3779" s="69">
        <v>5.81</v>
      </c>
    </row>
    <row r="3780" spans="1:11" ht="39" customHeight="1" x14ac:dyDescent="0.2">
      <c r="A3780" s="65" t="s">
        <v>424</v>
      </c>
      <c r="B3780" s="66" t="s">
        <v>546</v>
      </c>
      <c r="C3780" s="65" t="s">
        <v>16</v>
      </c>
      <c r="D3780" s="65" t="s">
        <v>545</v>
      </c>
      <c r="E3780" s="61" t="s">
        <v>537</v>
      </c>
      <c r="F3780" s="61"/>
      <c r="G3780" s="63" t="s">
        <v>536</v>
      </c>
      <c r="H3780" s="64">
        <v>5.7000000000000002E-3</v>
      </c>
      <c r="I3780" s="64">
        <v>0</v>
      </c>
      <c r="J3780" s="77">
        <v>74.180000000000007</v>
      </c>
      <c r="K3780" s="77">
        <v>0.42</v>
      </c>
    </row>
    <row r="3781" spans="1:11" ht="39" customHeight="1" x14ac:dyDescent="0.2">
      <c r="A3781" s="65" t="s">
        <v>424</v>
      </c>
      <c r="B3781" s="66" t="s">
        <v>544</v>
      </c>
      <c r="C3781" s="65" t="s">
        <v>16</v>
      </c>
      <c r="D3781" s="65" t="s">
        <v>543</v>
      </c>
      <c r="E3781" s="61" t="s">
        <v>537</v>
      </c>
      <c r="F3781" s="61"/>
      <c r="G3781" s="63" t="s">
        <v>540</v>
      </c>
      <c r="H3781" s="64">
        <v>5.5999999999999999E-3</v>
      </c>
      <c r="I3781" s="64">
        <v>0</v>
      </c>
      <c r="J3781" s="77">
        <v>166.79</v>
      </c>
      <c r="K3781" s="77">
        <v>0.93</v>
      </c>
    </row>
    <row r="3782" spans="1:11" ht="51.95" customHeight="1" x14ac:dyDescent="0.2">
      <c r="A3782" s="65" t="s">
        <v>424</v>
      </c>
      <c r="B3782" s="66" t="s">
        <v>542</v>
      </c>
      <c r="C3782" s="65" t="s">
        <v>16</v>
      </c>
      <c r="D3782" s="65" t="s">
        <v>541</v>
      </c>
      <c r="E3782" s="61" t="s">
        <v>537</v>
      </c>
      <c r="F3782" s="61"/>
      <c r="G3782" s="63" t="s">
        <v>540</v>
      </c>
      <c r="H3782" s="64">
        <v>1.1299999999999999E-2</v>
      </c>
      <c r="I3782" s="64">
        <v>0</v>
      </c>
      <c r="J3782" s="77">
        <v>335.65</v>
      </c>
      <c r="K3782" s="77">
        <v>3.79</v>
      </c>
    </row>
    <row r="3783" spans="1:11" ht="51.95" customHeight="1" x14ac:dyDescent="0.2">
      <c r="A3783" s="65" t="s">
        <v>424</v>
      </c>
      <c r="B3783" s="66" t="s">
        <v>539</v>
      </c>
      <c r="C3783" s="65" t="s">
        <v>16</v>
      </c>
      <c r="D3783" s="65" t="s">
        <v>538</v>
      </c>
      <c r="E3783" s="61" t="s">
        <v>537</v>
      </c>
      <c r="F3783" s="61"/>
      <c r="G3783" s="63" t="s">
        <v>536</v>
      </c>
      <c r="H3783" s="64">
        <v>7.4000000000000003E-3</v>
      </c>
      <c r="I3783" s="64">
        <v>0</v>
      </c>
      <c r="J3783" s="77">
        <v>90.76</v>
      </c>
      <c r="K3783" s="77">
        <v>0.67</v>
      </c>
    </row>
    <row r="3784" spans="1:11" ht="25.5" x14ac:dyDescent="0.2">
      <c r="A3784" s="58"/>
      <c r="B3784" s="58"/>
      <c r="C3784" s="58"/>
      <c r="D3784" s="58"/>
      <c r="E3784" s="58"/>
      <c r="F3784" s="58" t="s">
        <v>391</v>
      </c>
      <c r="G3784" s="57">
        <v>0.3</v>
      </c>
      <c r="H3784" s="58" t="s">
        <v>390</v>
      </c>
      <c r="I3784" s="57">
        <v>0.34</v>
      </c>
      <c r="J3784" s="58" t="s">
        <v>389</v>
      </c>
      <c r="K3784" s="57">
        <v>0.64</v>
      </c>
    </row>
    <row r="3785" spans="1:11" ht="25.5" x14ac:dyDescent="0.2">
      <c r="A3785" s="58"/>
      <c r="B3785" s="58"/>
      <c r="C3785" s="58"/>
      <c r="D3785" s="58"/>
      <c r="E3785" s="58"/>
      <c r="F3785" s="58" t="s">
        <v>388</v>
      </c>
      <c r="G3785" s="57">
        <v>1.23</v>
      </c>
      <c r="H3785" s="59"/>
      <c r="I3785" s="59" t="s">
        <v>387</v>
      </c>
      <c r="J3785" s="58"/>
      <c r="K3785" s="57">
        <v>7.04</v>
      </c>
    </row>
    <row r="3786" spans="1:11" ht="50.1" customHeight="1" thickBot="1" x14ac:dyDescent="0.25">
      <c r="A3786" s="51"/>
      <c r="B3786" s="51"/>
      <c r="C3786" s="51"/>
      <c r="D3786" s="51"/>
      <c r="E3786" s="51"/>
      <c r="F3786" s="51"/>
      <c r="G3786" s="51"/>
      <c r="H3786" s="51" t="s">
        <v>386</v>
      </c>
      <c r="I3786" s="56" t="s">
        <v>535</v>
      </c>
      <c r="J3786" s="51" t="s">
        <v>384</v>
      </c>
      <c r="K3786" s="55">
        <v>4224</v>
      </c>
    </row>
    <row r="3787" spans="1:11" ht="0.95" customHeight="1" thickTop="1" x14ac:dyDescent="0.2">
      <c r="A3787" s="54"/>
      <c r="B3787" s="54"/>
      <c r="C3787" s="54"/>
      <c r="D3787" s="54"/>
      <c r="E3787" s="54"/>
      <c r="F3787" s="54"/>
      <c r="G3787" s="54"/>
      <c r="H3787" s="54"/>
      <c r="I3787" s="54"/>
      <c r="J3787" s="54"/>
      <c r="K3787" s="54"/>
    </row>
    <row r="3788" spans="1:11" ht="24" customHeight="1" x14ac:dyDescent="0.2">
      <c r="A3788" s="85" t="s">
        <v>534</v>
      </c>
      <c r="B3788" s="85"/>
      <c r="C3788" s="85"/>
      <c r="D3788" s="85" t="s">
        <v>533</v>
      </c>
      <c r="E3788" s="85"/>
      <c r="F3788" s="87"/>
      <c r="G3788" s="87"/>
      <c r="H3788" s="85"/>
      <c r="I3788" s="86"/>
      <c r="J3788" s="85"/>
      <c r="K3788" s="84">
        <v>452806.44</v>
      </c>
    </row>
    <row r="3789" spans="1:11" ht="18" customHeight="1" x14ac:dyDescent="0.2">
      <c r="A3789" s="68" t="s">
        <v>532</v>
      </c>
      <c r="B3789" s="67" t="s">
        <v>5</v>
      </c>
      <c r="C3789" s="68" t="s">
        <v>6</v>
      </c>
      <c r="D3789" s="68" t="s">
        <v>7</v>
      </c>
      <c r="E3789" s="76" t="s">
        <v>8</v>
      </c>
      <c r="F3789" s="76"/>
      <c r="G3789" s="75" t="s">
        <v>9</v>
      </c>
      <c r="H3789" s="67" t="s">
        <v>10</v>
      </c>
      <c r="I3789" s="67" t="s">
        <v>418</v>
      </c>
      <c r="J3789" s="67" t="s">
        <v>417</v>
      </c>
      <c r="K3789" s="67" t="s">
        <v>12</v>
      </c>
    </row>
    <row r="3790" spans="1:11" ht="24" customHeight="1" x14ac:dyDescent="0.2">
      <c r="A3790" s="73" t="s">
        <v>397</v>
      </c>
      <c r="B3790" s="74" t="s">
        <v>25</v>
      </c>
      <c r="C3790" s="73" t="s">
        <v>21</v>
      </c>
      <c r="D3790" s="73" t="s">
        <v>26</v>
      </c>
      <c r="E3790" s="72" t="s">
        <v>27</v>
      </c>
      <c r="F3790" s="72"/>
      <c r="G3790" s="71" t="s">
        <v>28</v>
      </c>
      <c r="H3790" s="70">
        <v>1</v>
      </c>
      <c r="I3790" s="69"/>
      <c r="J3790" s="69">
        <v>31128.42</v>
      </c>
      <c r="K3790" s="69">
        <v>31128.42</v>
      </c>
    </row>
    <row r="3791" spans="1:11" ht="26.1" customHeight="1" x14ac:dyDescent="0.2">
      <c r="A3791" s="65" t="s">
        <v>424</v>
      </c>
      <c r="B3791" s="66" t="s">
        <v>531</v>
      </c>
      <c r="C3791" s="65" t="s">
        <v>16</v>
      </c>
      <c r="D3791" s="65" t="s">
        <v>530</v>
      </c>
      <c r="E3791" s="61" t="s">
        <v>421</v>
      </c>
      <c r="F3791" s="61"/>
      <c r="G3791" s="63" t="s">
        <v>525</v>
      </c>
      <c r="H3791" s="64">
        <v>1</v>
      </c>
      <c r="I3791" s="64">
        <v>0</v>
      </c>
      <c r="J3791" s="77">
        <v>22638.12</v>
      </c>
      <c r="K3791" s="77">
        <v>22638.12</v>
      </c>
    </row>
    <row r="3792" spans="1:11" ht="26.1" customHeight="1" x14ac:dyDescent="0.2">
      <c r="A3792" s="65" t="s">
        <v>424</v>
      </c>
      <c r="B3792" s="66" t="s">
        <v>529</v>
      </c>
      <c r="C3792" s="65" t="s">
        <v>16</v>
      </c>
      <c r="D3792" s="65" t="s">
        <v>528</v>
      </c>
      <c r="E3792" s="61" t="s">
        <v>421</v>
      </c>
      <c r="F3792" s="61"/>
      <c r="G3792" s="63" t="s">
        <v>525</v>
      </c>
      <c r="H3792" s="64">
        <v>1</v>
      </c>
      <c r="I3792" s="64">
        <v>0</v>
      </c>
      <c r="J3792" s="77">
        <v>3754.91</v>
      </c>
      <c r="K3792" s="77">
        <v>3754.91</v>
      </c>
    </row>
    <row r="3793" spans="1:11" ht="26.1" customHeight="1" x14ac:dyDescent="0.2">
      <c r="A3793" s="65" t="s">
        <v>424</v>
      </c>
      <c r="B3793" s="66" t="s">
        <v>527</v>
      </c>
      <c r="C3793" s="65" t="s">
        <v>16</v>
      </c>
      <c r="D3793" s="65" t="s">
        <v>526</v>
      </c>
      <c r="E3793" s="61" t="s">
        <v>421</v>
      </c>
      <c r="F3793" s="61"/>
      <c r="G3793" s="63" t="s">
        <v>525</v>
      </c>
      <c r="H3793" s="64">
        <v>1</v>
      </c>
      <c r="I3793" s="64">
        <v>0</v>
      </c>
      <c r="J3793" s="77">
        <v>4735.3900000000003</v>
      </c>
      <c r="K3793" s="77">
        <v>4735.3900000000003</v>
      </c>
    </row>
    <row r="3794" spans="1:11" ht="25.5" x14ac:dyDescent="0.2">
      <c r="A3794" s="58"/>
      <c r="B3794" s="58"/>
      <c r="C3794" s="58"/>
      <c r="D3794" s="58"/>
      <c r="E3794" s="58"/>
      <c r="F3794" s="58" t="s">
        <v>391</v>
      </c>
      <c r="G3794" s="57">
        <v>17451.099999999999</v>
      </c>
      <c r="H3794" s="58" t="s">
        <v>390</v>
      </c>
      <c r="I3794" s="57">
        <v>12248.93</v>
      </c>
      <c r="J3794" s="58" t="s">
        <v>389</v>
      </c>
      <c r="K3794" s="57">
        <v>29700.03</v>
      </c>
    </row>
    <row r="3795" spans="1:11" ht="25.5" x14ac:dyDescent="0.2">
      <c r="A3795" s="58"/>
      <c r="B3795" s="58"/>
      <c r="C3795" s="58"/>
      <c r="D3795" s="58"/>
      <c r="E3795" s="58"/>
      <c r="F3795" s="58" t="s">
        <v>388</v>
      </c>
      <c r="G3795" s="57">
        <v>6605.45</v>
      </c>
      <c r="H3795" s="59"/>
      <c r="I3795" s="59" t="s">
        <v>387</v>
      </c>
      <c r="J3795" s="58"/>
      <c r="K3795" s="57">
        <v>37733.870000000003</v>
      </c>
    </row>
    <row r="3796" spans="1:11" ht="50.1" customHeight="1" thickBot="1" x14ac:dyDescent="0.25">
      <c r="A3796" s="51"/>
      <c r="B3796" s="51"/>
      <c r="C3796" s="51"/>
      <c r="D3796" s="51"/>
      <c r="E3796" s="51"/>
      <c r="F3796" s="51"/>
      <c r="G3796" s="51"/>
      <c r="H3796" s="51" t="s">
        <v>386</v>
      </c>
      <c r="I3796" s="56" t="s">
        <v>524</v>
      </c>
      <c r="J3796" s="51" t="s">
        <v>384</v>
      </c>
      <c r="K3796" s="55">
        <v>452806.44</v>
      </c>
    </row>
    <row r="3797" spans="1:11" ht="0.95" customHeight="1" thickTop="1" x14ac:dyDescent="0.2">
      <c r="A3797" s="54"/>
      <c r="B3797" s="54"/>
      <c r="C3797" s="54"/>
      <c r="D3797" s="54"/>
      <c r="E3797" s="54"/>
      <c r="F3797" s="54"/>
      <c r="G3797" s="54"/>
      <c r="H3797" s="54"/>
      <c r="I3797" s="54"/>
      <c r="J3797" s="54"/>
      <c r="K3797" s="54"/>
    </row>
    <row r="3798" spans="1:11" ht="24" customHeight="1" x14ac:dyDescent="0.2">
      <c r="A3798" s="85" t="s">
        <v>523</v>
      </c>
      <c r="B3798" s="85"/>
      <c r="C3798" s="85"/>
      <c r="D3798" s="85" t="s">
        <v>522</v>
      </c>
      <c r="E3798" s="85"/>
      <c r="F3798" s="87"/>
      <c r="G3798" s="87"/>
      <c r="H3798" s="85"/>
      <c r="I3798" s="86"/>
      <c r="J3798" s="85"/>
      <c r="K3798" s="84">
        <v>725.87</v>
      </c>
    </row>
    <row r="3799" spans="1:11" ht="18" customHeight="1" x14ac:dyDescent="0.2">
      <c r="A3799" s="68" t="s">
        <v>521</v>
      </c>
      <c r="B3799" s="67" t="s">
        <v>5</v>
      </c>
      <c r="C3799" s="68" t="s">
        <v>6</v>
      </c>
      <c r="D3799" s="68" t="s">
        <v>7</v>
      </c>
      <c r="E3799" s="76" t="s">
        <v>8</v>
      </c>
      <c r="F3799" s="76"/>
      <c r="G3799" s="75" t="s">
        <v>9</v>
      </c>
      <c r="H3799" s="67" t="s">
        <v>10</v>
      </c>
      <c r="I3799" s="67" t="s">
        <v>417</v>
      </c>
      <c r="J3799" s="67" t="s">
        <v>12</v>
      </c>
    </row>
    <row r="3800" spans="1:11" ht="26.1" customHeight="1" x14ac:dyDescent="0.2">
      <c r="A3800" s="73" t="s">
        <v>397</v>
      </c>
      <c r="B3800" s="74" t="s">
        <v>356</v>
      </c>
      <c r="C3800" s="73" t="s">
        <v>39</v>
      </c>
      <c r="D3800" s="73" t="s">
        <v>357</v>
      </c>
      <c r="E3800" s="72" t="s">
        <v>53</v>
      </c>
      <c r="F3800" s="72"/>
      <c r="G3800" s="71" t="s">
        <v>58</v>
      </c>
      <c r="H3800" s="70">
        <v>1</v>
      </c>
      <c r="I3800" s="69">
        <v>454.65</v>
      </c>
      <c r="J3800" s="69">
        <v>454.65</v>
      </c>
    </row>
    <row r="3801" spans="1:11" ht="15" customHeight="1" x14ac:dyDescent="0.2">
      <c r="A3801" s="76" t="s">
        <v>520</v>
      </c>
      <c r="B3801" s="94" t="s">
        <v>5</v>
      </c>
      <c r="C3801" s="76" t="s">
        <v>6</v>
      </c>
      <c r="D3801" s="76" t="s">
        <v>519</v>
      </c>
      <c r="E3801" s="94" t="s">
        <v>409</v>
      </c>
      <c r="F3801" s="95" t="s">
        <v>518</v>
      </c>
      <c r="G3801" s="94"/>
      <c r="H3801" s="95" t="s">
        <v>406</v>
      </c>
      <c r="I3801" s="94"/>
      <c r="J3801" s="94" t="s">
        <v>503</v>
      </c>
    </row>
    <row r="3802" spans="1:11" ht="15" customHeight="1" x14ac:dyDescent="0.2">
      <c r="A3802" s="94"/>
      <c r="B3802" s="94"/>
      <c r="C3802" s="94"/>
      <c r="D3802" s="94"/>
      <c r="E3802" s="94"/>
      <c r="F3802" s="67" t="s">
        <v>517</v>
      </c>
      <c r="G3802" s="67" t="s">
        <v>516</v>
      </c>
      <c r="H3802" s="67" t="s">
        <v>517</v>
      </c>
      <c r="I3802" s="67" t="s">
        <v>516</v>
      </c>
      <c r="J3802" s="94"/>
    </row>
    <row r="3803" spans="1:11" ht="26.1" customHeight="1" x14ac:dyDescent="0.2">
      <c r="A3803" s="82" t="s">
        <v>440</v>
      </c>
      <c r="B3803" s="83" t="s">
        <v>515</v>
      </c>
      <c r="C3803" s="82" t="s">
        <v>39</v>
      </c>
      <c r="D3803" s="82" t="s">
        <v>514</v>
      </c>
      <c r="E3803" s="79">
        <v>0.48193000000000003</v>
      </c>
      <c r="F3803" s="78">
        <v>1</v>
      </c>
      <c r="G3803" s="78">
        <v>0</v>
      </c>
      <c r="H3803" s="96">
        <v>25.76</v>
      </c>
      <c r="I3803" s="96">
        <v>16.239999999999998</v>
      </c>
      <c r="J3803" s="96">
        <v>12.41</v>
      </c>
    </row>
    <row r="3804" spans="1:11" ht="24" customHeight="1" x14ac:dyDescent="0.2">
      <c r="A3804" s="82" t="s">
        <v>440</v>
      </c>
      <c r="B3804" s="83" t="s">
        <v>513</v>
      </c>
      <c r="C3804" s="82" t="s">
        <v>39</v>
      </c>
      <c r="D3804" s="82" t="s">
        <v>512</v>
      </c>
      <c r="E3804" s="79">
        <v>0.48193000000000003</v>
      </c>
      <c r="F3804" s="78">
        <v>1</v>
      </c>
      <c r="G3804" s="78">
        <v>0</v>
      </c>
      <c r="H3804" s="96">
        <v>30.28</v>
      </c>
      <c r="I3804" s="96">
        <v>7.57</v>
      </c>
      <c r="J3804" s="96">
        <v>14.59</v>
      </c>
    </row>
    <row r="3805" spans="1:11" ht="24" customHeight="1" x14ac:dyDescent="0.2">
      <c r="A3805" s="82" t="s">
        <v>440</v>
      </c>
      <c r="B3805" s="83" t="s">
        <v>511</v>
      </c>
      <c r="C3805" s="82" t="s">
        <v>39</v>
      </c>
      <c r="D3805" s="82" t="s">
        <v>510</v>
      </c>
      <c r="E3805" s="79">
        <v>0.15060000000000001</v>
      </c>
      <c r="F3805" s="78">
        <v>1</v>
      </c>
      <c r="G3805" s="78">
        <v>0</v>
      </c>
      <c r="H3805" s="96">
        <v>0.37</v>
      </c>
      <c r="I3805" s="96">
        <v>0.24</v>
      </c>
      <c r="J3805" s="96">
        <v>0.06</v>
      </c>
    </row>
    <row r="3806" spans="1:11" ht="26.1" customHeight="1" x14ac:dyDescent="0.2">
      <c r="A3806" s="82" t="s">
        <v>440</v>
      </c>
      <c r="B3806" s="83" t="s">
        <v>509</v>
      </c>
      <c r="C3806" s="82" t="s">
        <v>39</v>
      </c>
      <c r="D3806" s="82" t="s">
        <v>508</v>
      </c>
      <c r="E3806" s="79">
        <v>0.48193000000000003</v>
      </c>
      <c r="F3806" s="78">
        <v>1</v>
      </c>
      <c r="G3806" s="78">
        <v>0</v>
      </c>
      <c r="H3806" s="96">
        <v>11.99</v>
      </c>
      <c r="I3806" s="96">
        <v>7.62</v>
      </c>
      <c r="J3806" s="96">
        <v>5.78</v>
      </c>
    </row>
    <row r="3807" spans="1:11" ht="24" customHeight="1" x14ac:dyDescent="0.2">
      <c r="A3807" s="82" t="s">
        <v>440</v>
      </c>
      <c r="B3807" s="83" t="s">
        <v>507</v>
      </c>
      <c r="C3807" s="82" t="s">
        <v>39</v>
      </c>
      <c r="D3807" s="82" t="s">
        <v>506</v>
      </c>
      <c r="E3807" s="79">
        <v>0.20080000000000001</v>
      </c>
      <c r="F3807" s="78">
        <v>1</v>
      </c>
      <c r="G3807" s="78">
        <v>0</v>
      </c>
      <c r="H3807" s="96">
        <v>14.81</v>
      </c>
      <c r="I3807" s="96">
        <v>9.41</v>
      </c>
      <c r="J3807" s="96">
        <v>2.97</v>
      </c>
    </row>
    <row r="3808" spans="1:11" ht="20.100000000000001" customHeight="1" x14ac:dyDescent="0.2">
      <c r="A3808" s="48"/>
      <c r="B3808" s="48"/>
      <c r="C3808" s="48"/>
      <c r="D3808" s="48"/>
      <c r="E3808" s="48"/>
      <c r="F3808" s="48" t="s">
        <v>505</v>
      </c>
      <c r="G3808" s="48"/>
      <c r="H3808" s="48"/>
      <c r="I3808" s="48"/>
      <c r="J3808" s="51">
        <v>35.815899999999999</v>
      </c>
    </row>
    <row r="3809" spans="1:10" ht="20.100000000000001" customHeight="1" x14ac:dyDescent="0.2">
      <c r="A3809" s="68" t="s">
        <v>504</v>
      </c>
      <c r="B3809" s="67" t="s">
        <v>5</v>
      </c>
      <c r="C3809" s="68" t="s">
        <v>6</v>
      </c>
      <c r="D3809" s="68" t="s">
        <v>205</v>
      </c>
      <c r="E3809" s="67" t="s">
        <v>409</v>
      </c>
      <c r="F3809" s="94" t="s">
        <v>406</v>
      </c>
      <c r="G3809" s="94"/>
      <c r="H3809" s="94"/>
      <c r="I3809" s="94"/>
      <c r="J3809" s="67" t="s">
        <v>503</v>
      </c>
    </row>
    <row r="3810" spans="1:10" ht="24" customHeight="1" x14ac:dyDescent="0.2">
      <c r="A3810" s="82" t="s">
        <v>440</v>
      </c>
      <c r="B3810" s="83" t="s">
        <v>502</v>
      </c>
      <c r="C3810" s="82" t="s">
        <v>39</v>
      </c>
      <c r="D3810" s="82" t="s">
        <v>501</v>
      </c>
      <c r="E3810" s="79">
        <v>1</v>
      </c>
      <c r="F3810" s="82"/>
      <c r="G3810" s="82"/>
      <c r="H3810" s="82"/>
      <c r="I3810" s="96" t="s">
        <v>500</v>
      </c>
      <c r="J3810" s="96" t="s">
        <v>500</v>
      </c>
    </row>
    <row r="3811" spans="1:10" ht="24" customHeight="1" x14ac:dyDescent="0.2">
      <c r="A3811" s="82" t="s">
        <v>440</v>
      </c>
      <c r="B3811" s="83" t="s">
        <v>499</v>
      </c>
      <c r="C3811" s="82" t="s">
        <v>39</v>
      </c>
      <c r="D3811" s="82" t="s">
        <v>498</v>
      </c>
      <c r="E3811" s="79">
        <v>2</v>
      </c>
      <c r="F3811" s="82"/>
      <c r="G3811" s="82"/>
      <c r="H3811" s="82"/>
      <c r="I3811" s="96" t="s">
        <v>497</v>
      </c>
      <c r="J3811" s="96" t="s">
        <v>496</v>
      </c>
    </row>
    <row r="3812" spans="1:10" ht="24" customHeight="1" x14ac:dyDescent="0.2">
      <c r="A3812" s="82" t="s">
        <v>440</v>
      </c>
      <c r="B3812" s="83" t="s">
        <v>237</v>
      </c>
      <c r="C3812" s="82" t="s">
        <v>39</v>
      </c>
      <c r="D3812" s="82" t="s">
        <v>238</v>
      </c>
      <c r="E3812" s="79">
        <v>2</v>
      </c>
      <c r="F3812" s="82"/>
      <c r="G3812" s="82"/>
      <c r="H3812" s="82"/>
      <c r="I3812" s="96" t="s">
        <v>169</v>
      </c>
      <c r="J3812" s="96" t="s">
        <v>495</v>
      </c>
    </row>
    <row r="3813" spans="1:10" ht="24" customHeight="1" x14ac:dyDescent="0.2">
      <c r="A3813" s="82" t="s">
        <v>440</v>
      </c>
      <c r="B3813" s="83" t="s">
        <v>494</v>
      </c>
      <c r="C3813" s="82" t="s">
        <v>39</v>
      </c>
      <c r="D3813" s="82" t="s">
        <v>493</v>
      </c>
      <c r="E3813" s="79">
        <v>1</v>
      </c>
      <c r="F3813" s="82"/>
      <c r="G3813" s="82"/>
      <c r="H3813" s="82"/>
      <c r="I3813" s="96" t="s">
        <v>492</v>
      </c>
      <c r="J3813" s="96" t="s">
        <v>492</v>
      </c>
    </row>
    <row r="3814" spans="1:10" ht="20.100000000000001" customHeight="1" x14ac:dyDescent="0.2">
      <c r="A3814" s="48"/>
      <c r="B3814" s="48"/>
      <c r="C3814" s="48"/>
      <c r="D3814" s="48"/>
      <c r="E3814" s="48"/>
      <c r="F3814" s="48" t="s">
        <v>491</v>
      </c>
      <c r="G3814" s="48"/>
      <c r="H3814" s="48"/>
      <c r="I3814" s="48"/>
      <c r="J3814" s="98">
        <v>0</v>
      </c>
    </row>
    <row r="3815" spans="1:10" ht="20.100000000000001" customHeight="1" x14ac:dyDescent="0.2">
      <c r="A3815" s="48"/>
      <c r="B3815" s="48"/>
      <c r="C3815" s="48"/>
      <c r="D3815" s="48"/>
      <c r="E3815" s="48"/>
      <c r="F3815" s="48" t="s">
        <v>490</v>
      </c>
      <c r="G3815" s="48"/>
      <c r="H3815" s="48"/>
      <c r="I3815" s="48"/>
      <c r="J3815" s="51">
        <v>154.32839999999999</v>
      </c>
    </row>
    <row r="3816" spans="1:10" ht="20.100000000000001" customHeight="1" x14ac:dyDescent="0.2">
      <c r="A3816" s="48"/>
      <c r="B3816" s="48"/>
      <c r="C3816" s="48"/>
      <c r="D3816" s="48"/>
      <c r="E3816" s="48"/>
      <c r="F3816" s="48" t="s">
        <v>416</v>
      </c>
      <c r="G3816" s="48"/>
      <c r="H3816" s="48"/>
      <c r="I3816" s="48"/>
      <c r="J3816" s="51">
        <v>190.14429999999999</v>
      </c>
    </row>
    <row r="3817" spans="1:10" ht="20.100000000000001" customHeight="1" x14ac:dyDescent="0.2">
      <c r="A3817" s="48"/>
      <c r="B3817" s="48"/>
      <c r="C3817" s="48"/>
      <c r="D3817" s="48"/>
      <c r="E3817" s="48"/>
      <c r="F3817" s="48" t="s">
        <v>415</v>
      </c>
      <c r="G3817" s="48"/>
      <c r="H3817" s="48"/>
      <c r="I3817" s="48"/>
      <c r="J3817" s="51">
        <v>4</v>
      </c>
    </row>
    <row r="3818" spans="1:10" ht="20.100000000000001" customHeight="1" x14ac:dyDescent="0.2">
      <c r="A3818" s="48"/>
      <c r="B3818" s="48"/>
      <c r="C3818" s="48"/>
      <c r="D3818" s="48"/>
      <c r="E3818" s="48"/>
      <c r="F3818" s="48" t="s">
        <v>414</v>
      </c>
      <c r="G3818" s="48"/>
      <c r="H3818" s="48"/>
      <c r="I3818" s="48"/>
      <c r="J3818" s="51">
        <v>47.536099999999998</v>
      </c>
    </row>
    <row r="3819" spans="1:10" ht="20.100000000000001" customHeight="1" x14ac:dyDescent="0.2">
      <c r="A3819" s="48"/>
      <c r="B3819" s="48"/>
      <c r="C3819" s="48"/>
      <c r="D3819" s="48"/>
      <c r="E3819" s="48"/>
      <c r="F3819" s="48" t="s">
        <v>413</v>
      </c>
      <c r="G3819" s="48"/>
      <c r="H3819" s="48"/>
      <c r="I3819" s="48"/>
      <c r="J3819" s="51">
        <v>0</v>
      </c>
    </row>
    <row r="3820" spans="1:10" ht="20.100000000000001" customHeight="1" x14ac:dyDescent="0.2">
      <c r="A3820" s="48"/>
      <c r="B3820" s="48"/>
      <c r="C3820" s="48"/>
      <c r="D3820" s="48"/>
      <c r="E3820" s="48"/>
      <c r="F3820" s="48" t="s">
        <v>412</v>
      </c>
      <c r="G3820" s="48"/>
      <c r="H3820" s="48"/>
      <c r="I3820" s="48"/>
      <c r="J3820" s="51">
        <v>0</v>
      </c>
    </row>
    <row r="3821" spans="1:10" ht="20.100000000000001" customHeight="1" x14ac:dyDescent="0.2">
      <c r="A3821" s="68" t="s">
        <v>489</v>
      </c>
      <c r="B3821" s="67" t="s">
        <v>5</v>
      </c>
      <c r="C3821" s="68" t="s">
        <v>6</v>
      </c>
      <c r="D3821" s="68" t="s">
        <v>488</v>
      </c>
      <c r="E3821" s="67" t="s">
        <v>409</v>
      </c>
      <c r="F3821" s="67" t="s">
        <v>408</v>
      </c>
      <c r="G3821" s="67" t="s">
        <v>407</v>
      </c>
      <c r="H3821" s="67"/>
      <c r="I3821" s="67"/>
      <c r="J3821" s="67" t="s">
        <v>406</v>
      </c>
    </row>
    <row r="3822" spans="1:10" ht="24" customHeight="1" x14ac:dyDescent="0.2">
      <c r="A3822" s="82" t="s">
        <v>440</v>
      </c>
      <c r="B3822" s="83" t="s">
        <v>487</v>
      </c>
      <c r="C3822" s="82" t="s">
        <v>39</v>
      </c>
      <c r="D3822" s="82" t="s">
        <v>459</v>
      </c>
      <c r="E3822" s="79">
        <v>1</v>
      </c>
      <c r="F3822" s="80" t="s">
        <v>58</v>
      </c>
      <c r="G3822" s="97" t="s">
        <v>486</v>
      </c>
      <c r="H3822" s="97"/>
      <c r="I3822" s="81"/>
      <c r="J3822" s="96" t="s">
        <v>486</v>
      </c>
    </row>
    <row r="3823" spans="1:10" ht="24" customHeight="1" x14ac:dyDescent="0.2">
      <c r="A3823" s="82" t="s">
        <v>440</v>
      </c>
      <c r="B3823" s="83" t="s">
        <v>485</v>
      </c>
      <c r="C3823" s="82" t="s">
        <v>39</v>
      </c>
      <c r="D3823" s="82" t="s">
        <v>455</v>
      </c>
      <c r="E3823" s="79">
        <v>11.775</v>
      </c>
      <c r="F3823" s="80" t="s">
        <v>281</v>
      </c>
      <c r="G3823" s="97" t="s">
        <v>484</v>
      </c>
      <c r="H3823" s="97"/>
      <c r="I3823" s="81"/>
      <c r="J3823" s="96" t="s">
        <v>483</v>
      </c>
    </row>
    <row r="3824" spans="1:10" ht="24" customHeight="1" x14ac:dyDescent="0.2">
      <c r="A3824" s="82" t="s">
        <v>440</v>
      </c>
      <c r="B3824" s="83" t="s">
        <v>482</v>
      </c>
      <c r="C3824" s="82" t="s">
        <v>39</v>
      </c>
      <c r="D3824" s="82" t="s">
        <v>457</v>
      </c>
      <c r="E3824" s="79">
        <v>0.4</v>
      </c>
      <c r="F3824" s="80" t="s">
        <v>58</v>
      </c>
      <c r="G3824" s="97" t="s">
        <v>481</v>
      </c>
      <c r="H3824" s="97"/>
      <c r="I3824" s="81"/>
      <c r="J3824" s="96" t="s">
        <v>480</v>
      </c>
    </row>
    <row r="3825" spans="1:10" ht="20.100000000000001" customHeight="1" x14ac:dyDescent="0.2">
      <c r="A3825" s="48"/>
      <c r="B3825" s="48"/>
      <c r="C3825" s="48"/>
      <c r="D3825" s="48"/>
      <c r="E3825" s="48"/>
      <c r="F3825" s="48" t="s">
        <v>479</v>
      </c>
      <c r="G3825" s="48"/>
      <c r="H3825" s="48"/>
      <c r="I3825" s="48"/>
      <c r="J3825" s="51">
        <v>389.6053</v>
      </c>
    </row>
    <row r="3826" spans="1:10" ht="20.100000000000001" customHeight="1" x14ac:dyDescent="0.2">
      <c r="A3826" s="68" t="s">
        <v>411</v>
      </c>
      <c r="B3826" s="67" t="s">
        <v>5</v>
      </c>
      <c r="C3826" s="68" t="s">
        <v>6</v>
      </c>
      <c r="D3826" s="68" t="s">
        <v>410</v>
      </c>
      <c r="E3826" s="67" t="s">
        <v>409</v>
      </c>
      <c r="F3826" s="67" t="s">
        <v>408</v>
      </c>
      <c r="G3826" s="67" t="s">
        <v>407</v>
      </c>
      <c r="H3826" s="67"/>
      <c r="I3826" s="67"/>
      <c r="J3826" s="67" t="s">
        <v>406</v>
      </c>
    </row>
    <row r="3827" spans="1:10" ht="26.1" customHeight="1" x14ac:dyDescent="0.2">
      <c r="A3827" s="65" t="s">
        <v>397</v>
      </c>
      <c r="B3827" s="66" t="s">
        <v>478</v>
      </c>
      <c r="C3827" s="65" t="s">
        <v>39</v>
      </c>
      <c r="D3827" s="65" t="s">
        <v>477</v>
      </c>
      <c r="E3827" s="64">
        <v>1</v>
      </c>
      <c r="F3827" s="63" t="s">
        <v>58</v>
      </c>
      <c r="G3827" s="62" t="s">
        <v>476</v>
      </c>
      <c r="H3827" s="62"/>
      <c r="I3827" s="61"/>
      <c r="J3827" s="60" t="s">
        <v>476</v>
      </c>
    </row>
    <row r="3828" spans="1:10" ht="20.100000000000001" customHeight="1" x14ac:dyDescent="0.2">
      <c r="A3828" s="48"/>
      <c r="B3828" s="48"/>
      <c r="C3828" s="48"/>
      <c r="D3828" s="48"/>
      <c r="E3828" s="48"/>
      <c r="F3828" s="48" t="s">
        <v>392</v>
      </c>
      <c r="G3828" s="48"/>
      <c r="H3828" s="48"/>
      <c r="I3828" s="48"/>
      <c r="J3828" s="51">
        <v>17.09</v>
      </c>
    </row>
    <row r="3829" spans="1:10" ht="20.100000000000001" customHeight="1" x14ac:dyDescent="0.2">
      <c r="A3829" s="68" t="s">
        <v>475</v>
      </c>
      <c r="B3829" s="67" t="s">
        <v>474</v>
      </c>
      <c r="C3829" s="68" t="s">
        <v>6</v>
      </c>
      <c r="D3829" s="68" t="s">
        <v>7</v>
      </c>
      <c r="E3829" s="67" t="s">
        <v>473</v>
      </c>
      <c r="F3829" s="67" t="s">
        <v>409</v>
      </c>
      <c r="G3829" s="75" t="s">
        <v>408</v>
      </c>
      <c r="H3829" s="94" t="s">
        <v>407</v>
      </c>
      <c r="I3829" s="94"/>
      <c r="J3829" s="67" t="s">
        <v>406</v>
      </c>
    </row>
    <row r="3830" spans="1:10" ht="39" customHeight="1" x14ac:dyDescent="0.2">
      <c r="A3830" s="65" t="s">
        <v>397</v>
      </c>
      <c r="B3830" s="66" t="s">
        <v>472</v>
      </c>
      <c r="C3830" s="65" t="s">
        <v>39</v>
      </c>
      <c r="D3830" s="65" t="s">
        <v>471</v>
      </c>
      <c r="E3830" s="66" t="s">
        <v>458</v>
      </c>
      <c r="F3830" s="64">
        <v>1.9000000000000001E-4</v>
      </c>
      <c r="G3830" s="63" t="s">
        <v>107</v>
      </c>
      <c r="H3830" s="62">
        <v>33.64</v>
      </c>
      <c r="I3830" s="61"/>
      <c r="J3830" s="60">
        <v>0.01</v>
      </c>
    </row>
    <row r="3831" spans="1:10" ht="39" customHeight="1" x14ac:dyDescent="0.2">
      <c r="A3831" s="65" t="s">
        <v>397</v>
      </c>
      <c r="B3831" s="66" t="s">
        <v>472</v>
      </c>
      <c r="C3831" s="65" t="s">
        <v>39</v>
      </c>
      <c r="D3831" s="65" t="s">
        <v>471</v>
      </c>
      <c r="E3831" s="66" t="s">
        <v>460</v>
      </c>
      <c r="F3831" s="64">
        <v>4.4000000000000002E-4</v>
      </c>
      <c r="G3831" s="63" t="s">
        <v>107</v>
      </c>
      <c r="H3831" s="62">
        <v>33.64</v>
      </c>
      <c r="I3831" s="61"/>
      <c r="J3831" s="60">
        <v>0.01</v>
      </c>
    </row>
    <row r="3832" spans="1:10" ht="51.95" customHeight="1" x14ac:dyDescent="0.2">
      <c r="A3832" s="65" t="s">
        <v>397</v>
      </c>
      <c r="B3832" s="66" t="s">
        <v>470</v>
      </c>
      <c r="C3832" s="65" t="s">
        <v>39</v>
      </c>
      <c r="D3832" s="65" t="s">
        <v>469</v>
      </c>
      <c r="E3832" s="66" t="s">
        <v>456</v>
      </c>
      <c r="F3832" s="64">
        <v>1.1780000000000001E-2</v>
      </c>
      <c r="G3832" s="63" t="s">
        <v>107</v>
      </c>
      <c r="H3832" s="62">
        <v>34.04</v>
      </c>
      <c r="I3832" s="61"/>
      <c r="J3832" s="60">
        <v>0.4</v>
      </c>
    </row>
    <row r="3833" spans="1:10" ht="20.100000000000001" customHeight="1" x14ac:dyDescent="0.2">
      <c r="A3833" s="48"/>
      <c r="B3833" s="48"/>
      <c r="C3833" s="48"/>
      <c r="D3833" s="48"/>
      <c r="E3833" s="48"/>
      <c r="F3833" s="48" t="s">
        <v>468</v>
      </c>
      <c r="G3833" s="48"/>
      <c r="H3833" s="48"/>
      <c r="I3833" s="48"/>
      <c r="J3833" s="51">
        <v>0.42220000000000002</v>
      </c>
    </row>
    <row r="3834" spans="1:10" ht="20.100000000000001" customHeight="1" x14ac:dyDescent="0.2">
      <c r="A3834" s="68" t="s">
        <v>467</v>
      </c>
      <c r="B3834" s="67" t="s">
        <v>466</v>
      </c>
      <c r="C3834" s="68" t="s">
        <v>6</v>
      </c>
      <c r="D3834" s="68" t="s">
        <v>7</v>
      </c>
      <c r="E3834" s="67" t="s">
        <v>409</v>
      </c>
      <c r="F3834" s="94" t="s">
        <v>465</v>
      </c>
      <c r="G3834" s="95"/>
      <c r="H3834" s="94"/>
      <c r="I3834" s="94"/>
      <c r="J3834" s="67" t="s">
        <v>406</v>
      </c>
    </row>
    <row r="3835" spans="1:10" ht="20.100000000000001" customHeight="1" x14ac:dyDescent="0.2">
      <c r="A3835" s="75"/>
      <c r="B3835" s="75"/>
      <c r="C3835" s="75"/>
      <c r="D3835" s="75"/>
      <c r="E3835" s="75"/>
      <c r="F3835" s="75" t="s">
        <v>464</v>
      </c>
      <c r="G3835" s="75" t="s">
        <v>463</v>
      </c>
      <c r="H3835" s="75" t="s">
        <v>462</v>
      </c>
      <c r="I3835" s="75" t="s">
        <v>461</v>
      </c>
      <c r="J3835" s="75"/>
    </row>
    <row r="3836" spans="1:10" ht="50.1" customHeight="1" x14ac:dyDescent="0.2">
      <c r="A3836" s="65" t="s">
        <v>440</v>
      </c>
      <c r="B3836" s="66" t="s">
        <v>460</v>
      </c>
      <c r="C3836" s="65" t="s">
        <v>39</v>
      </c>
      <c r="D3836" s="65" t="s">
        <v>459</v>
      </c>
      <c r="E3836" s="64">
        <v>4.4000000000000002E-4</v>
      </c>
      <c r="F3836" s="66" t="s">
        <v>454</v>
      </c>
      <c r="G3836" s="66" t="s">
        <v>453</v>
      </c>
      <c r="H3836" s="66" t="s">
        <v>452</v>
      </c>
      <c r="I3836" s="66" t="s">
        <v>451</v>
      </c>
      <c r="J3836" s="60">
        <v>0</v>
      </c>
    </row>
    <row r="3837" spans="1:10" ht="50.1" customHeight="1" x14ac:dyDescent="0.2">
      <c r="A3837" s="65" t="s">
        <v>440</v>
      </c>
      <c r="B3837" s="66" t="s">
        <v>458</v>
      </c>
      <c r="C3837" s="65" t="s">
        <v>39</v>
      </c>
      <c r="D3837" s="65" t="s">
        <v>457</v>
      </c>
      <c r="E3837" s="64">
        <v>1.9000000000000001E-4</v>
      </c>
      <c r="F3837" s="66" t="s">
        <v>454</v>
      </c>
      <c r="G3837" s="66" t="s">
        <v>453</v>
      </c>
      <c r="H3837" s="66" t="s">
        <v>452</v>
      </c>
      <c r="I3837" s="66" t="s">
        <v>451</v>
      </c>
      <c r="J3837" s="60">
        <v>0</v>
      </c>
    </row>
    <row r="3838" spans="1:10" ht="50.1" customHeight="1" x14ac:dyDescent="0.2">
      <c r="A3838" s="65" t="s">
        <v>440</v>
      </c>
      <c r="B3838" s="66" t="s">
        <v>456</v>
      </c>
      <c r="C3838" s="65" t="s">
        <v>39</v>
      </c>
      <c r="D3838" s="65" t="s">
        <v>455</v>
      </c>
      <c r="E3838" s="64">
        <v>1.1780000000000001E-2</v>
      </c>
      <c r="F3838" s="66" t="s">
        <v>454</v>
      </c>
      <c r="G3838" s="66" t="s">
        <v>453</v>
      </c>
      <c r="H3838" s="66" t="s">
        <v>452</v>
      </c>
      <c r="I3838" s="66" t="s">
        <v>451</v>
      </c>
      <c r="J3838" s="60">
        <v>0</v>
      </c>
    </row>
    <row r="3839" spans="1:10" ht="20.100000000000001" customHeight="1" x14ac:dyDescent="0.2">
      <c r="A3839" s="48"/>
      <c r="B3839" s="48"/>
      <c r="C3839" s="48"/>
      <c r="D3839" s="48"/>
      <c r="E3839" s="48"/>
      <c r="F3839" s="48" t="s">
        <v>450</v>
      </c>
      <c r="G3839" s="48"/>
      <c r="H3839" s="48"/>
      <c r="I3839" s="48"/>
      <c r="J3839" s="51">
        <v>0</v>
      </c>
    </row>
    <row r="3840" spans="1:10" x14ac:dyDescent="0.2">
      <c r="A3840" s="58"/>
      <c r="B3840" s="58"/>
      <c r="C3840" s="58"/>
      <c r="D3840" s="58"/>
      <c r="E3840" s="58" t="s">
        <v>391</v>
      </c>
      <c r="F3840" s="57">
        <v>0</v>
      </c>
      <c r="G3840" s="58" t="s">
        <v>390</v>
      </c>
      <c r="H3840" s="57">
        <v>43.17</v>
      </c>
      <c r="I3840" s="58" t="s">
        <v>389</v>
      </c>
      <c r="J3840" s="57">
        <v>43.172936762040585</v>
      </c>
    </row>
    <row r="3841" spans="1:11" x14ac:dyDescent="0.2">
      <c r="A3841" s="58"/>
      <c r="B3841" s="58"/>
      <c r="C3841" s="58"/>
      <c r="D3841" s="58"/>
      <c r="E3841" s="58" t="s">
        <v>388</v>
      </c>
      <c r="F3841" s="57">
        <v>96.47</v>
      </c>
      <c r="G3841" s="58"/>
      <c r="H3841" s="59" t="s">
        <v>387</v>
      </c>
      <c r="I3841" s="59"/>
      <c r="J3841" s="57">
        <v>551.12</v>
      </c>
    </row>
    <row r="3842" spans="1:11" ht="50.1" customHeight="1" thickBot="1" x14ac:dyDescent="0.25">
      <c r="A3842" s="51"/>
      <c r="B3842" s="51"/>
      <c r="C3842" s="51"/>
      <c r="D3842" s="51"/>
      <c r="E3842" s="51"/>
      <c r="F3842" s="51"/>
      <c r="G3842" s="51" t="s">
        <v>386</v>
      </c>
      <c r="H3842" s="56" t="s">
        <v>358</v>
      </c>
      <c r="I3842" s="51" t="s">
        <v>384</v>
      </c>
      <c r="J3842" s="55">
        <v>396.8</v>
      </c>
    </row>
    <row r="3843" spans="1:11" ht="0.95" customHeight="1" thickTop="1" x14ac:dyDescent="0.2">
      <c r="A3843" s="54"/>
      <c r="B3843" s="54"/>
      <c r="C3843" s="54"/>
      <c r="D3843" s="54"/>
      <c r="E3843" s="54"/>
      <c r="F3843" s="54"/>
      <c r="G3843" s="54"/>
      <c r="H3843" s="54"/>
      <c r="I3843" s="54"/>
      <c r="J3843" s="54"/>
    </row>
    <row r="3844" spans="1:11" ht="18" customHeight="1" x14ac:dyDescent="0.2">
      <c r="A3844" s="68"/>
      <c r="B3844" s="67" t="s">
        <v>5</v>
      </c>
      <c r="C3844" s="68" t="s">
        <v>6</v>
      </c>
      <c r="D3844" s="68" t="s">
        <v>7</v>
      </c>
      <c r="E3844" s="76" t="s">
        <v>8</v>
      </c>
      <c r="F3844" s="76"/>
      <c r="G3844" s="75" t="s">
        <v>9</v>
      </c>
      <c r="H3844" s="67" t="s">
        <v>10</v>
      </c>
      <c r="I3844" s="67" t="s">
        <v>418</v>
      </c>
      <c r="J3844" s="67" t="s">
        <v>417</v>
      </c>
      <c r="K3844" s="67" t="s">
        <v>12</v>
      </c>
    </row>
    <row r="3845" spans="1:11" ht="104.1" customHeight="1" x14ac:dyDescent="0.2">
      <c r="A3845" s="92" t="s">
        <v>440</v>
      </c>
      <c r="B3845" s="93" t="s">
        <v>360</v>
      </c>
      <c r="C3845" s="92" t="s">
        <v>21</v>
      </c>
      <c r="D3845" s="92" t="s">
        <v>361</v>
      </c>
      <c r="E3845" s="91" t="s">
        <v>155</v>
      </c>
      <c r="F3845" s="91"/>
      <c r="G3845" s="90" t="s">
        <v>32</v>
      </c>
      <c r="H3845" s="89">
        <v>1</v>
      </c>
      <c r="I3845" s="88"/>
      <c r="J3845" s="88">
        <v>271.47000000000003</v>
      </c>
      <c r="K3845" s="88">
        <v>271.47000000000003</v>
      </c>
    </row>
    <row r="3846" spans="1:11" ht="25.5" x14ac:dyDescent="0.2">
      <c r="A3846" s="58"/>
      <c r="B3846" s="58"/>
      <c r="C3846" s="58"/>
      <c r="D3846" s="58"/>
      <c r="E3846" s="58"/>
      <c r="F3846" s="58" t="s">
        <v>391</v>
      </c>
      <c r="G3846" s="57">
        <v>0</v>
      </c>
      <c r="H3846" s="58" t="s">
        <v>390</v>
      </c>
      <c r="I3846" s="57">
        <v>0</v>
      </c>
      <c r="J3846" s="58" t="s">
        <v>389</v>
      </c>
      <c r="K3846" s="57">
        <v>0</v>
      </c>
    </row>
    <row r="3847" spans="1:11" ht="25.5" x14ac:dyDescent="0.2">
      <c r="A3847" s="58"/>
      <c r="B3847" s="58"/>
      <c r="C3847" s="58"/>
      <c r="D3847" s="58"/>
      <c r="E3847" s="58"/>
      <c r="F3847" s="58" t="s">
        <v>388</v>
      </c>
      <c r="G3847" s="57"/>
      <c r="H3847" s="59"/>
      <c r="I3847" s="59" t="s">
        <v>387</v>
      </c>
      <c r="J3847" s="58"/>
      <c r="K3847" s="57">
        <v>329.07593400000002</v>
      </c>
    </row>
    <row r="3848" spans="1:11" ht="50.1" customHeight="1" thickBot="1" x14ac:dyDescent="0.25">
      <c r="A3848" s="51"/>
      <c r="B3848" s="51"/>
      <c r="C3848" s="51"/>
      <c r="D3848" s="51"/>
      <c r="E3848" s="51"/>
      <c r="F3848" s="51"/>
      <c r="G3848" s="51"/>
      <c r="H3848" s="51" t="s">
        <v>386</v>
      </c>
      <c r="I3848" s="56" t="s">
        <v>99</v>
      </c>
      <c r="J3848" s="51" t="s">
        <v>384</v>
      </c>
      <c r="K3848" s="55">
        <v>329.07</v>
      </c>
    </row>
    <row r="3849" spans="1:11" ht="0.95" customHeight="1" thickTop="1" x14ac:dyDescent="0.2">
      <c r="A3849" s="54"/>
      <c r="B3849" s="54"/>
      <c r="C3849" s="54"/>
      <c r="D3849" s="54"/>
      <c r="E3849" s="54"/>
      <c r="F3849" s="54"/>
      <c r="G3849" s="54"/>
      <c r="H3849" s="54"/>
      <c r="I3849" s="54"/>
      <c r="J3849" s="54"/>
      <c r="K3849" s="54"/>
    </row>
    <row r="3850" spans="1:11" ht="24" customHeight="1" x14ac:dyDescent="0.2">
      <c r="A3850" s="85" t="s">
        <v>449</v>
      </c>
      <c r="B3850" s="85"/>
      <c r="C3850" s="85"/>
      <c r="D3850" s="85" t="s">
        <v>448</v>
      </c>
      <c r="E3850" s="85"/>
      <c r="F3850" s="87"/>
      <c r="G3850" s="87"/>
      <c r="H3850" s="85"/>
      <c r="I3850" s="86"/>
      <c r="J3850" s="85"/>
      <c r="K3850" s="84">
        <v>129545</v>
      </c>
    </row>
    <row r="3851" spans="1:11" ht="18" customHeight="1" x14ac:dyDescent="0.2">
      <c r="A3851" s="68" t="s">
        <v>447</v>
      </c>
      <c r="B3851" s="67" t="s">
        <v>5</v>
      </c>
      <c r="C3851" s="68" t="s">
        <v>6</v>
      </c>
      <c r="D3851" s="68" t="s">
        <v>7</v>
      </c>
      <c r="E3851" s="76" t="s">
        <v>8</v>
      </c>
      <c r="F3851" s="76"/>
      <c r="G3851" s="75" t="s">
        <v>9</v>
      </c>
      <c r="H3851" s="67" t="s">
        <v>10</v>
      </c>
      <c r="I3851" s="67" t="s">
        <v>418</v>
      </c>
      <c r="J3851" s="67" t="s">
        <v>417</v>
      </c>
      <c r="K3851" s="67" t="s">
        <v>12</v>
      </c>
    </row>
    <row r="3852" spans="1:11" ht="24" customHeight="1" x14ac:dyDescent="0.2">
      <c r="A3852" s="73" t="s">
        <v>397</v>
      </c>
      <c r="B3852" s="74" t="s">
        <v>234</v>
      </c>
      <c r="C3852" s="73" t="s">
        <v>140</v>
      </c>
      <c r="D3852" s="73" t="s">
        <v>235</v>
      </c>
      <c r="E3852" s="72" t="s">
        <v>31</v>
      </c>
      <c r="F3852" s="72"/>
      <c r="G3852" s="71" t="s">
        <v>236</v>
      </c>
      <c r="H3852" s="70">
        <v>1</v>
      </c>
      <c r="I3852" s="69"/>
      <c r="J3852" s="69">
        <v>113.83</v>
      </c>
      <c r="K3852" s="69">
        <v>113.83</v>
      </c>
    </row>
    <row r="3853" spans="1:11" ht="24" customHeight="1" x14ac:dyDescent="0.2">
      <c r="A3853" s="82" t="s">
        <v>440</v>
      </c>
      <c r="B3853" s="83" t="s">
        <v>442</v>
      </c>
      <c r="C3853" s="82" t="s">
        <v>140</v>
      </c>
      <c r="D3853" s="82" t="s">
        <v>441</v>
      </c>
      <c r="E3853" s="81" t="s">
        <v>205</v>
      </c>
      <c r="F3853" s="81"/>
      <c r="G3853" s="80" t="s">
        <v>420</v>
      </c>
      <c r="H3853" s="79">
        <v>1.3</v>
      </c>
      <c r="I3853" s="79">
        <v>0</v>
      </c>
      <c r="J3853" s="78">
        <v>72.194975999999997</v>
      </c>
      <c r="K3853" s="78">
        <v>93.85</v>
      </c>
    </row>
    <row r="3854" spans="1:11" ht="26.1" customHeight="1" x14ac:dyDescent="0.2">
      <c r="A3854" s="82" t="s">
        <v>440</v>
      </c>
      <c r="B3854" s="83" t="s">
        <v>439</v>
      </c>
      <c r="C3854" s="82" t="s">
        <v>140</v>
      </c>
      <c r="D3854" s="82" t="s">
        <v>438</v>
      </c>
      <c r="E3854" s="81" t="s">
        <v>205</v>
      </c>
      <c r="F3854" s="81"/>
      <c r="G3854" s="80" t="s">
        <v>420</v>
      </c>
      <c r="H3854" s="79">
        <v>0.1</v>
      </c>
      <c r="I3854" s="79">
        <v>0</v>
      </c>
      <c r="J3854" s="78">
        <v>133.18214399999999</v>
      </c>
      <c r="K3854" s="78">
        <v>13.31</v>
      </c>
    </row>
    <row r="3855" spans="1:11" ht="24" customHeight="1" x14ac:dyDescent="0.2">
      <c r="A3855" s="82" t="s">
        <v>440</v>
      </c>
      <c r="B3855" s="83" t="s">
        <v>445</v>
      </c>
      <c r="C3855" s="82" t="s">
        <v>140</v>
      </c>
      <c r="D3855" s="82" t="s">
        <v>444</v>
      </c>
      <c r="E3855" s="81" t="s">
        <v>23</v>
      </c>
      <c r="F3855" s="81"/>
      <c r="G3855" s="80" t="s">
        <v>443</v>
      </c>
      <c r="H3855" s="79">
        <v>1</v>
      </c>
      <c r="I3855" s="79">
        <v>0</v>
      </c>
      <c r="J3855" s="78">
        <v>6.67</v>
      </c>
      <c r="K3855" s="78">
        <v>6.67</v>
      </c>
    </row>
    <row r="3856" spans="1:11" ht="25.5" x14ac:dyDescent="0.2">
      <c r="A3856" s="58"/>
      <c r="B3856" s="58"/>
      <c r="C3856" s="58"/>
      <c r="D3856" s="58"/>
      <c r="E3856" s="58"/>
      <c r="F3856" s="58" t="s">
        <v>391</v>
      </c>
      <c r="G3856" s="57">
        <v>51</v>
      </c>
      <c r="H3856" s="58" t="s">
        <v>390</v>
      </c>
      <c r="I3856" s="57">
        <v>56.16</v>
      </c>
      <c r="J3856" s="58" t="s">
        <v>389</v>
      </c>
      <c r="K3856" s="57">
        <v>107.16</v>
      </c>
    </row>
    <row r="3857" spans="1:11" ht="25.5" x14ac:dyDescent="0.2">
      <c r="A3857" s="58"/>
      <c r="B3857" s="58"/>
      <c r="C3857" s="58"/>
      <c r="D3857" s="58"/>
      <c r="E3857" s="58"/>
      <c r="F3857" s="58" t="s">
        <v>388</v>
      </c>
      <c r="G3857" s="57">
        <v>24.15</v>
      </c>
      <c r="H3857" s="59"/>
      <c r="I3857" s="59" t="s">
        <v>387</v>
      </c>
      <c r="J3857" s="58"/>
      <c r="K3857" s="57">
        <v>137.97999999999999</v>
      </c>
    </row>
    <row r="3858" spans="1:11" ht="50.1" customHeight="1" thickBot="1" x14ac:dyDescent="0.25">
      <c r="A3858" s="51"/>
      <c r="B3858" s="51"/>
      <c r="C3858" s="51"/>
      <c r="D3858" s="51"/>
      <c r="E3858" s="51"/>
      <c r="F3858" s="51"/>
      <c r="G3858" s="51"/>
      <c r="H3858" s="51" t="s">
        <v>386</v>
      </c>
      <c r="I3858" s="56" t="s">
        <v>367</v>
      </c>
      <c r="J3858" s="51" t="s">
        <v>384</v>
      </c>
      <c r="K3858" s="55">
        <v>13798</v>
      </c>
    </row>
    <row r="3859" spans="1:11" ht="0.95" customHeight="1" thickTop="1" x14ac:dyDescent="0.2">
      <c r="A3859" s="54"/>
      <c r="B3859" s="54"/>
      <c r="C3859" s="54"/>
      <c r="D3859" s="54"/>
      <c r="E3859" s="54"/>
      <c r="F3859" s="54"/>
      <c r="G3859" s="54"/>
      <c r="H3859" s="54"/>
      <c r="I3859" s="54"/>
      <c r="J3859" s="54"/>
      <c r="K3859" s="54"/>
    </row>
    <row r="3860" spans="1:11" ht="18" customHeight="1" x14ac:dyDescent="0.2">
      <c r="A3860" s="68" t="s">
        <v>446</v>
      </c>
      <c r="B3860" s="67" t="s">
        <v>5</v>
      </c>
      <c r="C3860" s="68" t="s">
        <v>6</v>
      </c>
      <c r="D3860" s="68" t="s">
        <v>7</v>
      </c>
      <c r="E3860" s="76" t="s">
        <v>8</v>
      </c>
      <c r="F3860" s="76"/>
      <c r="G3860" s="75" t="s">
        <v>9</v>
      </c>
      <c r="H3860" s="67" t="s">
        <v>10</v>
      </c>
      <c r="I3860" s="67" t="s">
        <v>418</v>
      </c>
      <c r="J3860" s="67" t="s">
        <v>417</v>
      </c>
      <c r="K3860" s="67" t="s">
        <v>12</v>
      </c>
    </row>
    <row r="3861" spans="1:11" ht="24" customHeight="1" x14ac:dyDescent="0.2">
      <c r="A3861" s="73" t="s">
        <v>397</v>
      </c>
      <c r="B3861" s="74" t="s">
        <v>260</v>
      </c>
      <c r="C3861" s="73" t="s">
        <v>140</v>
      </c>
      <c r="D3861" s="73" t="s">
        <v>261</v>
      </c>
      <c r="E3861" s="72" t="s">
        <v>31</v>
      </c>
      <c r="F3861" s="72"/>
      <c r="G3861" s="71" t="s">
        <v>236</v>
      </c>
      <c r="H3861" s="70">
        <v>1</v>
      </c>
      <c r="I3861" s="69"/>
      <c r="J3861" s="69">
        <v>92.17</v>
      </c>
      <c r="K3861" s="69">
        <v>92.17</v>
      </c>
    </row>
    <row r="3862" spans="1:11" ht="24" customHeight="1" x14ac:dyDescent="0.2">
      <c r="A3862" s="82" t="s">
        <v>440</v>
      </c>
      <c r="B3862" s="83" t="s">
        <v>445</v>
      </c>
      <c r="C3862" s="82" t="s">
        <v>140</v>
      </c>
      <c r="D3862" s="82" t="s">
        <v>444</v>
      </c>
      <c r="E3862" s="81" t="s">
        <v>23</v>
      </c>
      <c r="F3862" s="81"/>
      <c r="G3862" s="80" t="s">
        <v>443</v>
      </c>
      <c r="H3862" s="79">
        <v>1</v>
      </c>
      <c r="I3862" s="79">
        <v>0</v>
      </c>
      <c r="J3862" s="78">
        <v>6.67</v>
      </c>
      <c r="K3862" s="78">
        <v>6.67</v>
      </c>
    </row>
    <row r="3863" spans="1:11" ht="24" customHeight="1" x14ac:dyDescent="0.2">
      <c r="A3863" s="82" t="s">
        <v>440</v>
      </c>
      <c r="B3863" s="83" t="s">
        <v>442</v>
      </c>
      <c r="C3863" s="82" t="s">
        <v>140</v>
      </c>
      <c r="D3863" s="82" t="s">
        <v>441</v>
      </c>
      <c r="E3863" s="81" t="s">
        <v>205</v>
      </c>
      <c r="F3863" s="81"/>
      <c r="G3863" s="80" t="s">
        <v>420</v>
      </c>
      <c r="H3863" s="79">
        <v>1</v>
      </c>
      <c r="I3863" s="79">
        <v>0</v>
      </c>
      <c r="J3863" s="78">
        <v>72.194975999999997</v>
      </c>
      <c r="K3863" s="78">
        <v>72.19</v>
      </c>
    </row>
    <row r="3864" spans="1:11" ht="26.1" customHeight="1" x14ac:dyDescent="0.2">
      <c r="A3864" s="82" t="s">
        <v>440</v>
      </c>
      <c r="B3864" s="83" t="s">
        <v>439</v>
      </c>
      <c r="C3864" s="82" t="s">
        <v>140</v>
      </c>
      <c r="D3864" s="82" t="s">
        <v>438</v>
      </c>
      <c r="E3864" s="81" t="s">
        <v>205</v>
      </c>
      <c r="F3864" s="81"/>
      <c r="G3864" s="80" t="s">
        <v>420</v>
      </c>
      <c r="H3864" s="79">
        <v>0.1</v>
      </c>
      <c r="I3864" s="79">
        <v>0</v>
      </c>
      <c r="J3864" s="78">
        <v>133.18214399999999</v>
      </c>
      <c r="K3864" s="78">
        <v>13.31</v>
      </c>
    </row>
    <row r="3865" spans="1:11" ht="25.5" x14ac:dyDescent="0.2">
      <c r="A3865" s="58"/>
      <c r="B3865" s="58"/>
      <c r="C3865" s="58"/>
      <c r="D3865" s="58"/>
      <c r="E3865" s="58"/>
      <c r="F3865" s="58" t="s">
        <v>391</v>
      </c>
      <c r="G3865" s="57">
        <v>40.69</v>
      </c>
      <c r="H3865" s="58" t="s">
        <v>390</v>
      </c>
      <c r="I3865" s="57">
        <v>44.81</v>
      </c>
      <c r="J3865" s="58" t="s">
        <v>389</v>
      </c>
      <c r="K3865" s="57">
        <v>85.5</v>
      </c>
    </row>
    <row r="3866" spans="1:11" ht="25.5" x14ac:dyDescent="0.2">
      <c r="A3866" s="58"/>
      <c r="B3866" s="58"/>
      <c r="C3866" s="58"/>
      <c r="D3866" s="58"/>
      <c r="E3866" s="58"/>
      <c r="F3866" s="58" t="s">
        <v>388</v>
      </c>
      <c r="G3866" s="57">
        <v>19.55</v>
      </c>
      <c r="H3866" s="59"/>
      <c r="I3866" s="59" t="s">
        <v>387</v>
      </c>
      <c r="J3866" s="58"/>
      <c r="K3866" s="57">
        <v>111.72</v>
      </c>
    </row>
    <row r="3867" spans="1:11" ht="50.1" customHeight="1" thickBot="1" x14ac:dyDescent="0.25">
      <c r="A3867" s="51"/>
      <c r="B3867" s="51"/>
      <c r="C3867" s="51"/>
      <c r="D3867" s="51"/>
      <c r="E3867" s="51"/>
      <c r="F3867" s="51"/>
      <c r="G3867" s="51"/>
      <c r="H3867" s="51" t="s">
        <v>386</v>
      </c>
      <c r="I3867" s="56" t="s">
        <v>367</v>
      </c>
      <c r="J3867" s="51" t="s">
        <v>384</v>
      </c>
      <c r="K3867" s="55">
        <v>11172</v>
      </c>
    </row>
    <row r="3868" spans="1:11" ht="0.95" customHeight="1" thickTop="1" x14ac:dyDescent="0.2">
      <c r="A3868" s="54"/>
      <c r="B3868" s="54"/>
      <c r="C3868" s="54"/>
      <c r="D3868" s="54"/>
      <c r="E3868" s="54"/>
      <c r="F3868" s="54"/>
      <c r="G3868" s="54"/>
      <c r="H3868" s="54"/>
      <c r="I3868" s="54"/>
      <c r="J3868" s="54"/>
      <c r="K3868" s="54"/>
    </row>
    <row r="3869" spans="1:11" ht="18" customHeight="1" x14ac:dyDescent="0.2">
      <c r="A3869" s="68" t="s">
        <v>437</v>
      </c>
      <c r="B3869" s="67" t="s">
        <v>5</v>
      </c>
      <c r="C3869" s="68" t="s">
        <v>6</v>
      </c>
      <c r="D3869" s="68" t="s">
        <v>7</v>
      </c>
      <c r="E3869" s="76" t="s">
        <v>8</v>
      </c>
      <c r="F3869" s="76"/>
      <c r="G3869" s="75" t="s">
        <v>9</v>
      </c>
      <c r="H3869" s="67" t="s">
        <v>10</v>
      </c>
      <c r="I3869" s="67" t="s">
        <v>418</v>
      </c>
      <c r="J3869" s="67" t="s">
        <v>417</v>
      </c>
      <c r="K3869" s="67" t="s">
        <v>12</v>
      </c>
    </row>
    <row r="3870" spans="1:11" ht="26.1" customHeight="1" x14ac:dyDescent="0.2">
      <c r="A3870" s="73" t="s">
        <v>397</v>
      </c>
      <c r="B3870" s="74" t="s">
        <v>247</v>
      </c>
      <c r="C3870" s="73" t="s">
        <v>248</v>
      </c>
      <c r="D3870" s="73" t="s">
        <v>249</v>
      </c>
      <c r="E3870" s="72" t="s">
        <v>250</v>
      </c>
      <c r="F3870" s="72"/>
      <c r="G3870" s="71" t="s">
        <v>62</v>
      </c>
      <c r="H3870" s="70">
        <v>1</v>
      </c>
      <c r="I3870" s="69"/>
      <c r="J3870" s="69">
        <v>99.2</v>
      </c>
      <c r="K3870" s="69">
        <v>99.2</v>
      </c>
    </row>
    <row r="3871" spans="1:11" ht="24" customHeight="1" x14ac:dyDescent="0.2">
      <c r="A3871" s="65" t="s">
        <v>424</v>
      </c>
      <c r="B3871" s="66" t="s">
        <v>435</v>
      </c>
      <c r="C3871" s="65" t="s">
        <v>248</v>
      </c>
      <c r="D3871" s="65" t="s">
        <v>434</v>
      </c>
      <c r="E3871" s="61" t="s">
        <v>433</v>
      </c>
      <c r="F3871" s="61"/>
      <c r="G3871" s="63" t="s">
        <v>62</v>
      </c>
      <c r="H3871" s="64">
        <v>0.62</v>
      </c>
      <c r="I3871" s="64">
        <v>0</v>
      </c>
      <c r="J3871" s="77">
        <v>160</v>
      </c>
      <c r="K3871" s="77">
        <v>99.2</v>
      </c>
    </row>
    <row r="3872" spans="1:11" ht="25.5" x14ac:dyDescent="0.2">
      <c r="A3872" s="58"/>
      <c r="B3872" s="58"/>
      <c r="C3872" s="58"/>
      <c r="D3872" s="58"/>
      <c r="E3872" s="58"/>
      <c r="F3872" s="58" t="s">
        <v>391</v>
      </c>
      <c r="G3872" s="57">
        <v>40.21</v>
      </c>
      <c r="H3872" s="58" t="s">
        <v>390</v>
      </c>
      <c r="I3872" s="57">
        <v>44.29</v>
      </c>
      <c r="J3872" s="58" t="s">
        <v>389</v>
      </c>
      <c r="K3872" s="57">
        <v>84.5</v>
      </c>
    </row>
    <row r="3873" spans="1:11" ht="25.5" x14ac:dyDescent="0.2">
      <c r="A3873" s="58"/>
      <c r="B3873" s="58"/>
      <c r="C3873" s="58"/>
      <c r="D3873" s="58"/>
      <c r="E3873" s="58"/>
      <c r="F3873" s="58" t="s">
        <v>388</v>
      </c>
      <c r="G3873" s="57">
        <v>21.05</v>
      </c>
      <c r="H3873" s="59"/>
      <c r="I3873" s="59" t="s">
        <v>387</v>
      </c>
      <c r="J3873" s="58"/>
      <c r="K3873" s="57">
        <v>120.25</v>
      </c>
    </row>
    <row r="3874" spans="1:11" ht="50.1" customHeight="1" thickBot="1" x14ac:dyDescent="0.25">
      <c r="A3874" s="51"/>
      <c r="B3874" s="51"/>
      <c r="C3874" s="51"/>
      <c r="D3874" s="51"/>
      <c r="E3874" s="51"/>
      <c r="F3874" s="51"/>
      <c r="G3874" s="51"/>
      <c r="H3874" s="51" t="s">
        <v>386</v>
      </c>
      <c r="I3874" s="56" t="s">
        <v>367</v>
      </c>
      <c r="J3874" s="51" t="s">
        <v>384</v>
      </c>
      <c r="K3874" s="55">
        <v>12025</v>
      </c>
    </row>
    <row r="3875" spans="1:11" ht="0.95" customHeight="1" thickTop="1" x14ac:dyDescent="0.2">
      <c r="A3875" s="54"/>
      <c r="B3875" s="54"/>
      <c r="C3875" s="54"/>
      <c r="D3875" s="54"/>
      <c r="E3875" s="54"/>
      <c r="F3875" s="54"/>
      <c r="G3875" s="54"/>
      <c r="H3875" s="54"/>
      <c r="I3875" s="54"/>
      <c r="J3875" s="54"/>
      <c r="K3875" s="54"/>
    </row>
    <row r="3876" spans="1:11" ht="18" customHeight="1" x14ac:dyDescent="0.2">
      <c r="A3876" s="68" t="s">
        <v>436</v>
      </c>
      <c r="B3876" s="67" t="s">
        <v>5</v>
      </c>
      <c r="C3876" s="68" t="s">
        <v>6</v>
      </c>
      <c r="D3876" s="68" t="s">
        <v>7</v>
      </c>
      <c r="E3876" s="76" t="s">
        <v>8</v>
      </c>
      <c r="F3876" s="76"/>
      <c r="G3876" s="75" t="s">
        <v>9</v>
      </c>
      <c r="H3876" s="67" t="s">
        <v>10</v>
      </c>
      <c r="I3876" s="67" t="s">
        <v>418</v>
      </c>
      <c r="J3876" s="67" t="s">
        <v>417</v>
      </c>
      <c r="K3876" s="67" t="s">
        <v>12</v>
      </c>
    </row>
    <row r="3877" spans="1:11" ht="39" customHeight="1" x14ac:dyDescent="0.2">
      <c r="A3877" s="73" t="s">
        <v>397</v>
      </c>
      <c r="B3877" s="74" t="s">
        <v>287</v>
      </c>
      <c r="C3877" s="73" t="s">
        <v>248</v>
      </c>
      <c r="D3877" s="73" t="s">
        <v>288</v>
      </c>
      <c r="E3877" s="72" t="s">
        <v>250</v>
      </c>
      <c r="F3877" s="72"/>
      <c r="G3877" s="71" t="s">
        <v>62</v>
      </c>
      <c r="H3877" s="70">
        <v>1</v>
      </c>
      <c r="I3877" s="69"/>
      <c r="J3877" s="69">
        <v>62.4</v>
      </c>
      <c r="K3877" s="69">
        <v>62.4</v>
      </c>
    </row>
    <row r="3878" spans="1:11" ht="24" customHeight="1" x14ac:dyDescent="0.2">
      <c r="A3878" s="65" t="s">
        <v>424</v>
      </c>
      <c r="B3878" s="66" t="s">
        <v>435</v>
      </c>
      <c r="C3878" s="65" t="s">
        <v>248</v>
      </c>
      <c r="D3878" s="65" t="s">
        <v>434</v>
      </c>
      <c r="E3878" s="61" t="s">
        <v>433</v>
      </c>
      <c r="F3878" s="61"/>
      <c r="G3878" s="63" t="s">
        <v>62</v>
      </c>
      <c r="H3878" s="64">
        <v>0.39</v>
      </c>
      <c r="I3878" s="64">
        <v>0</v>
      </c>
      <c r="J3878" s="77">
        <v>160</v>
      </c>
      <c r="K3878" s="77">
        <v>62.4</v>
      </c>
    </row>
    <row r="3879" spans="1:11" ht="25.5" x14ac:dyDescent="0.2">
      <c r="A3879" s="58"/>
      <c r="B3879" s="58"/>
      <c r="C3879" s="58"/>
      <c r="D3879" s="58"/>
      <c r="E3879" s="58"/>
      <c r="F3879" s="58" t="s">
        <v>391</v>
      </c>
      <c r="G3879" s="57">
        <v>25.29</v>
      </c>
      <c r="H3879" s="58" t="s">
        <v>390</v>
      </c>
      <c r="I3879" s="57">
        <v>27.86</v>
      </c>
      <c r="J3879" s="58" t="s">
        <v>389</v>
      </c>
      <c r="K3879" s="57">
        <v>53.15</v>
      </c>
    </row>
    <row r="3880" spans="1:11" ht="25.5" x14ac:dyDescent="0.2">
      <c r="A3880" s="58"/>
      <c r="B3880" s="58"/>
      <c r="C3880" s="58"/>
      <c r="D3880" s="58"/>
      <c r="E3880" s="58"/>
      <c r="F3880" s="58" t="s">
        <v>388</v>
      </c>
      <c r="G3880" s="57">
        <v>13.24</v>
      </c>
      <c r="H3880" s="59"/>
      <c r="I3880" s="59" t="s">
        <v>387</v>
      </c>
      <c r="J3880" s="58"/>
      <c r="K3880" s="57">
        <v>75.64</v>
      </c>
    </row>
    <row r="3881" spans="1:11" ht="50.1" customHeight="1" thickBot="1" x14ac:dyDescent="0.25">
      <c r="A3881" s="51"/>
      <c r="B3881" s="51"/>
      <c r="C3881" s="51"/>
      <c r="D3881" s="51"/>
      <c r="E3881" s="51"/>
      <c r="F3881" s="51"/>
      <c r="G3881" s="51"/>
      <c r="H3881" s="51" t="s">
        <v>386</v>
      </c>
      <c r="I3881" s="56" t="s">
        <v>367</v>
      </c>
      <c r="J3881" s="51" t="s">
        <v>384</v>
      </c>
      <c r="K3881" s="55">
        <v>7564</v>
      </c>
    </row>
    <row r="3882" spans="1:11" ht="0.95" customHeight="1" thickTop="1" x14ac:dyDescent="0.2">
      <c r="A3882" s="54"/>
      <c r="B3882" s="54"/>
      <c r="C3882" s="54"/>
      <c r="D3882" s="54"/>
      <c r="E3882" s="54"/>
      <c r="F3882" s="54"/>
      <c r="G3882" s="54"/>
      <c r="H3882" s="54"/>
      <c r="I3882" s="54"/>
      <c r="J3882" s="54"/>
      <c r="K3882" s="54"/>
    </row>
    <row r="3883" spans="1:11" ht="18" customHeight="1" x14ac:dyDescent="0.2">
      <c r="A3883" s="68" t="s">
        <v>432</v>
      </c>
      <c r="B3883" s="67" t="s">
        <v>5</v>
      </c>
      <c r="C3883" s="68" t="s">
        <v>6</v>
      </c>
      <c r="D3883" s="68" t="s">
        <v>7</v>
      </c>
      <c r="E3883" s="76" t="s">
        <v>8</v>
      </c>
      <c r="F3883" s="76"/>
      <c r="G3883" s="75" t="s">
        <v>9</v>
      </c>
      <c r="H3883" s="67" t="s">
        <v>10</v>
      </c>
      <c r="I3883" s="67" t="s">
        <v>418</v>
      </c>
      <c r="J3883" s="67" t="s">
        <v>417</v>
      </c>
      <c r="K3883" s="67" t="s">
        <v>12</v>
      </c>
    </row>
    <row r="3884" spans="1:11" ht="24" customHeight="1" x14ac:dyDescent="0.2">
      <c r="A3884" s="73" t="s">
        <v>397</v>
      </c>
      <c r="B3884" s="74" t="s">
        <v>368</v>
      </c>
      <c r="C3884" s="73" t="s">
        <v>21</v>
      </c>
      <c r="D3884" s="73" t="s">
        <v>369</v>
      </c>
      <c r="E3884" s="72" t="s">
        <v>183</v>
      </c>
      <c r="F3884" s="72"/>
      <c r="G3884" s="71" t="s">
        <v>44</v>
      </c>
      <c r="H3884" s="70">
        <v>1</v>
      </c>
      <c r="I3884" s="69"/>
      <c r="J3884" s="69">
        <v>1.41</v>
      </c>
      <c r="K3884" s="69">
        <v>1.41</v>
      </c>
    </row>
    <row r="3885" spans="1:11" ht="39" customHeight="1" x14ac:dyDescent="0.2">
      <c r="A3885" s="65" t="s">
        <v>424</v>
      </c>
      <c r="B3885" s="66" t="s">
        <v>287</v>
      </c>
      <c r="C3885" s="65" t="s">
        <v>248</v>
      </c>
      <c r="D3885" s="65" t="s">
        <v>288</v>
      </c>
      <c r="E3885" s="61" t="s">
        <v>250</v>
      </c>
      <c r="F3885" s="61"/>
      <c r="G3885" s="63" t="s">
        <v>62</v>
      </c>
      <c r="H3885" s="64">
        <v>1E-3</v>
      </c>
      <c r="I3885" s="64">
        <v>0</v>
      </c>
      <c r="J3885" s="77">
        <v>62.4</v>
      </c>
      <c r="K3885" s="77">
        <v>0.06</v>
      </c>
    </row>
    <row r="3886" spans="1:11" ht="26.1" customHeight="1" x14ac:dyDescent="0.2">
      <c r="A3886" s="65" t="s">
        <v>424</v>
      </c>
      <c r="B3886" s="66" t="s">
        <v>181</v>
      </c>
      <c r="C3886" s="65" t="s">
        <v>21</v>
      </c>
      <c r="D3886" s="65" t="s">
        <v>182</v>
      </c>
      <c r="E3886" s="61" t="s">
        <v>183</v>
      </c>
      <c r="F3886" s="61"/>
      <c r="G3886" s="63" t="s">
        <v>32</v>
      </c>
      <c r="H3886" s="64">
        <v>1.2999999999999999E-3</v>
      </c>
      <c r="I3886" s="64">
        <v>0</v>
      </c>
      <c r="J3886" s="77">
        <v>262.35000000000002</v>
      </c>
      <c r="K3886" s="77">
        <v>0.34</v>
      </c>
    </row>
    <row r="3887" spans="1:11" ht="26.1" customHeight="1" x14ac:dyDescent="0.2">
      <c r="A3887" s="65" t="s">
        <v>424</v>
      </c>
      <c r="B3887" s="66" t="s">
        <v>431</v>
      </c>
      <c r="C3887" s="65" t="s">
        <v>21</v>
      </c>
      <c r="D3887" s="65" t="s">
        <v>430</v>
      </c>
      <c r="E3887" s="61" t="s">
        <v>183</v>
      </c>
      <c r="F3887" s="61"/>
      <c r="G3887" s="63" t="s">
        <v>32</v>
      </c>
      <c r="H3887" s="64">
        <v>1.2999999999999999E-3</v>
      </c>
      <c r="I3887" s="64">
        <v>0</v>
      </c>
      <c r="J3887" s="77">
        <v>317.58</v>
      </c>
      <c r="K3887" s="77">
        <v>0.41</v>
      </c>
    </row>
    <row r="3888" spans="1:11" ht="24" customHeight="1" x14ac:dyDescent="0.2">
      <c r="A3888" s="65" t="s">
        <v>424</v>
      </c>
      <c r="B3888" s="66" t="s">
        <v>260</v>
      </c>
      <c r="C3888" s="65" t="s">
        <v>140</v>
      </c>
      <c r="D3888" s="65" t="s">
        <v>261</v>
      </c>
      <c r="E3888" s="61" t="s">
        <v>31</v>
      </c>
      <c r="F3888" s="61"/>
      <c r="G3888" s="63" t="s">
        <v>236</v>
      </c>
      <c r="H3888" s="64">
        <v>1.2999999999999999E-3</v>
      </c>
      <c r="I3888" s="64">
        <v>0</v>
      </c>
      <c r="J3888" s="77">
        <v>92.17</v>
      </c>
      <c r="K3888" s="77">
        <v>0.11</v>
      </c>
    </row>
    <row r="3889" spans="1:11" ht="24" customHeight="1" x14ac:dyDescent="0.2">
      <c r="A3889" s="65" t="s">
        <v>424</v>
      </c>
      <c r="B3889" s="66" t="s">
        <v>188</v>
      </c>
      <c r="C3889" s="65" t="s">
        <v>21</v>
      </c>
      <c r="D3889" s="65" t="s">
        <v>189</v>
      </c>
      <c r="E3889" s="61" t="s">
        <v>183</v>
      </c>
      <c r="F3889" s="61"/>
      <c r="G3889" s="63" t="s">
        <v>32</v>
      </c>
      <c r="H3889" s="64">
        <v>1.2999999999999999E-3</v>
      </c>
      <c r="I3889" s="64">
        <v>0</v>
      </c>
      <c r="J3889" s="77">
        <v>220.92</v>
      </c>
      <c r="K3889" s="77">
        <v>0.28000000000000003</v>
      </c>
    </row>
    <row r="3890" spans="1:11" ht="26.1" customHeight="1" x14ac:dyDescent="0.2">
      <c r="A3890" s="65" t="s">
        <v>424</v>
      </c>
      <c r="B3890" s="66" t="s">
        <v>247</v>
      </c>
      <c r="C3890" s="65" t="s">
        <v>248</v>
      </c>
      <c r="D3890" s="65" t="s">
        <v>249</v>
      </c>
      <c r="E3890" s="61" t="s">
        <v>250</v>
      </c>
      <c r="F3890" s="61"/>
      <c r="G3890" s="63" t="s">
        <v>62</v>
      </c>
      <c r="H3890" s="64">
        <v>8.0000000000000004E-4</v>
      </c>
      <c r="I3890" s="64">
        <v>0</v>
      </c>
      <c r="J3890" s="77">
        <v>99.2</v>
      </c>
      <c r="K3890" s="77">
        <v>7.0000000000000007E-2</v>
      </c>
    </row>
    <row r="3891" spans="1:11" ht="24" customHeight="1" x14ac:dyDescent="0.2">
      <c r="A3891" s="65" t="s">
        <v>424</v>
      </c>
      <c r="B3891" s="66" t="s">
        <v>234</v>
      </c>
      <c r="C3891" s="65" t="s">
        <v>140</v>
      </c>
      <c r="D3891" s="65" t="s">
        <v>235</v>
      </c>
      <c r="E3891" s="61" t="s">
        <v>31</v>
      </c>
      <c r="F3891" s="61"/>
      <c r="G3891" s="63" t="s">
        <v>236</v>
      </c>
      <c r="H3891" s="64">
        <v>1.2999999999999999E-3</v>
      </c>
      <c r="I3891" s="64">
        <v>0</v>
      </c>
      <c r="J3891" s="77">
        <v>113.83</v>
      </c>
      <c r="K3891" s="77">
        <v>0.14000000000000001</v>
      </c>
    </row>
    <row r="3892" spans="1:11" ht="25.5" x14ac:dyDescent="0.2">
      <c r="A3892" s="58"/>
      <c r="B3892" s="58"/>
      <c r="C3892" s="58"/>
      <c r="D3892" s="58"/>
      <c r="E3892" s="58"/>
      <c r="F3892" s="58" t="s">
        <v>391</v>
      </c>
      <c r="G3892" s="57">
        <v>0.63</v>
      </c>
      <c r="H3892" s="58" t="s">
        <v>390</v>
      </c>
      <c r="I3892" s="57">
        <v>0.7</v>
      </c>
      <c r="J3892" s="58" t="s">
        <v>389</v>
      </c>
      <c r="K3892" s="57">
        <v>1.33</v>
      </c>
    </row>
    <row r="3893" spans="1:11" ht="25.5" x14ac:dyDescent="0.2">
      <c r="A3893" s="58"/>
      <c r="B3893" s="58"/>
      <c r="C3893" s="58"/>
      <c r="D3893" s="58"/>
      <c r="E3893" s="58"/>
      <c r="F3893" s="58" t="s">
        <v>388</v>
      </c>
      <c r="G3893" s="57">
        <v>0.28999999999999998</v>
      </c>
      <c r="H3893" s="59"/>
      <c r="I3893" s="59" t="s">
        <v>387</v>
      </c>
      <c r="J3893" s="58"/>
      <c r="K3893" s="57">
        <v>1.7</v>
      </c>
    </row>
    <row r="3894" spans="1:11" ht="50.1" customHeight="1" thickBot="1" x14ac:dyDescent="0.25">
      <c r="A3894" s="51"/>
      <c r="B3894" s="51"/>
      <c r="C3894" s="51"/>
      <c r="D3894" s="51"/>
      <c r="E3894" s="51"/>
      <c r="F3894" s="51"/>
      <c r="G3894" s="51"/>
      <c r="H3894" s="51" t="s">
        <v>386</v>
      </c>
      <c r="I3894" s="56" t="s">
        <v>367</v>
      </c>
      <c r="J3894" s="51" t="s">
        <v>384</v>
      </c>
      <c r="K3894" s="55">
        <v>170</v>
      </c>
    </row>
    <row r="3895" spans="1:11" ht="0.95" customHeight="1" thickTop="1" x14ac:dyDescent="0.2">
      <c r="A3895" s="54"/>
      <c r="B3895" s="54"/>
      <c r="C3895" s="54"/>
      <c r="D3895" s="54"/>
      <c r="E3895" s="54"/>
      <c r="F3895" s="54"/>
      <c r="G3895" s="54"/>
      <c r="H3895" s="54"/>
      <c r="I3895" s="54"/>
      <c r="J3895" s="54"/>
      <c r="K3895" s="54"/>
    </row>
    <row r="3896" spans="1:11" ht="18" customHeight="1" x14ac:dyDescent="0.2">
      <c r="A3896" s="68" t="s">
        <v>429</v>
      </c>
      <c r="B3896" s="67" t="s">
        <v>5</v>
      </c>
      <c r="C3896" s="68" t="s">
        <v>6</v>
      </c>
      <c r="D3896" s="68" t="s">
        <v>7</v>
      </c>
      <c r="E3896" s="76" t="s">
        <v>8</v>
      </c>
      <c r="F3896" s="76"/>
      <c r="G3896" s="75" t="s">
        <v>9</v>
      </c>
      <c r="H3896" s="67" t="s">
        <v>10</v>
      </c>
      <c r="I3896" s="67" t="s">
        <v>418</v>
      </c>
      <c r="J3896" s="67" t="s">
        <v>417</v>
      </c>
      <c r="K3896" s="67" t="s">
        <v>12</v>
      </c>
    </row>
    <row r="3897" spans="1:11" ht="24" customHeight="1" x14ac:dyDescent="0.2">
      <c r="A3897" s="73" t="s">
        <v>397</v>
      </c>
      <c r="B3897" s="74" t="s">
        <v>251</v>
      </c>
      <c r="C3897" s="73" t="s">
        <v>21</v>
      </c>
      <c r="D3897" s="73" t="s">
        <v>252</v>
      </c>
      <c r="E3897" s="72" t="s">
        <v>183</v>
      </c>
      <c r="F3897" s="72"/>
      <c r="G3897" s="71" t="s">
        <v>32</v>
      </c>
      <c r="H3897" s="70">
        <v>1</v>
      </c>
      <c r="I3897" s="69"/>
      <c r="J3897" s="69">
        <v>98.89</v>
      </c>
      <c r="K3897" s="69">
        <v>98.89</v>
      </c>
    </row>
    <row r="3898" spans="1:11" ht="26.1" customHeight="1" x14ac:dyDescent="0.2">
      <c r="A3898" s="65" t="s">
        <v>424</v>
      </c>
      <c r="B3898" s="66" t="s">
        <v>423</v>
      </c>
      <c r="C3898" s="65" t="s">
        <v>16</v>
      </c>
      <c r="D3898" s="65" t="s">
        <v>422</v>
      </c>
      <c r="E3898" s="61" t="s">
        <v>421</v>
      </c>
      <c r="F3898" s="61"/>
      <c r="G3898" s="63" t="s">
        <v>420</v>
      </c>
      <c r="H3898" s="64">
        <v>1</v>
      </c>
      <c r="I3898" s="64">
        <v>0</v>
      </c>
      <c r="J3898" s="77">
        <v>59.7</v>
      </c>
      <c r="K3898" s="77">
        <v>59.7</v>
      </c>
    </row>
    <row r="3899" spans="1:11" ht="26.1" customHeight="1" x14ac:dyDescent="0.2">
      <c r="A3899" s="65" t="s">
        <v>424</v>
      </c>
      <c r="B3899" s="66" t="s">
        <v>426</v>
      </c>
      <c r="C3899" s="65" t="s">
        <v>16</v>
      </c>
      <c r="D3899" s="65" t="s">
        <v>425</v>
      </c>
      <c r="E3899" s="61" t="s">
        <v>421</v>
      </c>
      <c r="F3899" s="61"/>
      <c r="G3899" s="63" t="s">
        <v>420</v>
      </c>
      <c r="H3899" s="64">
        <v>1</v>
      </c>
      <c r="I3899" s="64">
        <v>0</v>
      </c>
      <c r="J3899" s="77">
        <v>39.19</v>
      </c>
      <c r="K3899" s="77">
        <v>39.19</v>
      </c>
    </row>
    <row r="3900" spans="1:11" ht="25.5" x14ac:dyDescent="0.2">
      <c r="A3900" s="58"/>
      <c r="B3900" s="58"/>
      <c r="C3900" s="58"/>
      <c r="D3900" s="58"/>
      <c r="E3900" s="58"/>
      <c r="F3900" s="58" t="s">
        <v>391</v>
      </c>
      <c r="G3900" s="57">
        <v>44.8</v>
      </c>
      <c r="H3900" s="58" t="s">
        <v>390</v>
      </c>
      <c r="I3900" s="57">
        <v>49.33</v>
      </c>
      <c r="J3900" s="58" t="s">
        <v>389</v>
      </c>
      <c r="K3900" s="57">
        <v>94.13</v>
      </c>
    </row>
    <row r="3901" spans="1:11" ht="25.5" x14ac:dyDescent="0.2">
      <c r="A3901" s="58"/>
      <c r="B3901" s="58"/>
      <c r="C3901" s="58"/>
      <c r="D3901" s="58"/>
      <c r="E3901" s="58"/>
      <c r="F3901" s="58" t="s">
        <v>388</v>
      </c>
      <c r="G3901" s="57">
        <v>20.98</v>
      </c>
      <c r="H3901" s="59"/>
      <c r="I3901" s="59" t="s">
        <v>387</v>
      </c>
      <c r="J3901" s="58"/>
      <c r="K3901" s="57">
        <v>119.87</v>
      </c>
    </row>
    <row r="3902" spans="1:11" ht="50.1" customHeight="1" thickBot="1" x14ac:dyDescent="0.25">
      <c r="A3902" s="51"/>
      <c r="B3902" s="51"/>
      <c r="C3902" s="51"/>
      <c r="D3902" s="51"/>
      <c r="E3902" s="51"/>
      <c r="F3902" s="51"/>
      <c r="G3902" s="51"/>
      <c r="H3902" s="51" t="s">
        <v>386</v>
      </c>
      <c r="I3902" s="56" t="s">
        <v>367</v>
      </c>
      <c r="J3902" s="51" t="s">
        <v>384</v>
      </c>
      <c r="K3902" s="55">
        <v>11987</v>
      </c>
    </row>
    <row r="3903" spans="1:11" ht="0.95" customHeight="1" thickTop="1" x14ac:dyDescent="0.2">
      <c r="A3903" s="54"/>
      <c r="B3903" s="54"/>
      <c r="C3903" s="54"/>
      <c r="D3903" s="54"/>
      <c r="E3903" s="54"/>
      <c r="F3903" s="54"/>
      <c r="G3903" s="54"/>
      <c r="H3903" s="54"/>
      <c r="I3903" s="54"/>
      <c r="J3903" s="54"/>
      <c r="K3903" s="54"/>
    </row>
    <row r="3904" spans="1:11" ht="18" customHeight="1" x14ac:dyDescent="0.2">
      <c r="A3904" s="68" t="s">
        <v>428</v>
      </c>
      <c r="B3904" s="67" t="s">
        <v>5</v>
      </c>
      <c r="C3904" s="68" t="s">
        <v>6</v>
      </c>
      <c r="D3904" s="68" t="s">
        <v>7</v>
      </c>
      <c r="E3904" s="76" t="s">
        <v>8</v>
      </c>
      <c r="F3904" s="76"/>
      <c r="G3904" s="75" t="s">
        <v>9</v>
      </c>
      <c r="H3904" s="67" t="s">
        <v>10</v>
      </c>
      <c r="I3904" s="67" t="s">
        <v>418</v>
      </c>
      <c r="J3904" s="67" t="s">
        <v>417</v>
      </c>
      <c r="K3904" s="67" t="s">
        <v>12</v>
      </c>
    </row>
    <row r="3905" spans="1:11" ht="26.1" customHeight="1" x14ac:dyDescent="0.2">
      <c r="A3905" s="73" t="s">
        <v>397</v>
      </c>
      <c r="B3905" s="74" t="s">
        <v>181</v>
      </c>
      <c r="C3905" s="73" t="s">
        <v>21</v>
      </c>
      <c r="D3905" s="73" t="s">
        <v>182</v>
      </c>
      <c r="E3905" s="72" t="s">
        <v>183</v>
      </c>
      <c r="F3905" s="72"/>
      <c r="G3905" s="71" t="s">
        <v>32</v>
      </c>
      <c r="H3905" s="70">
        <v>1</v>
      </c>
      <c r="I3905" s="69"/>
      <c r="J3905" s="69">
        <v>262.35000000000002</v>
      </c>
      <c r="K3905" s="69">
        <v>262.35000000000002</v>
      </c>
    </row>
    <row r="3906" spans="1:11" ht="26.1" customHeight="1" x14ac:dyDescent="0.2">
      <c r="A3906" s="65" t="s">
        <v>424</v>
      </c>
      <c r="B3906" s="66" t="s">
        <v>426</v>
      </c>
      <c r="C3906" s="65" t="s">
        <v>16</v>
      </c>
      <c r="D3906" s="65" t="s">
        <v>425</v>
      </c>
      <c r="E3906" s="61" t="s">
        <v>421</v>
      </c>
      <c r="F3906" s="61"/>
      <c r="G3906" s="63" t="s">
        <v>420</v>
      </c>
      <c r="H3906" s="64">
        <v>3.8</v>
      </c>
      <c r="I3906" s="64">
        <v>0</v>
      </c>
      <c r="J3906" s="77">
        <v>39.19</v>
      </c>
      <c r="K3906" s="77">
        <v>148.91999999999999</v>
      </c>
    </row>
    <row r="3907" spans="1:11" ht="26.1" customHeight="1" x14ac:dyDescent="0.2">
      <c r="A3907" s="65" t="s">
        <v>424</v>
      </c>
      <c r="B3907" s="66" t="s">
        <v>423</v>
      </c>
      <c r="C3907" s="65" t="s">
        <v>16</v>
      </c>
      <c r="D3907" s="65" t="s">
        <v>422</v>
      </c>
      <c r="E3907" s="61" t="s">
        <v>421</v>
      </c>
      <c r="F3907" s="61"/>
      <c r="G3907" s="63" t="s">
        <v>420</v>
      </c>
      <c r="H3907" s="64">
        <v>1.9</v>
      </c>
      <c r="I3907" s="64">
        <v>0</v>
      </c>
      <c r="J3907" s="77">
        <v>59.7</v>
      </c>
      <c r="K3907" s="77">
        <v>113.43</v>
      </c>
    </row>
    <row r="3908" spans="1:11" ht="25.5" x14ac:dyDescent="0.2">
      <c r="A3908" s="58"/>
      <c r="B3908" s="58"/>
      <c r="C3908" s="58"/>
      <c r="D3908" s="58"/>
      <c r="E3908" s="58"/>
      <c r="F3908" s="58" t="s">
        <v>391</v>
      </c>
      <c r="G3908" s="57">
        <v>118.39</v>
      </c>
      <c r="H3908" s="58" t="s">
        <v>390</v>
      </c>
      <c r="I3908" s="57">
        <v>130.38</v>
      </c>
      <c r="J3908" s="58" t="s">
        <v>389</v>
      </c>
      <c r="K3908" s="57">
        <v>248.77</v>
      </c>
    </row>
    <row r="3909" spans="1:11" ht="25.5" x14ac:dyDescent="0.2">
      <c r="A3909" s="58"/>
      <c r="B3909" s="58"/>
      <c r="C3909" s="58"/>
      <c r="D3909" s="58"/>
      <c r="E3909" s="58"/>
      <c r="F3909" s="58" t="s">
        <v>388</v>
      </c>
      <c r="G3909" s="57">
        <v>55.67</v>
      </c>
      <c r="H3909" s="59"/>
      <c r="I3909" s="59" t="s">
        <v>387</v>
      </c>
      <c r="J3909" s="58"/>
      <c r="K3909" s="57">
        <v>318.02</v>
      </c>
    </row>
    <row r="3910" spans="1:11" ht="50.1" customHeight="1" thickBot="1" x14ac:dyDescent="0.25">
      <c r="A3910" s="51"/>
      <c r="B3910" s="51"/>
      <c r="C3910" s="51"/>
      <c r="D3910" s="51"/>
      <c r="E3910" s="51"/>
      <c r="F3910" s="51"/>
      <c r="G3910" s="51"/>
      <c r="H3910" s="51" t="s">
        <v>386</v>
      </c>
      <c r="I3910" s="56" t="s">
        <v>367</v>
      </c>
      <c r="J3910" s="51" t="s">
        <v>384</v>
      </c>
      <c r="K3910" s="55">
        <v>31802</v>
      </c>
    </row>
    <row r="3911" spans="1:11" ht="0.95" customHeight="1" thickTop="1" x14ac:dyDescent="0.2">
      <c r="A3911" s="54"/>
      <c r="B3911" s="54"/>
      <c r="C3911" s="54"/>
      <c r="D3911" s="54"/>
      <c r="E3911" s="54"/>
      <c r="F3911" s="54"/>
      <c r="G3911" s="54"/>
      <c r="H3911" s="54"/>
      <c r="I3911" s="54"/>
      <c r="J3911" s="54"/>
      <c r="K3911" s="54"/>
    </row>
    <row r="3912" spans="1:11" ht="18" customHeight="1" x14ac:dyDescent="0.2">
      <c r="A3912" s="68" t="s">
        <v>427</v>
      </c>
      <c r="B3912" s="67" t="s">
        <v>5</v>
      </c>
      <c r="C3912" s="68" t="s">
        <v>6</v>
      </c>
      <c r="D3912" s="68" t="s">
        <v>7</v>
      </c>
      <c r="E3912" s="76" t="s">
        <v>8</v>
      </c>
      <c r="F3912" s="76"/>
      <c r="G3912" s="75" t="s">
        <v>9</v>
      </c>
      <c r="H3912" s="67" t="s">
        <v>10</v>
      </c>
      <c r="I3912" s="67" t="s">
        <v>418</v>
      </c>
      <c r="J3912" s="67" t="s">
        <v>417</v>
      </c>
      <c r="K3912" s="67" t="s">
        <v>12</v>
      </c>
    </row>
    <row r="3913" spans="1:11" ht="24" customHeight="1" x14ac:dyDescent="0.2">
      <c r="A3913" s="73" t="s">
        <v>397</v>
      </c>
      <c r="B3913" s="74" t="s">
        <v>188</v>
      </c>
      <c r="C3913" s="73" t="s">
        <v>21</v>
      </c>
      <c r="D3913" s="73" t="s">
        <v>189</v>
      </c>
      <c r="E3913" s="72" t="s">
        <v>183</v>
      </c>
      <c r="F3913" s="72"/>
      <c r="G3913" s="71" t="s">
        <v>32</v>
      </c>
      <c r="H3913" s="70">
        <v>1</v>
      </c>
      <c r="I3913" s="69"/>
      <c r="J3913" s="69">
        <v>220.92</v>
      </c>
      <c r="K3913" s="69">
        <v>220.92</v>
      </c>
    </row>
    <row r="3914" spans="1:11" ht="26.1" customHeight="1" x14ac:dyDescent="0.2">
      <c r="A3914" s="65" t="s">
        <v>424</v>
      </c>
      <c r="B3914" s="66" t="s">
        <v>426</v>
      </c>
      <c r="C3914" s="65" t="s">
        <v>16</v>
      </c>
      <c r="D3914" s="65" t="s">
        <v>425</v>
      </c>
      <c r="E3914" s="61" t="s">
        <v>421</v>
      </c>
      <c r="F3914" s="61"/>
      <c r="G3914" s="63" t="s">
        <v>420</v>
      </c>
      <c r="H3914" s="64">
        <v>3.2</v>
      </c>
      <c r="I3914" s="64">
        <v>0</v>
      </c>
      <c r="J3914" s="77">
        <v>39.19</v>
      </c>
      <c r="K3914" s="77">
        <v>125.4</v>
      </c>
    </row>
    <row r="3915" spans="1:11" ht="26.1" customHeight="1" x14ac:dyDescent="0.2">
      <c r="A3915" s="65" t="s">
        <v>424</v>
      </c>
      <c r="B3915" s="66" t="s">
        <v>423</v>
      </c>
      <c r="C3915" s="65" t="s">
        <v>16</v>
      </c>
      <c r="D3915" s="65" t="s">
        <v>422</v>
      </c>
      <c r="E3915" s="61" t="s">
        <v>421</v>
      </c>
      <c r="F3915" s="61"/>
      <c r="G3915" s="63" t="s">
        <v>420</v>
      </c>
      <c r="H3915" s="64">
        <v>1.6</v>
      </c>
      <c r="I3915" s="64">
        <v>0</v>
      </c>
      <c r="J3915" s="77">
        <v>59.7</v>
      </c>
      <c r="K3915" s="77">
        <v>95.52</v>
      </c>
    </row>
    <row r="3916" spans="1:11" ht="25.5" x14ac:dyDescent="0.2">
      <c r="A3916" s="58"/>
      <c r="B3916" s="58"/>
      <c r="C3916" s="58"/>
      <c r="D3916" s="58"/>
      <c r="E3916" s="58"/>
      <c r="F3916" s="58" t="s">
        <v>391</v>
      </c>
      <c r="G3916" s="57">
        <v>99.7</v>
      </c>
      <c r="H3916" s="58" t="s">
        <v>390</v>
      </c>
      <c r="I3916" s="57">
        <v>109.8</v>
      </c>
      <c r="J3916" s="58" t="s">
        <v>389</v>
      </c>
      <c r="K3916" s="57">
        <v>209.5</v>
      </c>
    </row>
    <row r="3917" spans="1:11" ht="25.5" x14ac:dyDescent="0.2">
      <c r="A3917" s="58"/>
      <c r="B3917" s="58"/>
      <c r="C3917" s="58"/>
      <c r="D3917" s="58"/>
      <c r="E3917" s="58"/>
      <c r="F3917" s="58" t="s">
        <v>388</v>
      </c>
      <c r="G3917" s="57">
        <v>46.87</v>
      </c>
      <c r="H3917" s="59"/>
      <c r="I3917" s="59" t="s">
        <v>387</v>
      </c>
      <c r="J3917" s="58"/>
      <c r="K3917" s="57">
        <v>267.79000000000002</v>
      </c>
    </row>
    <row r="3918" spans="1:11" ht="50.1" customHeight="1" thickBot="1" x14ac:dyDescent="0.25">
      <c r="A3918" s="51"/>
      <c r="B3918" s="51"/>
      <c r="C3918" s="51"/>
      <c r="D3918" s="51"/>
      <c r="E3918" s="51"/>
      <c r="F3918" s="51"/>
      <c r="G3918" s="51"/>
      <c r="H3918" s="51" t="s">
        <v>386</v>
      </c>
      <c r="I3918" s="56" t="s">
        <v>367</v>
      </c>
      <c r="J3918" s="51" t="s">
        <v>384</v>
      </c>
      <c r="K3918" s="55">
        <v>26779</v>
      </c>
    </row>
    <row r="3919" spans="1:11" ht="0.95" customHeight="1" thickTop="1" x14ac:dyDescent="0.2">
      <c r="A3919" s="54"/>
      <c r="B3919" s="54"/>
      <c r="C3919" s="54"/>
      <c r="D3919" s="54"/>
      <c r="E3919" s="54"/>
      <c r="F3919" s="54"/>
      <c r="G3919" s="54"/>
      <c r="H3919" s="54"/>
      <c r="I3919" s="54"/>
      <c r="J3919" s="54"/>
      <c r="K3919" s="54"/>
    </row>
    <row r="3920" spans="1:11" ht="18" customHeight="1" x14ac:dyDescent="0.2">
      <c r="A3920" s="68" t="s">
        <v>419</v>
      </c>
      <c r="B3920" s="67" t="s">
        <v>5</v>
      </c>
      <c r="C3920" s="68" t="s">
        <v>6</v>
      </c>
      <c r="D3920" s="68" t="s">
        <v>7</v>
      </c>
      <c r="E3920" s="76" t="s">
        <v>8</v>
      </c>
      <c r="F3920" s="76"/>
      <c r="G3920" s="75" t="s">
        <v>9</v>
      </c>
      <c r="H3920" s="67" t="s">
        <v>10</v>
      </c>
      <c r="I3920" s="67" t="s">
        <v>418</v>
      </c>
      <c r="J3920" s="67" t="s">
        <v>417</v>
      </c>
      <c r="K3920" s="67" t="s">
        <v>12</v>
      </c>
    </row>
    <row r="3921" spans="1:11" ht="78" customHeight="1" x14ac:dyDescent="0.2">
      <c r="A3921" s="73" t="s">
        <v>397</v>
      </c>
      <c r="B3921" s="74" t="s">
        <v>228</v>
      </c>
      <c r="C3921" s="73" t="s">
        <v>21</v>
      </c>
      <c r="D3921" s="73" t="s">
        <v>229</v>
      </c>
      <c r="E3921" s="72" t="s">
        <v>230</v>
      </c>
      <c r="F3921" s="72"/>
      <c r="G3921" s="71" t="s">
        <v>231</v>
      </c>
      <c r="H3921" s="70">
        <v>1</v>
      </c>
      <c r="I3921" s="69"/>
      <c r="J3921" s="69">
        <v>29.39</v>
      </c>
      <c r="K3921" s="69">
        <v>29.39</v>
      </c>
    </row>
    <row r="3922" spans="1:11" ht="20.100000000000001" customHeight="1" x14ac:dyDescent="0.2">
      <c r="A3922" s="48"/>
      <c r="B3922" s="48"/>
      <c r="C3922" s="48"/>
      <c r="D3922" s="48"/>
      <c r="E3922" s="48"/>
      <c r="F3922" s="48" t="s">
        <v>416</v>
      </c>
      <c r="G3922" s="48"/>
      <c r="H3922" s="48"/>
      <c r="I3922" s="48"/>
      <c r="J3922" s="51">
        <v>0</v>
      </c>
    </row>
    <row r="3923" spans="1:11" ht="20.100000000000001" customHeight="1" x14ac:dyDescent="0.2">
      <c r="A3923" s="48"/>
      <c r="B3923" s="48"/>
      <c r="C3923" s="48"/>
      <c r="D3923" s="48"/>
      <c r="E3923" s="48"/>
      <c r="F3923" s="48" t="s">
        <v>415</v>
      </c>
      <c r="G3923" s="48"/>
      <c r="H3923" s="48"/>
      <c r="I3923" s="48"/>
      <c r="J3923" s="51">
        <v>1</v>
      </c>
    </row>
    <row r="3924" spans="1:11" ht="20.100000000000001" customHeight="1" x14ac:dyDescent="0.2">
      <c r="A3924" s="48"/>
      <c r="B3924" s="48"/>
      <c r="C3924" s="48"/>
      <c r="D3924" s="48"/>
      <c r="E3924" s="48"/>
      <c r="F3924" s="48" t="s">
        <v>414</v>
      </c>
      <c r="G3924" s="48"/>
      <c r="H3924" s="48"/>
      <c r="I3924" s="48"/>
      <c r="J3924" s="51">
        <v>0</v>
      </c>
    </row>
    <row r="3925" spans="1:11" ht="20.100000000000001" customHeight="1" x14ac:dyDescent="0.2">
      <c r="A3925" s="48"/>
      <c r="B3925" s="48"/>
      <c r="C3925" s="48"/>
      <c r="D3925" s="48"/>
      <c r="E3925" s="48"/>
      <c r="F3925" s="48" t="s">
        <v>413</v>
      </c>
      <c r="G3925" s="48"/>
      <c r="H3925" s="48"/>
      <c r="I3925" s="48"/>
      <c r="J3925" s="51">
        <v>0</v>
      </c>
    </row>
    <row r="3926" spans="1:11" ht="20.100000000000001" customHeight="1" x14ac:dyDescent="0.2">
      <c r="A3926" s="48"/>
      <c r="B3926" s="48"/>
      <c r="C3926" s="48"/>
      <c r="D3926" s="48"/>
      <c r="E3926" s="48"/>
      <c r="F3926" s="48" t="s">
        <v>412</v>
      </c>
      <c r="G3926" s="48"/>
      <c r="H3926" s="48"/>
      <c r="I3926" s="48"/>
      <c r="J3926" s="51">
        <v>0</v>
      </c>
    </row>
    <row r="3927" spans="1:11" ht="20.100000000000001" customHeight="1" x14ac:dyDescent="0.2">
      <c r="A3927" s="68" t="s">
        <v>411</v>
      </c>
      <c r="B3927" s="67" t="s">
        <v>5</v>
      </c>
      <c r="C3927" s="68" t="s">
        <v>6</v>
      </c>
      <c r="D3927" s="68" t="s">
        <v>410</v>
      </c>
      <c r="E3927" s="67" t="s">
        <v>409</v>
      </c>
      <c r="F3927" s="67" t="s">
        <v>408</v>
      </c>
      <c r="G3927" s="67" t="s">
        <v>407</v>
      </c>
      <c r="H3927" s="67"/>
      <c r="I3927" s="67"/>
      <c r="J3927" s="67" t="s">
        <v>406</v>
      </c>
    </row>
    <row r="3928" spans="1:11" ht="26.1" customHeight="1" x14ac:dyDescent="0.2">
      <c r="A3928" s="65" t="s">
        <v>397</v>
      </c>
      <c r="B3928" s="66" t="s">
        <v>405</v>
      </c>
      <c r="C3928" s="65" t="s">
        <v>21</v>
      </c>
      <c r="D3928" s="65" t="s">
        <v>404</v>
      </c>
      <c r="E3928" s="64">
        <v>0.3</v>
      </c>
      <c r="F3928" s="63" t="s">
        <v>62</v>
      </c>
      <c r="G3928" s="62" t="s">
        <v>403</v>
      </c>
      <c r="H3928" s="62"/>
      <c r="I3928" s="61"/>
      <c r="J3928" s="60" t="s">
        <v>402</v>
      </c>
    </row>
    <row r="3929" spans="1:11" ht="26.1" customHeight="1" x14ac:dyDescent="0.2">
      <c r="A3929" s="65" t="s">
        <v>397</v>
      </c>
      <c r="B3929" s="66" t="s">
        <v>401</v>
      </c>
      <c r="C3929" s="65" t="s">
        <v>21</v>
      </c>
      <c r="D3929" s="65" t="s">
        <v>400</v>
      </c>
      <c r="E3929" s="64">
        <v>0.24</v>
      </c>
      <c r="F3929" s="63" t="s">
        <v>62</v>
      </c>
      <c r="G3929" s="62" t="s">
        <v>399</v>
      </c>
      <c r="H3929" s="62"/>
      <c r="I3929" s="61"/>
      <c r="J3929" s="60" t="s">
        <v>398</v>
      </c>
    </row>
    <row r="3930" spans="1:11" ht="26.1" customHeight="1" x14ac:dyDescent="0.2">
      <c r="A3930" s="65" t="s">
        <v>397</v>
      </c>
      <c r="B3930" s="66" t="s">
        <v>396</v>
      </c>
      <c r="C3930" s="65" t="s">
        <v>21</v>
      </c>
      <c r="D3930" s="65" t="s">
        <v>395</v>
      </c>
      <c r="E3930" s="64">
        <v>0.24</v>
      </c>
      <c r="F3930" s="63" t="s">
        <v>62</v>
      </c>
      <c r="G3930" s="62" t="s">
        <v>394</v>
      </c>
      <c r="H3930" s="62"/>
      <c r="I3930" s="61"/>
      <c r="J3930" s="60" t="s">
        <v>393</v>
      </c>
    </row>
    <row r="3931" spans="1:11" ht="20.100000000000001" customHeight="1" x14ac:dyDescent="0.2">
      <c r="A3931" s="48"/>
      <c r="B3931" s="48"/>
      <c r="C3931" s="48"/>
      <c r="D3931" s="48"/>
      <c r="E3931" s="48"/>
      <c r="F3931" s="48" t="s">
        <v>392</v>
      </c>
      <c r="G3931" s="48"/>
      <c r="H3931" s="48"/>
      <c r="I3931" s="48"/>
      <c r="J3931" s="51">
        <v>29.392199999999999</v>
      </c>
    </row>
    <row r="3932" spans="1:11" ht="25.5" x14ac:dyDescent="0.2">
      <c r="A3932" s="58"/>
      <c r="B3932" s="58"/>
      <c r="C3932" s="58"/>
      <c r="D3932" s="58"/>
      <c r="E3932" s="58"/>
      <c r="F3932" s="58" t="s">
        <v>391</v>
      </c>
      <c r="G3932" s="57">
        <v>0</v>
      </c>
      <c r="H3932" s="58" t="s">
        <v>390</v>
      </c>
      <c r="I3932" s="57">
        <v>28.2</v>
      </c>
      <c r="J3932" s="58" t="s">
        <v>389</v>
      </c>
      <c r="K3932" s="57">
        <v>28.197640799999999</v>
      </c>
    </row>
    <row r="3933" spans="1:11" ht="25.5" x14ac:dyDescent="0.2">
      <c r="A3933" s="58"/>
      <c r="B3933" s="58"/>
      <c r="C3933" s="58"/>
      <c r="D3933" s="58"/>
      <c r="E3933" s="58"/>
      <c r="F3933" s="58" t="s">
        <v>388</v>
      </c>
      <c r="G3933" s="57">
        <v>6.23</v>
      </c>
      <c r="H3933" s="59"/>
      <c r="I3933" s="59" t="s">
        <v>387</v>
      </c>
      <c r="J3933" s="58"/>
      <c r="K3933" s="57">
        <v>35.619999999999997</v>
      </c>
    </row>
    <row r="3934" spans="1:11" ht="50.1" customHeight="1" thickBot="1" x14ac:dyDescent="0.25">
      <c r="A3934" s="51"/>
      <c r="B3934" s="51"/>
      <c r="C3934" s="51"/>
      <c r="D3934" s="51"/>
      <c r="E3934" s="51"/>
      <c r="F3934" s="51"/>
      <c r="G3934" s="51"/>
      <c r="H3934" s="51" t="s">
        <v>386</v>
      </c>
      <c r="I3934" s="56" t="s">
        <v>385</v>
      </c>
      <c r="J3934" s="51" t="s">
        <v>384</v>
      </c>
      <c r="K3934" s="55">
        <v>14248</v>
      </c>
    </row>
    <row r="3935" spans="1:11" ht="0.95" customHeight="1" thickTop="1" x14ac:dyDescent="0.2">
      <c r="A3935" s="54"/>
      <c r="B3935" s="54"/>
      <c r="C3935" s="54"/>
      <c r="D3935" s="54"/>
      <c r="E3935" s="54"/>
      <c r="F3935" s="54"/>
      <c r="G3935" s="54"/>
      <c r="H3935" s="54"/>
      <c r="I3935" s="54"/>
      <c r="J3935" s="54"/>
      <c r="K3935" s="54"/>
    </row>
    <row r="3936" spans="1:11" x14ac:dyDescent="0.2">
      <c r="A3936" s="53"/>
      <c r="B3936" s="53"/>
      <c r="C3936" s="53"/>
      <c r="D3936" s="53"/>
      <c r="E3936" s="53"/>
      <c r="F3936" s="53"/>
      <c r="G3936" s="53"/>
      <c r="H3936" s="53"/>
      <c r="I3936" s="53"/>
      <c r="J3936" s="53"/>
    </row>
    <row r="3937" spans="1:10" x14ac:dyDescent="0.2">
      <c r="A3937" s="48"/>
      <c r="B3937" s="48"/>
      <c r="C3937" s="48"/>
      <c r="D3937" s="52"/>
      <c r="E3937" s="51"/>
      <c r="F3937" s="50" t="s">
        <v>378</v>
      </c>
      <c r="G3937" s="48"/>
      <c r="H3937" s="49">
        <v>7780655.3700000001</v>
      </c>
      <c r="I3937" s="48"/>
      <c r="J3937" s="48"/>
    </row>
    <row r="3938" spans="1:10" x14ac:dyDescent="0.2">
      <c r="A3938" s="48"/>
      <c r="B3938" s="48"/>
      <c r="C3938" s="48"/>
      <c r="D3938" s="52"/>
      <c r="E3938" s="51"/>
      <c r="F3938" s="50" t="s">
        <v>379</v>
      </c>
      <c r="G3938" s="48"/>
      <c r="H3938" s="49">
        <v>1464747.25</v>
      </c>
      <c r="I3938" s="48"/>
      <c r="J3938" s="48"/>
    </row>
    <row r="3939" spans="1:10" x14ac:dyDescent="0.2">
      <c r="A3939" s="48"/>
      <c r="B3939" s="48"/>
      <c r="C3939" s="48"/>
      <c r="D3939" s="52"/>
      <c r="E3939" s="51"/>
      <c r="F3939" s="50" t="s">
        <v>380</v>
      </c>
      <c r="G3939" s="48"/>
      <c r="H3939" s="49">
        <v>9245402.6199999992</v>
      </c>
      <c r="I3939" s="48"/>
      <c r="J3939" s="48"/>
    </row>
    <row r="3940" spans="1:10" ht="60" customHeight="1" x14ac:dyDescent="0.2">
      <c r="A3940" s="47"/>
      <c r="B3940" s="47"/>
      <c r="C3940" s="47"/>
      <c r="D3940" s="47"/>
      <c r="E3940" s="47"/>
      <c r="F3940" s="47"/>
      <c r="G3940" s="47"/>
      <c r="H3940" s="47"/>
      <c r="I3940" s="47"/>
      <c r="J3940" s="47"/>
    </row>
    <row r="3941" spans="1:10" ht="69.95" customHeight="1" x14ac:dyDescent="0.2">
      <c r="A3941" s="46" t="s">
        <v>381</v>
      </c>
      <c r="B3941" s="17"/>
      <c r="C3941" s="17"/>
      <c r="D3941" s="17"/>
      <c r="E3941" s="17"/>
      <c r="F3941" s="17"/>
      <c r="G3941" s="17"/>
      <c r="H3941" s="17"/>
      <c r="I3941" s="17"/>
      <c r="J3941" s="17"/>
    </row>
  </sheetData>
  <mergeCells count="3576">
    <mergeCell ref="E8:F8"/>
    <mergeCell ref="E9:F9"/>
    <mergeCell ref="H11:I11"/>
    <mergeCell ref="E14:F14"/>
    <mergeCell ref="E15:F15"/>
    <mergeCell ref="F16:I16"/>
    <mergeCell ref="I2:J2"/>
    <mergeCell ref="A3:J3"/>
    <mergeCell ref="F4:G4"/>
    <mergeCell ref="E5:F5"/>
    <mergeCell ref="E6:F6"/>
    <mergeCell ref="E7:F7"/>
    <mergeCell ref="A2:B2"/>
    <mergeCell ref="A24:E24"/>
    <mergeCell ref="F24:I24"/>
    <mergeCell ref="H26:I26"/>
    <mergeCell ref="F29:G29"/>
    <mergeCell ref="F30:G30"/>
    <mergeCell ref="E1:F1"/>
    <mergeCell ref="G1:H1"/>
    <mergeCell ref="I1:J1"/>
    <mergeCell ref="E2:F2"/>
    <mergeCell ref="G2:H2"/>
    <mergeCell ref="F20:I20"/>
    <mergeCell ref="A21:E21"/>
    <mergeCell ref="F21:I21"/>
    <mergeCell ref="A22:E22"/>
    <mergeCell ref="F22:I22"/>
    <mergeCell ref="A23:E23"/>
    <mergeCell ref="F23:I23"/>
    <mergeCell ref="H47:I47"/>
    <mergeCell ref="E50:F50"/>
    <mergeCell ref="E51:F51"/>
    <mergeCell ref="E52:F52"/>
    <mergeCell ref="E53:F53"/>
    <mergeCell ref="A18:E18"/>
    <mergeCell ref="F18:I18"/>
    <mergeCell ref="A19:E19"/>
    <mergeCell ref="F19:I19"/>
    <mergeCell ref="A20:E20"/>
    <mergeCell ref="E37:F37"/>
    <mergeCell ref="H39:I39"/>
    <mergeCell ref="E42:F42"/>
    <mergeCell ref="E43:F43"/>
    <mergeCell ref="E44:F44"/>
    <mergeCell ref="E45:F45"/>
    <mergeCell ref="F31:G31"/>
    <mergeCell ref="E32:F32"/>
    <mergeCell ref="E33:F33"/>
    <mergeCell ref="E34:F34"/>
    <mergeCell ref="E35:F35"/>
    <mergeCell ref="E36:F36"/>
    <mergeCell ref="E71:F71"/>
    <mergeCell ref="E72:F72"/>
    <mergeCell ref="H74:I74"/>
    <mergeCell ref="E77:F77"/>
    <mergeCell ref="E78:F78"/>
    <mergeCell ref="E79:F79"/>
    <mergeCell ref="E62:F62"/>
    <mergeCell ref="E63:F63"/>
    <mergeCell ref="E64:F64"/>
    <mergeCell ref="H66:I66"/>
    <mergeCell ref="E69:F69"/>
    <mergeCell ref="E70:F70"/>
    <mergeCell ref="E101:F101"/>
    <mergeCell ref="E102:F102"/>
    <mergeCell ref="E103:F103"/>
    <mergeCell ref="E104:F104"/>
    <mergeCell ref="E105:F105"/>
    <mergeCell ref="H55:I55"/>
    <mergeCell ref="F58:G58"/>
    <mergeCell ref="E59:F59"/>
    <mergeCell ref="E60:F60"/>
    <mergeCell ref="E61:F61"/>
    <mergeCell ref="E92:F92"/>
    <mergeCell ref="H94:I94"/>
    <mergeCell ref="F97:G97"/>
    <mergeCell ref="E98:F98"/>
    <mergeCell ref="E99:F99"/>
    <mergeCell ref="E100:F100"/>
    <mergeCell ref="E80:F80"/>
    <mergeCell ref="H82:I82"/>
    <mergeCell ref="E85:F85"/>
    <mergeCell ref="E86:F86"/>
    <mergeCell ref="H88:I88"/>
    <mergeCell ref="E91:F91"/>
    <mergeCell ref="H124:I124"/>
    <mergeCell ref="E127:F127"/>
    <mergeCell ref="E128:F128"/>
    <mergeCell ref="H130:I130"/>
    <mergeCell ref="F133:G133"/>
    <mergeCell ref="E134:F134"/>
    <mergeCell ref="E114:F114"/>
    <mergeCell ref="H116:I116"/>
    <mergeCell ref="E119:F119"/>
    <mergeCell ref="E120:F120"/>
    <mergeCell ref="E121:F121"/>
    <mergeCell ref="E122:F122"/>
    <mergeCell ref="E150:F150"/>
    <mergeCell ref="H152:I152"/>
    <mergeCell ref="E155:F155"/>
    <mergeCell ref="E156:F156"/>
    <mergeCell ref="E157:F157"/>
    <mergeCell ref="E106:F106"/>
    <mergeCell ref="H108:I108"/>
    <mergeCell ref="E111:F111"/>
    <mergeCell ref="E112:F112"/>
    <mergeCell ref="E113:F113"/>
    <mergeCell ref="E141:F141"/>
    <mergeCell ref="E142:F142"/>
    <mergeCell ref="H144:I144"/>
    <mergeCell ref="E147:F147"/>
    <mergeCell ref="E148:F148"/>
    <mergeCell ref="E149:F149"/>
    <mergeCell ref="H172:I172"/>
    <mergeCell ref="J172:J173"/>
    <mergeCell ref="A179:E179"/>
    <mergeCell ref="F179:I179"/>
    <mergeCell ref="E135:F135"/>
    <mergeCell ref="E136:F136"/>
    <mergeCell ref="E137:F137"/>
    <mergeCell ref="E138:F138"/>
    <mergeCell ref="E139:F139"/>
    <mergeCell ref="E140:F140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E158:F158"/>
    <mergeCell ref="H160:I160"/>
    <mergeCell ref="E163:F163"/>
    <mergeCell ref="E164:F164"/>
    <mergeCell ref="H166:I166"/>
    <mergeCell ref="F169:G169"/>
    <mergeCell ref="A187:E187"/>
    <mergeCell ref="F187:I187"/>
    <mergeCell ref="A188:E188"/>
    <mergeCell ref="F188:I188"/>
    <mergeCell ref="G190:I190"/>
    <mergeCell ref="G191:I191"/>
    <mergeCell ref="A184:E184"/>
    <mergeCell ref="F184:I184"/>
    <mergeCell ref="A185:E185"/>
    <mergeCell ref="F185:I185"/>
    <mergeCell ref="A186:E186"/>
    <mergeCell ref="F186:I186"/>
    <mergeCell ref="A203:E203"/>
    <mergeCell ref="F203:I203"/>
    <mergeCell ref="F204:I204"/>
    <mergeCell ref="A211:E211"/>
    <mergeCell ref="F211:I211"/>
    <mergeCell ref="F180:I180"/>
    <mergeCell ref="A182:E182"/>
    <mergeCell ref="F182:I182"/>
    <mergeCell ref="A183:E183"/>
    <mergeCell ref="F183:I183"/>
    <mergeCell ref="H197:I197"/>
    <mergeCell ref="H198:I198"/>
    <mergeCell ref="H199:I199"/>
    <mergeCell ref="H200:I200"/>
    <mergeCell ref="H201:I201"/>
    <mergeCell ref="H202:I202"/>
    <mergeCell ref="G192:I192"/>
    <mergeCell ref="G193:I193"/>
    <mergeCell ref="G194:I194"/>
    <mergeCell ref="G195:I195"/>
    <mergeCell ref="A196:E196"/>
    <mergeCell ref="F196:I196"/>
    <mergeCell ref="E232:F232"/>
    <mergeCell ref="E233:F233"/>
    <mergeCell ref="H235:I235"/>
    <mergeCell ref="F238:G238"/>
    <mergeCell ref="E239:F239"/>
    <mergeCell ref="E240:F240"/>
    <mergeCell ref="H221:I221"/>
    <mergeCell ref="E224:F224"/>
    <mergeCell ref="E225:F225"/>
    <mergeCell ref="E226:F226"/>
    <mergeCell ref="E227:F227"/>
    <mergeCell ref="H229:I229"/>
    <mergeCell ref="E259:F259"/>
    <mergeCell ref="E260:F260"/>
    <mergeCell ref="E261:F261"/>
    <mergeCell ref="H263:I263"/>
    <mergeCell ref="E266:F266"/>
    <mergeCell ref="H213:I213"/>
    <mergeCell ref="E216:F216"/>
    <mergeCell ref="E217:F217"/>
    <mergeCell ref="E218:F218"/>
    <mergeCell ref="E219:F219"/>
    <mergeCell ref="H248:I248"/>
    <mergeCell ref="E251:F251"/>
    <mergeCell ref="E252:F252"/>
    <mergeCell ref="H254:I254"/>
    <mergeCell ref="F257:G257"/>
    <mergeCell ref="E258:F258"/>
    <mergeCell ref="E241:F241"/>
    <mergeCell ref="E242:F242"/>
    <mergeCell ref="E243:F243"/>
    <mergeCell ref="E244:F244"/>
    <mergeCell ref="E245:F245"/>
    <mergeCell ref="E246:F246"/>
    <mergeCell ref="E284:F284"/>
    <mergeCell ref="E285:F285"/>
    <mergeCell ref="E286:F286"/>
    <mergeCell ref="E287:F287"/>
    <mergeCell ref="E288:F288"/>
    <mergeCell ref="E289:F289"/>
    <mergeCell ref="E275:F275"/>
    <mergeCell ref="E276:F276"/>
    <mergeCell ref="E277:F277"/>
    <mergeCell ref="E278:F278"/>
    <mergeCell ref="E279:F279"/>
    <mergeCell ref="H281:I281"/>
    <mergeCell ref="H306:I306"/>
    <mergeCell ref="E309:F309"/>
    <mergeCell ref="E310:F310"/>
    <mergeCell ref="E311:F311"/>
    <mergeCell ref="E312:F312"/>
    <mergeCell ref="E267:F267"/>
    <mergeCell ref="E268:F268"/>
    <mergeCell ref="E269:F269"/>
    <mergeCell ref="H271:I271"/>
    <mergeCell ref="F274:G274"/>
    <mergeCell ref="E299:F299"/>
    <mergeCell ref="E300:F300"/>
    <mergeCell ref="E301:F301"/>
    <mergeCell ref="E302:F302"/>
    <mergeCell ref="E303:F303"/>
    <mergeCell ref="E304:F304"/>
    <mergeCell ref="E290:F290"/>
    <mergeCell ref="E291:F291"/>
    <mergeCell ref="E292:F292"/>
    <mergeCell ref="E293:F293"/>
    <mergeCell ref="H295:I295"/>
    <mergeCell ref="E298:F298"/>
    <mergeCell ref="H321:I321"/>
    <mergeCell ref="J321:J322"/>
    <mergeCell ref="A324:E324"/>
    <mergeCell ref="F324:I324"/>
    <mergeCell ref="F325:I325"/>
    <mergeCell ref="A327:E327"/>
    <mergeCell ref="F327:I327"/>
    <mergeCell ref="A321:A322"/>
    <mergeCell ref="B321:B322"/>
    <mergeCell ref="C321:C322"/>
    <mergeCell ref="D321:D322"/>
    <mergeCell ref="E321:E322"/>
    <mergeCell ref="F321:G321"/>
    <mergeCell ref="G335:I335"/>
    <mergeCell ref="A336:E336"/>
    <mergeCell ref="F336:I336"/>
    <mergeCell ref="H337:I337"/>
    <mergeCell ref="H338:I338"/>
    <mergeCell ref="E313:F313"/>
    <mergeCell ref="E314:F314"/>
    <mergeCell ref="H316:I316"/>
    <mergeCell ref="E319:F319"/>
    <mergeCell ref="E320:F320"/>
    <mergeCell ref="A331:E331"/>
    <mergeCell ref="F331:I331"/>
    <mergeCell ref="A332:E332"/>
    <mergeCell ref="F332:I332"/>
    <mergeCell ref="A333:E333"/>
    <mergeCell ref="F333:I333"/>
    <mergeCell ref="A328:E328"/>
    <mergeCell ref="F328:I328"/>
    <mergeCell ref="A329:E329"/>
    <mergeCell ref="F329:I329"/>
    <mergeCell ref="A330:E330"/>
    <mergeCell ref="F330:I330"/>
    <mergeCell ref="E353:F353"/>
    <mergeCell ref="E354:F354"/>
    <mergeCell ref="E355:F355"/>
    <mergeCell ref="H357:I357"/>
    <mergeCell ref="F360:G360"/>
    <mergeCell ref="E361:F361"/>
    <mergeCell ref="H345:I345"/>
    <mergeCell ref="E348:F348"/>
    <mergeCell ref="E349:F349"/>
    <mergeCell ref="E350:F350"/>
    <mergeCell ref="E351:F351"/>
    <mergeCell ref="E352:F352"/>
    <mergeCell ref="H378:I378"/>
    <mergeCell ref="E381:F381"/>
    <mergeCell ref="E382:F382"/>
    <mergeCell ref="E383:F383"/>
    <mergeCell ref="E384:F384"/>
    <mergeCell ref="A339:E339"/>
    <mergeCell ref="F339:I339"/>
    <mergeCell ref="F340:I340"/>
    <mergeCell ref="A343:E343"/>
    <mergeCell ref="F343:I343"/>
    <mergeCell ref="H369:I369"/>
    <mergeCell ref="F372:G372"/>
    <mergeCell ref="E373:F373"/>
    <mergeCell ref="E374:F374"/>
    <mergeCell ref="E375:F375"/>
    <mergeCell ref="E376:F376"/>
    <mergeCell ref="E362:F362"/>
    <mergeCell ref="E363:F363"/>
    <mergeCell ref="E364:F364"/>
    <mergeCell ref="E365:F365"/>
    <mergeCell ref="E366:F366"/>
    <mergeCell ref="E367:F367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14:I414"/>
    <mergeCell ref="F417:G417"/>
    <mergeCell ref="E418:F418"/>
    <mergeCell ref="E419:F419"/>
    <mergeCell ref="H386:I386"/>
    <mergeCell ref="E389:F389"/>
    <mergeCell ref="E390:F390"/>
    <mergeCell ref="H392:I392"/>
    <mergeCell ref="E395:F395"/>
    <mergeCell ref="E396:F396"/>
    <mergeCell ref="A410:E410"/>
    <mergeCell ref="F410:I410"/>
    <mergeCell ref="A411:E411"/>
    <mergeCell ref="F411:I411"/>
    <mergeCell ref="A412:E412"/>
    <mergeCell ref="F412:I412"/>
    <mergeCell ref="J404:J405"/>
    <mergeCell ref="A407:E407"/>
    <mergeCell ref="F407:I407"/>
    <mergeCell ref="A408:E408"/>
    <mergeCell ref="F408:I408"/>
    <mergeCell ref="A409:E409"/>
    <mergeCell ref="F409:I409"/>
    <mergeCell ref="H404:I404"/>
    <mergeCell ref="E437:F437"/>
    <mergeCell ref="E438:F438"/>
    <mergeCell ref="E439:F439"/>
    <mergeCell ref="E440:F440"/>
    <mergeCell ref="E441:F441"/>
    <mergeCell ref="E442:F442"/>
    <mergeCell ref="E428:F428"/>
    <mergeCell ref="E429:F429"/>
    <mergeCell ref="H431:I431"/>
    <mergeCell ref="E434:F434"/>
    <mergeCell ref="E435:F435"/>
    <mergeCell ref="E436:F436"/>
    <mergeCell ref="E461:F461"/>
    <mergeCell ref="E462:F462"/>
    <mergeCell ref="E463:F463"/>
    <mergeCell ref="H465:I465"/>
    <mergeCell ref="E468:F468"/>
    <mergeCell ref="H421:I421"/>
    <mergeCell ref="F424:G424"/>
    <mergeCell ref="E425:F425"/>
    <mergeCell ref="E426:F426"/>
    <mergeCell ref="E427:F427"/>
    <mergeCell ref="E452:F452"/>
    <mergeCell ref="E453:F453"/>
    <mergeCell ref="H455:I455"/>
    <mergeCell ref="E458:F458"/>
    <mergeCell ref="E459:F459"/>
    <mergeCell ref="E460:F460"/>
    <mergeCell ref="A477:E477"/>
    <mergeCell ref="F477:I477"/>
    <mergeCell ref="A478:E478"/>
    <mergeCell ref="F478:I478"/>
    <mergeCell ref="H444:I444"/>
    <mergeCell ref="E447:F447"/>
    <mergeCell ref="E448:F448"/>
    <mergeCell ref="E449:F449"/>
    <mergeCell ref="E450:F450"/>
    <mergeCell ref="E451:F451"/>
    <mergeCell ref="H470:I470"/>
    <mergeCell ref="J470:J471"/>
    <mergeCell ref="A473:E473"/>
    <mergeCell ref="F473:I473"/>
    <mergeCell ref="F474:I474"/>
    <mergeCell ref="A476:E476"/>
    <mergeCell ref="F476:I476"/>
    <mergeCell ref="E469:F469"/>
    <mergeCell ref="A470:A471"/>
    <mergeCell ref="B470:B471"/>
    <mergeCell ref="C470:C471"/>
    <mergeCell ref="D470:D471"/>
    <mergeCell ref="E470:E471"/>
    <mergeCell ref="F470:G470"/>
    <mergeCell ref="H486:I486"/>
    <mergeCell ref="H487:I487"/>
    <mergeCell ref="A488:E488"/>
    <mergeCell ref="F488:I488"/>
    <mergeCell ref="F489:I489"/>
    <mergeCell ref="A492:E492"/>
    <mergeCell ref="F492:I492"/>
    <mergeCell ref="F481:I481"/>
    <mergeCell ref="A482:E482"/>
    <mergeCell ref="F482:I482"/>
    <mergeCell ref="G484:I484"/>
    <mergeCell ref="A485:E485"/>
    <mergeCell ref="F485:I485"/>
    <mergeCell ref="E511:F511"/>
    <mergeCell ref="E512:F512"/>
    <mergeCell ref="E513:F513"/>
    <mergeCell ref="E514:F514"/>
    <mergeCell ref="E515:F515"/>
    <mergeCell ref="A479:E479"/>
    <mergeCell ref="F479:I479"/>
    <mergeCell ref="A480:E480"/>
    <mergeCell ref="F480:I480"/>
    <mergeCell ref="A481:E481"/>
    <mergeCell ref="E502:F502"/>
    <mergeCell ref="E503:F503"/>
    <mergeCell ref="E504:F504"/>
    <mergeCell ref="H506:I506"/>
    <mergeCell ref="F509:G509"/>
    <mergeCell ref="E510:F510"/>
    <mergeCell ref="H494:I494"/>
    <mergeCell ref="E497:F497"/>
    <mergeCell ref="E498:F498"/>
    <mergeCell ref="E499:F499"/>
    <mergeCell ref="E500:F500"/>
    <mergeCell ref="E501:F501"/>
    <mergeCell ref="E533:F533"/>
    <mergeCell ref="H535:I535"/>
    <mergeCell ref="E538:F538"/>
    <mergeCell ref="E539:F539"/>
    <mergeCell ref="H541:I541"/>
    <mergeCell ref="E544:F544"/>
    <mergeCell ref="E524:F524"/>
    <mergeCell ref="E525:F525"/>
    <mergeCell ref="H527:I527"/>
    <mergeCell ref="E530:F530"/>
    <mergeCell ref="E531:F531"/>
    <mergeCell ref="E532:F532"/>
    <mergeCell ref="J553:J554"/>
    <mergeCell ref="A556:E556"/>
    <mergeCell ref="F556:I556"/>
    <mergeCell ref="A557:E557"/>
    <mergeCell ref="F557:I557"/>
    <mergeCell ref="E516:F516"/>
    <mergeCell ref="H518:I518"/>
    <mergeCell ref="F521:G521"/>
    <mergeCell ref="E522:F522"/>
    <mergeCell ref="E523:F523"/>
    <mergeCell ref="A553:A554"/>
    <mergeCell ref="B553:B554"/>
    <mergeCell ref="C553:C554"/>
    <mergeCell ref="D553:D554"/>
    <mergeCell ref="E553:E554"/>
    <mergeCell ref="F553:G553"/>
    <mergeCell ref="F573:G573"/>
    <mergeCell ref="E574:F574"/>
    <mergeCell ref="E575:F575"/>
    <mergeCell ref="E576:F576"/>
    <mergeCell ref="E545:F545"/>
    <mergeCell ref="H547:I547"/>
    <mergeCell ref="F550:G550"/>
    <mergeCell ref="E551:F551"/>
    <mergeCell ref="E552:F552"/>
    <mergeCell ref="H553:I553"/>
    <mergeCell ref="F561:I561"/>
    <mergeCell ref="H563:I563"/>
    <mergeCell ref="F566:G566"/>
    <mergeCell ref="E567:F567"/>
    <mergeCell ref="E568:F568"/>
    <mergeCell ref="H570:I570"/>
    <mergeCell ref="E597:F597"/>
    <mergeCell ref="E598:F598"/>
    <mergeCell ref="E599:F599"/>
    <mergeCell ref="A558:E558"/>
    <mergeCell ref="F558:I558"/>
    <mergeCell ref="A559:E559"/>
    <mergeCell ref="F559:I559"/>
    <mergeCell ref="A560:E560"/>
    <mergeCell ref="F560:I560"/>
    <mergeCell ref="A561:E561"/>
    <mergeCell ref="E588:F588"/>
    <mergeCell ref="E589:F589"/>
    <mergeCell ref="H591:I591"/>
    <mergeCell ref="E594:F594"/>
    <mergeCell ref="E595:F595"/>
    <mergeCell ref="E596:F596"/>
    <mergeCell ref="F617:G617"/>
    <mergeCell ref="H617:I617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609:F609"/>
    <mergeCell ref="E610:F610"/>
    <mergeCell ref="H612:I612"/>
    <mergeCell ref="E615:F615"/>
    <mergeCell ref="E616:F616"/>
    <mergeCell ref="A617:A618"/>
    <mergeCell ref="B617:B618"/>
    <mergeCell ref="C617:C618"/>
    <mergeCell ref="D617:D618"/>
    <mergeCell ref="E617:E618"/>
    <mergeCell ref="A628:E628"/>
    <mergeCell ref="F628:I628"/>
    <mergeCell ref="A629:E629"/>
    <mergeCell ref="F629:I629"/>
    <mergeCell ref="E600:F600"/>
    <mergeCell ref="H602:I602"/>
    <mergeCell ref="E605:F605"/>
    <mergeCell ref="E606:F606"/>
    <mergeCell ref="E607:F607"/>
    <mergeCell ref="E608:F608"/>
    <mergeCell ref="F624:I624"/>
    <mergeCell ref="A625:E625"/>
    <mergeCell ref="F625:I625"/>
    <mergeCell ref="A626:E626"/>
    <mergeCell ref="F626:I626"/>
    <mergeCell ref="A627:E627"/>
    <mergeCell ref="F627:I627"/>
    <mergeCell ref="E647:F647"/>
    <mergeCell ref="E648:F648"/>
    <mergeCell ref="E649:F649"/>
    <mergeCell ref="J617:J618"/>
    <mergeCell ref="A620:E620"/>
    <mergeCell ref="F620:I620"/>
    <mergeCell ref="F621:I621"/>
    <mergeCell ref="A623:E623"/>
    <mergeCell ref="F623:I623"/>
    <mergeCell ref="A624:E624"/>
    <mergeCell ref="A639:E639"/>
    <mergeCell ref="F639:I639"/>
    <mergeCell ref="H641:I641"/>
    <mergeCell ref="E644:F644"/>
    <mergeCell ref="E645:F645"/>
    <mergeCell ref="E646:F646"/>
    <mergeCell ref="E671:F671"/>
    <mergeCell ref="E672:F672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E662:F662"/>
    <mergeCell ref="E663:F663"/>
    <mergeCell ref="H665:I665"/>
    <mergeCell ref="F668:G668"/>
    <mergeCell ref="E669:F669"/>
    <mergeCell ref="E670:F670"/>
    <mergeCell ref="H700:I700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98:F698"/>
    <mergeCell ref="E699:F699"/>
    <mergeCell ref="A700:A701"/>
    <mergeCell ref="B700:B701"/>
    <mergeCell ref="C700:C701"/>
    <mergeCell ref="D700:D701"/>
    <mergeCell ref="E700:E701"/>
    <mergeCell ref="F700:G700"/>
    <mergeCell ref="E686:F686"/>
    <mergeCell ref="H688:I688"/>
    <mergeCell ref="E691:F691"/>
    <mergeCell ref="E692:F692"/>
    <mergeCell ref="H694:I694"/>
    <mergeCell ref="F697:G697"/>
    <mergeCell ref="F713:G713"/>
    <mergeCell ref="E714:F714"/>
    <mergeCell ref="E715:F715"/>
    <mergeCell ref="H674:I674"/>
    <mergeCell ref="E677:F677"/>
    <mergeCell ref="E678:F678"/>
    <mergeCell ref="E679:F679"/>
    <mergeCell ref="E680:F680"/>
    <mergeCell ref="H682:I682"/>
    <mergeCell ref="E685:F685"/>
    <mergeCell ref="F706:I706"/>
    <mergeCell ref="A707:E707"/>
    <mergeCell ref="F707:I707"/>
    <mergeCell ref="A708:E708"/>
    <mergeCell ref="F708:I708"/>
    <mergeCell ref="H710:I710"/>
    <mergeCell ref="H738:I738"/>
    <mergeCell ref="E741:F741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E731:F731"/>
    <mergeCell ref="E732:F732"/>
    <mergeCell ref="E733:F733"/>
    <mergeCell ref="E734:F734"/>
    <mergeCell ref="E735:F735"/>
    <mergeCell ref="E736:F736"/>
    <mergeCell ref="H764:I764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57:F757"/>
    <mergeCell ref="H759:I759"/>
    <mergeCell ref="E762:F762"/>
    <mergeCell ref="E763:F763"/>
    <mergeCell ref="A764:A765"/>
    <mergeCell ref="B764:B765"/>
    <mergeCell ref="C764:C765"/>
    <mergeCell ref="D764:D765"/>
    <mergeCell ref="E764:E765"/>
    <mergeCell ref="F764:G764"/>
    <mergeCell ref="H749:I749"/>
    <mergeCell ref="E752:F752"/>
    <mergeCell ref="E753:F753"/>
    <mergeCell ref="E754:F754"/>
    <mergeCell ref="E755:F755"/>
    <mergeCell ref="E756:F756"/>
    <mergeCell ref="A775:E775"/>
    <mergeCell ref="F775:I775"/>
    <mergeCell ref="A776:E776"/>
    <mergeCell ref="F776:I776"/>
    <mergeCell ref="E742:F742"/>
    <mergeCell ref="E743:F743"/>
    <mergeCell ref="E744:F744"/>
    <mergeCell ref="E745:F745"/>
    <mergeCell ref="E746:F746"/>
    <mergeCell ref="E747:F747"/>
    <mergeCell ref="F771:I771"/>
    <mergeCell ref="A772:E772"/>
    <mergeCell ref="F772:I772"/>
    <mergeCell ref="A773:E773"/>
    <mergeCell ref="F773:I773"/>
    <mergeCell ref="A774:E774"/>
    <mergeCell ref="F774:I774"/>
    <mergeCell ref="E794:F794"/>
    <mergeCell ref="E795:F795"/>
    <mergeCell ref="E796:F796"/>
    <mergeCell ref="J764:J765"/>
    <mergeCell ref="A767:E767"/>
    <mergeCell ref="F767:I767"/>
    <mergeCell ref="F768:I768"/>
    <mergeCell ref="A770:E770"/>
    <mergeCell ref="F770:I770"/>
    <mergeCell ref="A771:E771"/>
    <mergeCell ref="A786:E786"/>
    <mergeCell ref="F786:I786"/>
    <mergeCell ref="H788:I788"/>
    <mergeCell ref="E791:F791"/>
    <mergeCell ref="E792:F792"/>
    <mergeCell ref="E793:F793"/>
    <mergeCell ref="E818:F818"/>
    <mergeCell ref="E819:F819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E809:F809"/>
    <mergeCell ref="E810:F810"/>
    <mergeCell ref="H812:I812"/>
    <mergeCell ref="F815:G815"/>
    <mergeCell ref="E816:F816"/>
    <mergeCell ref="E817:F817"/>
    <mergeCell ref="H847:I847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45:F845"/>
    <mergeCell ref="E846:F846"/>
    <mergeCell ref="A847:A848"/>
    <mergeCell ref="B847:B848"/>
    <mergeCell ref="C847:C848"/>
    <mergeCell ref="D847:D848"/>
    <mergeCell ref="E847:E848"/>
    <mergeCell ref="F847:G847"/>
    <mergeCell ref="E833:F833"/>
    <mergeCell ref="H835:I835"/>
    <mergeCell ref="E838:F838"/>
    <mergeCell ref="E839:F839"/>
    <mergeCell ref="H841:I841"/>
    <mergeCell ref="F844:G844"/>
    <mergeCell ref="F860:G860"/>
    <mergeCell ref="E861:F861"/>
    <mergeCell ref="E862:F862"/>
    <mergeCell ref="H821:I821"/>
    <mergeCell ref="E824:F824"/>
    <mergeCell ref="E825:F825"/>
    <mergeCell ref="E826:F826"/>
    <mergeCell ref="E827:F827"/>
    <mergeCell ref="H829:I829"/>
    <mergeCell ref="E832:F832"/>
    <mergeCell ref="F853:I853"/>
    <mergeCell ref="A854:E854"/>
    <mergeCell ref="F854:I854"/>
    <mergeCell ref="A855:E855"/>
    <mergeCell ref="F855:I855"/>
    <mergeCell ref="H857:I857"/>
    <mergeCell ref="H885:I885"/>
    <mergeCell ref="E888:F888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E878:F878"/>
    <mergeCell ref="E879:F879"/>
    <mergeCell ref="E880:F880"/>
    <mergeCell ref="E881:F881"/>
    <mergeCell ref="E882:F882"/>
    <mergeCell ref="E883:F883"/>
    <mergeCell ref="H911:I911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904:F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896:I896"/>
    <mergeCell ref="E899:F899"/>
    <mergeCell ref="E900:F900"/>
    <mergeCell ref="E901:F901"/>
    <mergeCell ref="E902:F902"/>
    <mergeCell ref="E903:F903"/>
    <mergeCell ref="A922:E922"/>
    <mergeCell ref="F922:I922"/>
    <mergeCell ref="A923:E923"/>
    <mergeCell ref="F923:I923"/>
    <mergeCell ref="E889:F889"/>
    <mergeCell ref="E890:F890"/>
    <mergeCell ref="E891:F891"/>
    <mergeCell ref="E892:F892"/>
    <mergeCell ref="E893:F893"/>
    <mergeCell ref="E894:F894"/>
    <mergeCell ref="F918:I918"/>
    <mergeCell ref="A919:E919"/>
    <mergeCell ref="F919:I919"/>
    <mergeCell ref="A920:E920"/>
    <mergeCell ref="F920:I920"/>
    <mergeCell ref="A921:E921"/>
    <mergeCell ref="F921:I921"/>
    <mergeCell ref="E941:F941"/>
    <mergeCell ref="E942:F942"/>
    <mergeCell ref="E943:F943"/>
    <mergeCell ref="J911:J912"/>
    <mergeCell ref="A914:E914"/>
    <mergeCell ref="F914:I914"/>
    <mergeCell ref="F915:I915"/>
    <mergeCell ref="A917:E917"/>
    <mergeCell ref="F917:I917"/>
    <mergeCell ref="A918:E918"/>
    <mergeCell ref="A933:E933"/>
    <mergeCell ref="F933:I933"/>
    <mergeCell ref="H935:I935"/>
    <mergeCell ref="E938:F938"/>
    <mergeCell ref="E939:F939"/>
    <mergeCell ref="E940:F940"/>
    <mergeCell ref="E965:F965"/>
    <mergeCell ref="E966:F966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E956:F956"/>
    <mergeCell ref="E957:F957"/>
    <mergeCell ref="H959:I959"/>
    <mergeCell ref="F962:G962"/>
    <mergeCell ref="E963:F963"/>
    <mergeCell ref="E964:F964"/>
    <mergeCell ref="H994:I994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92:F992"/>
    <mergeCell ref="E993:F993"/>
    <mergeCell ref="A994:A995"/>
    <mergeCell ref="B994:B995"/>
    <mergeCell ref="C994:C995"/>
    <mergeCell ref="D994:D995"/>
    <mergeCell ref="E994:E995"/>
    <mergeCell ref="F994:G994"/>
    <mergeCell ref="E980:F980"/>
    <mergeCell ref="H982:I982"/>
    <mergeCell ref="E985:F985"/>
    <mergeCell ref="E986:F986"/>
    <mergeCell ref="H988:I988"/>
    <mergeCell ref="F991:G991"/>
    <mergeCell ref="F1007:G1007"/>
    <mergeCell ref="E1008:F1008"/>
    <mergeCell ref="E1009:F1009"/>
    <mergeCell ref="H968:I968"/>
    <mergeCell ref="E971:F971"/>
    <mergeCell ref="E972:F972"/>
    <mergeCell ref="E973:F973"/>
    <mergeCell ref="E974:F974"/>
    <mergeCell ref="H976:I976"/>
    <mergeCell ref="E979:F979"/>
    <mergeCell ref="F1000:I1000"/>
    <mergeCell ref="A1001:E1001"/>
    <mergeCell ref="F1001:I1001"/>
    <mergeCell ref="A1002:E1002"/>
    <mergeCell ref="F1002:I1002"/>
    <mergeCell ref="H1004:I1004"/>
    <mergeCell ref="H1032:I1032"/>
    <mergeCell ref="E1035:F1035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E1025:F1025"/>
    <mergeCell ref="E1026:F1026"/>
    <mergeCell ref="E1027:F1027"/>
    <mergeCell ref="E1028:F1028"/>
    <mergeCell ref="E1029:F1029"/>
    <mergeCell ref="E1030:F1030"/>
    <mergeCell ref="H1058:I1058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51:F1051"/>
    <mergeCell ref="H1053:I1053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43:I1043"/>
    <mergeCell ref="E1046:F1046"/>
    <mergeCell ref="E1047:F1047"/>
    <mergeCell ref="E1048:F1048"/>
    <mergeCell ref="E1049:F1049"/>
    <mergeCell ref="E1050:F1050"/>
    <mergeCell ref="A1069:E1069"/>
    <mergeCell ref="F1069:I1069"/>
    <mergeCell ref="A1070:E1070"/>
    <mergeCell ref="F1070:I1070"/>
    <mergeCell ref="E1036:F1036"/>
    <mergeCell ref="E1037:F1037"/>
    <mergeCell ref="E1038:F1038"/>
    <mergeCell ref="E1039:F1039"/>
    <mergeCell ref="E1040:F1040"/>
    <mergeCell ref="E1041:F1041"/>
    <mergeCell ref="F1065:I1065"/>
    <mergeCell ref="A1066:E1066"/>
    <mergeCell ref="F1066:I1066"/>
    <mergeCell ref="A1067:E1067"/>
    <mergeCell ref="F1067:I1067"/>
    <mergeCell ref="A1068:E1068"/>
    <mergeCell ref="F1068:I1068"/>
    <mergeCell ref="E1088:F1088"/>
    <mergeCell ref="E1089:F1089"/>
    <mergeCell ref="E1090:F1090"/>
    <mergeCell ref="J1058:J1059"/>
    <mergeCell ref="A1061:E1061"/>
    <mergeCell ref="F1061:I1061"/>
    <mergeCell ref="F1062:I1062"/>
    <mergeCell ref="A1064:E1064"/>
    <mergeCell ref="F1064:I1064"/>
    <mergeCell ref="A1065:E1065"/>
    <mergeCell ref="A1080:E1080"/>
    <mergeCell ref="F1080:I1080"/>
    <mergeCell ref="H1082:I1082"/>
    <mergeCell ref="E1085:F1085"/>
    <mergeCell ref="E1086:F1086"/>
    <mergeCell ref="E1087:F1087"/>
    <mergeCell ref="E1112:F1112"/>
    <mergeCell ref="E1113:F1113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E1103:F1103"/>
    <mergeCell ref="E1104:F1104"/>
    <mergeCell ref="H1106:I1106"/>
    <mergeCell ref="F1109:G1109"/>
    <mergeCell ref="E1110:F1110"/>
    <mergeCell ref="E1111:F1111"/>
    <mergeCell ref="H1141:I1141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39:F1139"/>
    <mergeCell ref="E1140:F1140"/>
    <mergeCell ref="A1141:A1142"/>
    <mergeCell ref="B1141:B1142"/>
    <mergeCell ref="C1141:C1142"/>
    <mergeCell ref="D1141:D1142"/>
    <mergeCell ref="E1141:E1142"/>
    <mergeCell ref="F1141:G1141"/>
    <mergeCell ref="E1127:F1127"/>
    <mergeCell ref="H1129:I1129"/>
    <mergeCell ref="E1132:F1132"/>
    <mergeCell ref="E1133:F1133"/>
    <mergeCell ref="H1135:I1135"/>
    <mergeCell ref="F1138:G1138"/>
    <mergeCell ref="F1154:G1154"/>
    <mergeCell ref="E1155:F1155"/>
    <mergeCell ref="E1156:F1156"/>
    <mergeCell ref="H1115:I1115"/>
    <mergeCell ref="E1118:F1118"/>
    <mergeCell ref="E1119:F1119"/>
    <mergeCell ref="E1120:F1120"/>
    <mergeCell ref="E1121:F1121"/>
    <mergeCell ref="H1123:I1123"/>
    <mergeCell ref="E1126:F1126"/>
    <mergeCell ref="F1147:I1147"/>
    <mergeCell ref="A1148:E1148"/>
    <mergeCell ref="F1148:I1148"/>
    <mergeCell ref="A1149:E1149"/>
    <mergeCell ref="F1149:I1149"/>
    <mergeCell ref="H1151:I1151"/>
    <mergeCell ref="H1179:I1179"/>
    <mergeCell ref="E1182:F1182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E1172:F1172"/>
    <mergeCell ref="E1173:F1173"/>
    <mergeCell ref="E1174:F1174"/>
    <mergeCell ref="E1175:F1175"/>
    <mergeCell ref="E1176:F1176"/>
    <mergeCell ref="E1177:F1177"/>
    <mergeCell ref="H1205:I1205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98:F1198"/>
    <mergeCell ref="H1200:I1200"/>
    <mergeCell ref="E1203:F1203"/>
    <mergeCell ref="E1204:F1204"/>
    <mergeCell ref="A1205:A1206"/>
    <mergeCell ref="B1205:B1206"/>
    <mergeCell ref="C1205:C1206"/>
    <mergeCell ref="D1205:D1206"/>
    <mergeCell ref="E1205:E1206"/>
    <mergeCell ref="F1205:G1205"/>
    <mergeCell ref="H1190:I1190"/>
    <mergeCell ref="E1193:F1193"/>
    <mergeCell ref="E1194:F1194"/>
    <mergeCell ref="E1195:F1195"/>
    <mergeCell ref="E1196:F1196"/>
    <mergeCell ref="E1197:F1197"/>
    <mergeCell ref="A1216:E1216"/>
    <mergeCell ref="F1216:I1216"/>
    <mergeCell ref="A1217:E1217"/>
    <mergeCell ref="F1217:I1217"/>
    <mergeCell ref="E1183:F1183"/>
    <mergeCell ref="E1184:F1184"/>
    <mergeCell ref="E1185:F1185"/>
    <mergeCell ref="E1186:F1186"/>
    <mergeCell ref="E1187:F1187"/>
    <mergeCell ref="E1188:F1188"/>
    <mergeCell ref="F1212:I1212"/>
    <mergeCell ref="A1213:E1213"/>
    <mergeCell ref="F1213:I1213"/>
    <mergeCell ref="A1214:E1214"/>
    <mergeCell ref="F1214:I1214"/>
    <mergeCell ref="A1215:E1215"/>
    <mergeCell ref="F1215:I1215"/>
    <mergeCell ref="E1235:F1235"/>
    <mergeCell ref="E1236:F1236"/>
    <mergeCell ref="E1237:F1237"/>
    <mergeCell ref="J1205:J1206"/>
    <mergeCell ref="A1208:E1208"/>
    <mergeCell ref="F1208:I1208"/>
    <mergeCell ref="F1209:I1209"/>
    <mergeCell ref="A1211:E1211"/>
    <mergeCell ref="F1211:I1211"/>
    <mergeCell ref="A1212:E1212"/>
    <mergeCell ref="A1227:E1227"/>
    <mergeCell ref="F1227:I1227"/>
    <mergeCell ref="H1229:I1229"/>
    <mergeCell ref="E1232:F1232"/>
    <mergeCell ref="E1233:F1233"/>
    <mergeCell ref="E1234:F1234"/>
    <mergeCell ref="E1259:F1259"/>
    <mergeCell ref="E1260:F1260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E1250:F1250"/>
    <mergeCell ref="E1251:F1251"/>
    <mergeCell ref="H1253:I1253"/>
    <mergeCell ref="F1256:G1256"/>
    <mergeCell ref="E1257:F1257"/>
    <mergeCell ref="E1258:F1258"/>
    <mergeCell ref="H1288:I1288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F1285:G1285"/>
    <mergeCell ref="E1286:F1286"/>
    <mergeCell ref="E1287:F1287"/>
    <mergeCell ref="A1288:A1289"/>
    <mergeCell ref="B1288:B1289"/>
    <mergeCell ref="C1288:C1289"/>
    <mergeCell ref="D1288:D1289"/>
    <mergeCell ref="E1288:E1289"/>
    <mergeCell ref="F1288:G1288"/>
    <mergeCell ref="E1273:F1273"/>
    <mergeCell ref="E1274:F1274"/>
    <mergeCell ref="H1276:I1276"/>
    <mergeCell ref="E1279:F1279"/>
    <mergeCell ref="E1280:F1280"/>
    <mergeCell ref="H1282:I1282"/>
    <mergeCell ref="H1262:I1262"/>
    <mergeCell ref="E1265:F1265"/>
    <mergeCell ref="E1266:F1266"/>
    <mergeCell ref="E1267:F1267"/>
    <mergeCell ref="E1268:F1268"/>
    <mergeCell ref="H1270:I1270"/>
    <mergeCell ref="A1296:E1296"/>
    <mergeCell ref="F1296:I1296"/>
    <mergeCell ref="H1298:I1298"/>
    <mergeCell ref="F1301:G1301"/>
    <mergeCell ref="E1302:F1302"/>
    <mergeCell ref="E1303:F1303"/>
    <mergeCell ref="A1293:E1293"/>
    <mergeCell ref="F1293:I1293"/>
    <mergeCell ref="A1294:E1294"/>
    <mergeCell ref="F1294:I1294"/>
    <mergeCell ref="A1295:E1295"/>
    <mergeCell ref="F1295:I1295"/>
    <mergeCell ref="E1322:F1322"/>
    <mergeCell ref="E1323:F1323"/>
    <mergeCell ref="E1324:F1324"/>
    <mergeCell ref="H1326:I1326"/>
    <mergeCell ref="E1329:F1329"/>
    <mergeCell ref="J1288:J1289"/>
    <mergeCell ref="A1291:E1291"/>
    <mergeCell ref="F1291:I1291"/>
    <mergeCell ref="A1292:E1292"/>
    <mergeCell ref="F1292:I1292"/>
    <mergeCell ref="E1313:F1313"/>
    <mergeCell ref="H1315:I1315"/>
    <mergeCell ref="E1318:F1318"/>
    <mergeCell ref="E1319:F1319"/>
    <mergeCell ref="E1320:F1320"/>
    <mergeCell ref="E1321:F1321"/>
    <mergeCell ref="H1305:I1305"/>
    <mergeCell ref="F1308:G1308"/>
    <mergeCell ref="E1309:F1309"/>
    <mergeCell ref="E1310:F1310"/>
    <mergeCell ref="E1311:F1311"/>
    <mergeCell ref="E1312:F1312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37:I1337"/>
    <mergeCell ref="E1340:F1340"/>
    <mergeCell ref="E1341:F1341"/>
    <mergeCell ref="E1342:F1342"/>
    <mergeCell ref="E1343:F1343"/>
    <mergeCell ref="E1344:F1344"/>
    <mergeCell ref="E1330:F1330"/>
    <mergeCell ref="E1331:F1331"/>
    <mergeCell ref="E1332:F1332"/>
    <mergeCell ref="E1333:F1333"/>
    <mergeCell ref="E1334:F1334"/>
    <mergeCell ref="E1335:F1335"/>
    <mergeCell ref="A1362:E1362"/>
    <mergeCell ref="F1362:I1362"/>
    <mergeCell ref="A1363:E1363"/>
    <mergeCell ref="F1363:I1363"/>
    <mergeCell ref="A1364:E1364"/>
    <mergeCell ref="F1364:I1364"/>
    <mergeCell ref="A1359:E1359"/>
    <mergeCell ref="F1359:I1359"/>
    <mergeCell ref="A1360:E1360"/>
    <mergeCell ref="F1360:I1360"/>
    <mergeCell ref="A1361:E1361"/>
    <mergeCell ref="F1361:I1361"/>
    <mergeCell ref="J1352:J1353"/>
    <mergeCell ref="A1355:E1355"/>
    <mergeCell ref="F1355:I1355"/>
    <mergeCell ref="F1356:I1356"/>
    <mergeCell ref="A1358:E1358"/>
    <mergeCell ref="F1358:I1358"/>
    <mergeCell ref="H1352:I1352"/>
    <mergeCell ref="E1379:F1379"/>
    <mergeCell ref="E1380:F1380"/>
    <mergeCell ref="E1381:F1381"/>
    <mergeCell ref="E1382:F1382"/>
    <mergeCell ref="E1383:F1383"/>
    <mergeCell ref="E1384:F1384"/>
    <mergeCell ref="A1370:E1370"/>
    <mergeCell ref="F1370:I1370"/>
    <mergeCell ref="F1371:I1371"/>
    <mergeCell ref="A1374:E1374"/>
    <mergeCell ref="F1374:I1374"/>
    <mergeCell ref="H1376:I1376"/>
    <mergeCell ref="F1403:G1403"/>
    <mergeCell ref="E1404:F1404"/>
    <mergeCell ref="E1405:F1405"/>
    <mergeCell ref="E1406:F1406"/>
    <mergeCell ref="E1407:F1407"/>
    <mergeCell ref="G1366:I1366"/>
    <mergeCell ref="A1367:E1367"/>
    <mergeCell ref="F1367:I1367"/>
    <mergeCell ref="H1368:I1368"/>
    <mergeCell ref="H1369:I1369"/>
    <mergeCell ref="E1394:F1394"/>
    <mergeCell ref="E1395:F1395"/>
    <mergeCell ref="E1396:F1396"/>
    <mergeCell ref="E1397:F1397"/>
    <mergeCell ref="E1398:F1398"/>
    <mergeCell ref="H1400:I1400"/>
    <mergeCell ref="E1385:F1385"/>
    <mergeCell ref="E1386:F1386"/>
    <mergeCell ref="H1388:I1388"/>
    <mergeCell ref="F1391:G1391"/>
    <mergeCell ref="E1392:F1392"/>
    <mergeCell ref="E1393:F1393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E1420:F1420"/>
    <mergeCell ref="E1421:F1421"/>
    <mergeCell ref="H1423:I1423"/>
    <mergeCell ref="E1426:F1426"/>
    <mergeCell ref="E1427:F1427"/>
    <mergeCell ref="H1429:I1429"/>
    <mergeCell ref="H1445:I1445"/>
    <mergeCell ref="F1448:G1448"/>
    <mergeCell ref="E1449:F1449"/>
    <mergeCell ref="E1450:F1450"/>
    <mergeCell ref="H1409:I1409"/>
    <mergeCell ref="E1412:F1412"/>
    <mergeCell ref="E1413:F1413"/>
    <mergeCell ref="E1414:F1414"/>
    <mergeCell ref="E1415:F1415"/>
    <mergeCell ref="H1417:I1417"/>
    <mergeCell ref="A1441:E1441"/>
    <mergeCell ref="F1441:I1441"/>
    <mergeCell ref="A1442:E1442"/>
    <mergeCell ref="F1442:I1442"/>
    <mergeCell ref="A1443:E1443"/>
    <mergeCell ref="F1443:I1443"/>
    <mergeCell ref="J1435:J1436"/>
    <mergeCell ref="A1438:E1438"/>
    <mergeCell ref="F1438:I1438"/>
    <mergeCell ref="A1439:E1439"/>
    <mergeCell ref="F1439:I1439"/>
    <mergeCell ref="A1440:E1440"/>
    <mergeCell ref="F1440:I1440"/>
    <mergeCell ref="H1435:I1435"/>
    <mergeCell ref="E1468:F1468"/>
    <mergeCell ref="E1469:F1469"/>
    <mergeCell ref="E1470:F1470"/>
    <mergeCell ref="E1471:F1471"/>
    <mergeCell ref="H1473:I1473"/>
    <mergeCell ref="E1476:F1476"/>
    <mergeCell ref="E1459:F1459"/>
    <mergeCell ref="E1460:F1460"/>
    <mergeCell ref="H1462:I1462"/>
    <mergeCell ref="E1465:F1465"/>
    <mergeCell ref="E1466:F1466"/>
    <mergeCell ref="E1467:F1467"/>
    <mergeCell ref="E1492:F1492"/>
    <mergeCell ref="H1494:I1494"/>
    <mergeCell ref="E1497:F1497"/>
    <mergeCell ref="E1498:F1498"/>
    <mergeCell ref="E1499:F1499"/>
    <mergeCell ref="H1452:I1452"/>
    <mergeCell ref="F1455:G1455"/>
    <mergeCell ref="E1456:F1456"/>
    <mergeCell ref="E1457:F1457"/>
    <mergeCell ref="E1458:F1458"/>
    <mergeCell ref="H1484:I1484"/>
    <mergeCell ref="E1487:F1487"/>
    <mergeCell ref="E1488:F1488"/>
    <mergeCell ref="E1489:F1489"/>
    <mergeCell ref="E1490:F1490"/>
    <mergeCell ref="E1491:F1491"/>
    <mergeCell ref="H1517:I1517"/>
    <mergeCell ref="F1520:G1520"/>
    <mergeCell ref="E1521:F1521"/>
    <mergeCell ref="E1522:F1522"/>
    <mergeCell ref="E1477:F1477"/>
    <mergeCell ref="E1478:F1478"/>
    <mergeCell ref="E1479:F1479"/>
    <mergeCell ref="E1480:F1480"/>
    <mergeCell ref="E1481:F1481"/>
    <mergeCell ref="E1482:F1482"/>
    <mergeCell ref="E1510:F1510"/>
    <mergeCell ref="E1511:F1511"/>
    <mergeCell ref="E1512:F1512"/>
    <mergeCell ref="E1513:F1513"/>
    <mergeCell ref="E1514:F1514"/>
    <mergeCell ref="E1515:F1515"/>
    <mergeCell ref="E1543:F1543"/>
    <mergeCell ref="E1544:F1544"/>
    <mergeCell ref="H1546:I1546"/>
    <mergeCell ref="E1500:F1500"/>
    <mergeCell ref="E1501:F1501"/>
    <mergeCell ref="E1502:F1502"/>
    <mergeCell ref="E1503:F1503"/>
    <mergeCell ref="H1505:I1505"/>
    <mergeCell ref="E1508:F1508"/>
    <mergeCell ref="E1509:F1509"/>
    <mergeCell ref="E1534:F1534"/>
    <mergeCell ref="E1535:F1535"/>
    <mergeCell ref="E1536:F1536"/>
    <mergeCell ref="H1538:I1538"/>
    <mergeCell ref="E1541:F1541"/>
    <mergeCell ref="E1542:F1542"/>
    <mergeCell ref="H1564:I1564"/>
    <mergeCell ref="J1564:J1565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H1574:I1574"/>
    <mergeCell ref="F1577:G1577"/>
    <mergeCell ref="E1578:F1578"/>
    <mergeCell ref="E1579:F1579"/>
    <mergeCell ref="H1581:I1581"/>
    <mergeCell ref="E1549:F1549"/>
    <mergeCell ref="E1550:F1550"/>
    <mergeCell ref="H1552:I1552"/>
    <mergeCell ref="E1555:F1555"/>
    <mergeCell ref="E1556:F1556"/>
    <mergeCell ref="A1570:E1570"/>
    <mergeCell ref="F1570:I1570"/>
    <mergeCell ref="A1571:E1571"/>
    <mergeCell ref="F1571:I1571"/>
    <mergeCell ref="A1572:E1572"/>
    <mergeCell ref="F1572:I1572"/>
    <mergeCell ref="A1567:E1567"/>
    <mergeCell ref="F1567:I1567"/>
    <mergeCell ref="A1568:E1568"/>
    <mergeCell ref="F1568:I1568"/>
    <mergeCell ref="A1569:E1569"/>
    <mergeCell ref="F1569:I1569"/>
    <mergeCell ref="A1591:E1591"/>
    <mergeCell ref="F1591:I1591"/>
    <mergeCell ref="G1593:I1593"/>
    <mergeCell ref="G1594:I1594"/>
    <mergeCell ref="G1595:I1595"/>
    <mergeCell ref="A1596:E1596"/>
    <mergeCell ref="F1596:I1596"/>
    <mergeCell ref="A1588:E1588"/>
    <mergeCell ref="F1588:I1588"/>
    <mergeCell ref="A1589:E1589"/>
    <mergeCell ref="F1589:I1589"/>
    <mergeCell ref="A1590:E1590"/>
    <mergeCell ref="F1590:I1590"/>
    <mergeCell ref="E1615:F1615"/>
    <mergeCell ref="E1616:F1616"/>
    <mergeCell ref="E1617:F1617"/>
    <mergeCell ref="E1618:F1618"/>
    <mergeCell ref="E1619:F1619"/>
    <mergeCell ref="F1584:G1584"/>
    <mergeCell ref="E1585:F1585"/>
    <mergeCell ref="E1586:F1586"/>
    <mergeCell ref="A1587:E1587"/>
    <mergeCell ref="F1587:I1587"/>
    <mergeCell ref="E1606:F1606"/>
    <mergeCell ref="E1607:F1607"/>
    <mergeCell ref="E1608:F1608"/>
    <mergeCell ref="E1609:F1609"/>
    <mergeCell ref="H1611:I1611"/>
    <mergeCell ref="E1614:F1614"/>
    <mergeCell ref="E1639:F1639"/>
    <mergeCell ref="H1641:I1641"/>
    <mergeCell ref="F1644:G1644"/>
    <mergeCell ref="E1645:F1645"/>
    <mergeCell ref="H1598:I1598"/>
    <mergeCell ref="F1601:G1601"/>
    <mergeCell ref="E1602:F1602"/>
    <mergeCell ref="E1603:F1603"/>
    <mergeCell ref="E1604:F1604"/>
    <mergeCell ref="E1605:F1605"/>
    <mergeCell ref="E1630:F1630"/>
    <mergeCell ref="H1632:I1632"/>
    <mergeCell ref="E1635:F1635"/>
    <mergeCell ref="E1636:F1636"/>
    <mergeCell ref="E1637:F1637"/>
    <mergeCell ref="E1638:F1638"/>
    <mergeCell ref="E1666:F1666"/>
    <mergeCell ref="H1668:I1668"/>
    <mergeCell ref="F1671:G1671"/>
    <mergeCell ref="H1621:I1621"/>
    <mergeCell ref="F1624:G1624"/>
    <mergeCell ref="E1625:F1625"/>
    <mergeCell ref="E1626:F1626"/>
    <mergeCell ref="E1627:F1627"/>
    <mergeCell ref="E1628:F1628"/>
    <mergeCell ref="E1629:F1629"/>
    <mergeCell ref="E1657:F1657"/>
    <mergeCell ref="E1658:F1658"/>
    <mergeCell ref="H1660:I1660"/>
    <mergeCell ref="E1663:F1663"/>
    <mergeCell ref="E1664:F1664"/>
    <mergeCell ref="E1665:F1665"/>
    <mergeCell ref="H1684:I1684"/>
    <mergeCell ref="J1684:J168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E1672:F1672"/>
    <mergeCell ref="E1673:F1673"/>
    <mergeCell ref="E1674:F1674"/>
    <mergeCell ref="E1675:F1675"/>
    <mergeCell ref="E1676:F1676"/>
    <mergeCell ref="H1678:I1678"/>
    <mergeCell ref="H1694:I1694"/>
    <mergeCell ref="F1697:G1697"/>
    <mergeCell ref="E1698:F1698"/>
    <mergeCell ref="E1699:F1699"/>
    <mergeCell ref="A1700:E1700"/>
    <mergeCell ref="F1700:I1700"/>
    <mergeCell ref="A1690:E1690"/>
    <mergeCell ref="F1690:I1690"/>
    <mergeCell ref="A1691:E1691"/>
    <mergeCell ref="F1691:I1691"/>
    <mergeCell ref="A1692:E1692"/>
    <mergeCell ref="F1692:I1692"/>
    <mergeCell ref="A1687:E1687"/>
    <mergeCell ref="F1687:I1687"/>
    <mergeCell ref="A1688:E1688"/>
    <mergeCell ref="F1688:I1688"/>
    <mergeCell ref="A1689:E1689"/>
    <mergeCell ref="F1689:I1689"/>
    <mergeCell ref="A1709:E1709"/>
    <mergeCell ref="F1709:I1709"/>
    <mergeCell ref="H1711:I1711"/>
    <mergeCell ref="F1714:G1714"/>
    <mergeCell ref="E1715:F1715"/>
    <mergeCell ref="E1716:F1716"/>
    <mergeCell ref="F1703:I1703"/>
    <mergeCell ref="A1704:E1704"/>
    <mergeCell ref="F1704:I1704"/>
    <mergeCell ref="G1706:I1706"/>
    <mergeCell ref="G1707:I1707"/>
    <mergeCell ref="G1708:I1708"/>
    <mergeCell ref="H1733:I1733"/>
    <mergeCell ref="F1736:G1736"/>
    <mergeCell ref="E1737:F1737"/>
    <mergeCell ref="E1738:F1738"/>
    <mergeCell ref="E1739:F1739"/>
    <mergeCell ref="A1701:E1701"/>
    <mergeCell ref="F1701:I1701"/>
    <mergeCell ref="A1702:E1702"/>
    <mergeCell ref="F1702:I1702"/>
    <mergeCell ref="A1703:E1703"/>
    <mergeCell ref="E1726:F1726"/>
    <mergeCell ref="E1727:F1727"/>
    <mergeCell ref="E1728:F1728"/>
    <mergeCell ref="E1729:F1729"/>
    <mergeCell ref="E1730:F1730"/>
    <mergeCell ref="E1731:F1731"/>
    <mergeCell ref="E1717:F1717"/>
    <mergeCell ref="E1718:F1718"/>
    <mergeCell ref="E1719:F1719"/>
    <mergeCell ref="E1720:F1720"/>
    <mergeCell ref="E1721:F1721"/>
    <mergeCell ref="H1723:I1723"/>
    <mergeCell ref="H1753:I1753"/>
    <mergeCell ref="F1756:G1756"/>
    <mergeCell ref="E1757:F1757"/>
    <mergeCell ref="E1758:F1758"/>
    <mergeCell ref="E1759:F1759"/>
    <mergeCell ref="E1760:F1760"/>
    <mergeCell ref="H1744:I1744"/>
    <mergeCell ref="E1747:F1747"/>
    <mergeCell ref="E1748:F1748"/>
    <mergeCell ref="E1749:F1749"/>
    <mergeCell ref="E1750:F1750"/>
    <mergeCell ref="E1751:F1751"/>
    <mergeCell ref="E1784:F1784"/>
    <mergeCell ref="E1785:F1785"/>
    <mergeCell ref="E1786:F1786"/>
    <mergeCell ref="E1787:F1787"/>
    <mergeCell ref="E1788:F1788"/>
    <mergeCell ref="E1740:F1740"/>
    <mergeCell ref="E1741:F1741"/>
    <mergeCell ref="E1742:F1742"/>
    <mergeCell ref="E1761:F1761"/>
    <mergeCell ref="E1762:F1762"/>
    <mergeCell ref="E1775:F1775"/>
    <mergeCell ref="E1776:F1776"/>
    <mergeCell ref="E1777:F1777"/>
    <mergeCell ref="E1778:F1778"/>
    <mergeCell ref="H1780:I1780"/>
    <mergeCell ref="F1783:G1783"/>
    <mergeCell ref="H1764:I1764"/>
    <mergeCell ref="E1767:F1767"/>
    <mergeCell ref="E1768:F1768"/>
    <mergeCell ref="E1769:F1769"/>
    <mergeCell ref="E1770:F1770"/>
    <mergeCell ref="H1772:I1772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H1816:I1816"/>
    <mergeCell ref="F1819:G1819"/>
    <mergeCell ref="E1820:F1820"/>
    <mergeCell ref="E1821:F1821"/>
    <mergeCell ref="H1790:I1790"/>
    <mergeCell ref="F1793:G1793"/>
    <mergeCell ref="E1794:F1794"/>
    <mergeCell ref="E1795:F1795"/>
    <mergeCell ref="E1796:F1796"/>
    <mergeCell ref="E1797:F1797"/>
    <mergeCell ref="A1812:E1812"/>
    <mergeCell ref="F1812:I1812"/>
    <mergeCell ref="A1813:E1813"/>
    <mergeCell ref="F1813:I1813"/>
    <mergeCell ref="A1814:E1814"/>
    <mergeCell ref="F1814:I1814"/>
    <mergeCell ref="J1806:J1807"/>
    <mergeCell ref="A1809:E1809"/>
    <mergeCell ref="F1809:I1809"/>
    <mergeCell ref="A1810:E1810"/>
    <mergeCell ref="F1810:I1810"/>
    <mergeCell ref="A1811:E1811"/>
    <mergeCell ref="F1811:I1811"/>
    <mergeCell ref="F1806:G1806"/>
    <mergeCell ref="H1806:I1806"/>
    <mergeCell ref="G1829:I1829"/>
    <mergeCell ref="G1830:I1830"/>
    <mergeCell ref="A1831:E1831"/>
    <mergeCell ref="F1831:I1831"/>
    <mergeCell ref="H1833:I1833"/>
    <mergeCell ref="F1836:G1836"/>
    <mergeCell ref="F1824:I1824"/>
    <mergeCell ref="A1825:E1825"/>
    <mergeCell ref="F1825:I1825"/>
    <mergeCell ref="A1826:E1826"/>
    <mergeCell ref="F1826:I1826"/>
    <mergeCell ref="G1828:I1828"/>
    <mergeCell ref="E1852:F1852"/>
    <mergeCell ref="E1853:F1853"/>
    <mergeCell ref="H1855:I1855"/>
    <mergeCell ref="F1858:G1858"/>
    <mergeCell ref="E1859:F1859"/>
    <mergeCell ref="A1822:E1822"/>
    <mergeCell ref="F1822:I1822"/>
    <mergeCell ref="A1823:E1823"/>
    <mergeCell ref="F1823:I1823"/>
    <mergeCell ref="A1824:E1824"/>
    <mergeCell ref="E1843:F1843"/>
    <mergeCell ref="H1845:I1845"/>
    <mergeCell ref="E1848:F1848"/>
    <mergeCell ref="E1849:F1849"/>
    <mergeCell ref="E1850:F1850"/>
    <mergeCell ref="E1851:F1851"/>
    <mergeCell ref="E1837:F1837"/>
    <mergeCell ref="E1838:F1838"/>
    <mergeCell ref="E1839:F1839"/>
    <mergeCell ref="E1840:F1840"/>
    <mergeCell ref="E1841:F1841"/>
    <mergeCell ref="E1842:F1842"/>
    <mergeCell ref="H1875:I1875"/>
    <mergeCell ref="F1878:G1878"/>
    <mergeCell ref="E1879:F1879"/>
    <mergeCell ref="E1880:F1880"/>
    <mergeCell ref="E1881:F1881"/>
    <mergeCell ref="E1882:F1882"/>
    <mergeCell ref="H1866:I1866"/>
    <mergeCell ref="E1869:F1869"/>
    <mergeCell ref="E1870:F1870"/>
    <mergeCell ref="E1871:F1871"/>
    <mergeCell ref="E1872:F1872"/>
    <mergeCell ref="E1873:F1873"/>
    <mergeCell ref="H1902:I1902"/>
    <mergeCell ref="F1905:G1905"/>
    <mergeCell ref="E1906:F1906"/>
    <mergeCell ref="E1907:F1907"/>
    <mergeCell ref="E1908:F1908"/>
    <mergeCell ref="E1860:F1860"/>
    <mergeCell ref="E1861:F1861"/>
    <mergeCell ref="E1862:F1862"/>
    <mergeCell ref="E1863:F1863"/>
    <mergeCell ref="E1864:F1864"/>
    <mergeCell ref="E1892:F1892"/>
    <mergeCell ref="H1894:I1894"/>
    <mergeCell ref="E1897:F1897"/>
    <mergeCell ref="E1898:F1898"/>
    <mergeCell ref="E1899:F1899"/>
    <mergeCell ref="E1900:F1900"/>
    <mergeCell ref="E1883:F1883"/>
    <mergeCell ref="E1884:F1884"/>
    <mergeCell ref="H1886:I1886"/>
    <mergeCell ref="E1889:F1889"/>
    <mergeCell ref="E1890:F1890"/>
    <mergeCell ref="E1891:F1891"/>
    <mergeCell ref="E1927:F1927"/>
    <mergeCell ref="A1928:A1929"/>
    <mergeCell ref="B1928:B1929"/>
    <mergeCell ref="C1928:C1929"/>
    <mergeCell ref="D1928:D1929"/>
    <mergeCell ref="E1928:E1929"/>
    <mergeCell ref="F1928:G1928"/>
    <mergeCell ref="E1918:F1918"/>
    <mergeCell ref="E1919:F1919"/>
    <mergeCell ref="E1920:F1920"/>
    <mergeCell ref="H1922:I1922"/>
    <mergeCell ref="F1925:G1925"/>
    <mergeCell ref="E1926:F1926"/>
    <mergeCell ref="H1938:I1938"/>
    <mergeCell ref="F1941:G1941"/>
    <mergeCell ref="E1942:F1942"/>
    <mergeCell ref="E1943:F1943"/>
    <mergeCell ref="E1909:F1909"/>
    <mergeCell ref="E1910:F1910"/>
    <mergeCell ref="H1912:I1912"/>
    <mergeCell ref="F1915:G1915"/>
    <mergeCell ref="E1916:F1916"/>
    <mergeCell ref="E1917:F1917"/>
    <mergeCell ref="A1934:E1934"/>
    <mergeCell ref="F1934:I1934"/>
    <mergeCell ref="A1935:E1935"/>
    <mergeCell ref="F1935:I1935"/>
    <mergeCell ref="A1936:E1936"/>
    <mergeCell ref="F1936:I1936"/>
    <mergeCell ref="J1928:J1929"/>
    <mergeCell ref="A1931:E1931"/>
    <mergeCell ref="F1931:I1931"/>
    <mergeCell ref="A1932:E1932"/>
    <mergeCell ref="F1932:I1932"/>
    <mergeCell ref="A1933:E1933"/>
    <mergeCell ref="F1933:I1933"/>
    <mergeCell ref="H1928:I1928"/>
    <mergeCell ref="G1951:I1951"/>
    <mergeCell ref="G1952:I1952"/>
    <mergeCell ref="A1953:E1953"/>
    <mergeCell ref="F1953:I1953"/>
    <mergeCell ref="H1955:I1955"/>
    <mergeCell ref="F1958:G1958"/>
    <mergeCell ref="F1946:I1946"/>
    <mergeCell ref="A1947:E1947"/>
    <mergeCell ref="F1947:I1947"/>
    <mergeCell ref="A1948:E1948"/>
    <mergeCell ref="F1948:I1948"/>
    <mergeCell ref="G1950:I1950"/>
    <mergeCell ref="E1974:F1974"/>
    <mergeCell ref="E1975:F1975"/>
    <mergeCell ref="H1977:I1977"/>
    <mergeCell ref="F1980:G1980"/>
    <mergeCell ref="E1981:F1981"/>
    <mergeCell ref="A1944:E1944"/>
    <mergeCell ref="F1944:I1944"/>
    <mergeCell ref="A1945:E1945"/>
    <mergeCell ref="F1945:I1945"/>
    <mergeCell ref="A1946:E1946"/>
    <mergeCell ref="E1965:F1965"/>
    <mergeCell ref="H1967:I1967"/>
    <mergeCell ref="E1970:F1970"/>
    <mergeCell ref="E1971:F1971"/>
    <mergeCell ref="E1972:F1972"/>
    <mergeCell ref="E1973:F1973"/>
    <mergeCell ref="E1959:F1959"/>
    <mergeCell ref="E1960:F1960"/>
    <mergeCell ref="E1961:F1961"/>
    <mergeCell ref="E1962:F1962"/>
    <mergeCell ref="E1963:F1963"/>
    <mergeCell ref="E1964:F1964"/>
    <mergeCell ref="H1997:I1997"/>
    <mergeCell ref="F2000:G2000"/>
    <mergeCell ref="E2001:F2001"/>
    <mergeCell ref="E2002:F2002"/>
    <mergeCell ref="E2003:F2003"/>
    <mergeCell ref="E2004:F2004"/>
    <mergeCell ref="H1988:I1988"/>
    <mergeCell ref="E1991:F1991"/>
    <mergeCell ref="E1992:F1992"/>
    <mergeCell ref="E1993:F1993"/>
    <mergeCell ref="E1994:F1994"/>
    <mergeCell ref="E1995:F1995"/>
    <mergeCell ref="H2024:I2024"/>
    <mergeCell ref="F2027:G2027"/>
    <mergeCell ref="E2028:F2028"/>
    <mergeCell ref="E2029:F2029"/>
    <mergeCell ref="E2030:F2030"/>
    <mergeCell ref="E1982:F1982"/>
    <mergeCell ref="E1983:F1983"/>
    <mergeCell ref="E1984:F1984"/>
    <mergeCell ref="E1985:F1985"/>
    <mergeCell ref="E1986:F1986"/>
    <mergeCell ref="E2014:F2014"/>
    <mergeCell ref="H2016:I2016"/>
    <mergeCell ref="E2019:F2019"/>
    <mergeCell ref="E2020:F2020"/>
    <mergeCell ref="E2021:F2021"/>
    <mergeCell ref="E2022:F2022"/>
    <mergeCell ref="E2005:F2005"/>
    <mergeCell ref="E2006:F2006"/>
    <mergeCell ref="H2008:I2008"/>
    <mergeCell ref="E2011:F2011"/>
    <mergeCell ref="E2012:F2012"/>
    <mergeCell ref="E2013:F2013"/>
    <mergeCell ref="E2049:F2049"/>
    <mergeCell ref="A2050:A2051"/>
    <mergeCell ref="B2050:B2051"/>
    <mergeCell ref="C2050:C2051"/>
    <mergeCell ref="D2050:D2051"/>
    <mergeCell ref="E2050:E2051"/>
    <mergeCell ref="F2050:G2050"/>
    <mergeCell ref="E2040:F2040"/>
    <mergeCell ref="E2041:F2041"/>
    <mergeCell ref="E2042:F2042"/>
    <mergeCell ref="H2044:I2044"/>
    <mergeCell ref="F2047:G2047"/>
    <mergeCell ref="E2048:F2048"/>
    <mergeCell ref="H2060:I2060"/>
    <mergeCell ref="F2063:G2063"/>
    <mergeCell ref="E2064:F2064"/>
    <mergeCell ref="E2065:F2065"/>
    <mergeCell ref="E2031:F2031"/>
    <mergeCell ref="E2032:F2032"/>
    <mergeCell ref="H2034:I2034"/>
    <mergeCell ref="F2037:G2037"/>
    <mergeCell ref="E2038:F2038"/>
    <mergeCell ref="E2039:F2039"/>
    <mergeCell ref="A2056:E2056"/>
    <mergeCell ref="F2056:I2056"/>
    <mergeCell ref="A2057:E2057"/>
    <mergeCell ref="F2057:I2057"/>
    <mergeCell ref="A2058:E2058"/>
    <mergeCell ref="F2058:I2058"/>
    <mergeCell ref="J2050:J2051"/>
    <mergeCell ref="A2053:E2053"/>
    <mergeCell ref="F2053:I2053"/>
    <mergeCell ref="A2054:E2054"/>
    <mergeCell ref="F2054:I2054"/>
    <mergeCell ref="A2055:E2055"/>
    <mergeCell ref="F2055:I2055"/>
    <mergeCell ref="H2050:I2050"/>
    <mergeCell ref="G2073:I2073"/>
    <mergeCell ref="G2074:I2074"/>
    <mergeCell ref="A2075:E2075"/>
    <mergeCell ref="F2075:I2075"/>
    <mergeCell ref="H2077:I2077"/>
    <mergeCell ref="F2080:G2080"/>
    <mergeCell ref="F2068:I2068"/>
    <mergeCell ref="A2069:E2069"/>
    <mergeCell ref="F2069:I2069"/>
    <mergeCell ref="A2070:E2070"/>
    <mergeCell ref="F2070:I2070"/>
    <mergeCell ref="G2072:I2072"/>
    <mergeCell ref="E2096:F2096"/>
    <mergeCell ref="E2097:F2097"/>
    <mergeCell ref="H2099:I2099"/>
    <mergeCell ref="F2102:G2102"/>
    <mergeCell ref="E2103:F2103"/>
    <mergeCell ref="A2066:E2066"/>
    <mergeCell ref="F2066:I2066"/>
    <mergeCell ref="A2067:E2067"/>
    <mergeCell ref="F2067:I2067"/>
    <mergeCell ref="A2068:E2068"/>
    <mergeCell ref="E2087:F2087"/>
    <mergeCell ref="H2089:I2089"/>
    <mergeCell ref="E2092:F2092"/>
    <mergeCell ref="E2093:F2093"/>
    <mergeCell ref="E2094:F2094"/>
    <mergeCell ref="E2095:F2095"/>
    <mergeCell ref="E2081:F2081"/>
    <mergeCell ref="E2082:F2082"/>
    <mergeCell ref="E2083:F2083"/>
    <mergeCell ref="E2084:F2084"/>
    <mergeCell ref="E2085:F2085"/>
    <mergeCell ref="E2086:F2086"/>
    <mergeCell ref="H2119:I2119"/>
    <mergeCell ref="F2122:G2122"/>
    <mergeCell ref="E2123:F2123"/>
    <mergeCell ref="E2124:F2124"/>
    <mergeCell ref="E2125:F2125"/>
    <mergeCell ref="E2126:F2126"/>
    <mergeCell ref="H2110:I2110"/>
    <mergeCell ref="E2113:F2113"/>
    <mergeCell ref="E2114:F2114"/>
    <mergeCell ref="E2115:F2115"/>
    <mergeCell ref="E2116:F2116"/>
    <mergeCell ref="E2117:F2117"/>
    <mergeCell ref="H2146:I2146"/>
    <mergeCell ref="F2149:G2149"/>
    <mergeCell ref="E2150:F2150"/>
    <mergeCell ref="E2151:F2151"/>
    <mergeCell ref="E2152:F2152"/>
    <mergeCell ref="E2104:F2104"/>
    <mergeCell ref="E2105:F2105"/>
    <mergeCell ref="E2106:F2106"/>
    <mergeCell ref="E2107:F2107"/>
    <mergeCell ref="E2108:F2108"/>
    <mergeCell ref="E2136:F2136"/>
    <mergeCell ref="H2138:I2138"/>
    <mergeCell ref="E2141:F2141"/>
    <mergeCell ref="E2142:F2142"/>
    <mergeCell ref="E2143:F2143"/>
    <mergeCell ref="E2144:F2144"/>
    <mergeCell ref="E2127:F2127"/>
    <mergeCell ref="E2128:F2128"/>
    <mergeCell ref="H2130:I2130"/>
    <mergeCell ref="E2133:F2133"/>
    <mergeCell ref="E2134:F2134"/>
    <mergeCell ref="E2135:F2135"/>
    <mergeCell ref="E2171:F2171"/>
    <mergeCell ref="A2172:A2173"/>
    <mergeCell ref="B2172:B2173"/>
    <mergeCell ref="C2172:C2173"/>
    <mergeCell ref="D2172:D2173"/>
    <mergeCell ref="E2172:E2173"/>
    <mergeCell ref="F2172:G2172"/>
    <mergeCell ref="E2162:F2162"/>
    <mergeCell ref="E2163:F2163"/>
    <mergeCell ref="E2164:F2164"/>
    <mergeCell ref="H2166:I2166"/>
    <mergeCell ref="F2169:G2169"/>
    <mergeCell ref="E2170:F2170"/>
    <mergeCell ref="H2182:I2182"/>
    <mergeCell ref="F2185:G2185"/>
    <mergeCell ref="E2186:F2186"/>
    <mergeCell ref="E2187:F2187"/>
    <mergeCell ref="E2153:F2153"/>
    <mergeCell ref="E2154:F2154"/>
    <mergeCell ref="H2156:I2156"/>
    <mergeCell ref="F2159:G2159"/>
    <mergeCell ref="E2160:F2160"/>
    <mergeCell ref="E2161:F2161"/>
    <mergeCell ref="A2178:E2178"/>
    <mergeCell ref="F2178:I2178"/>
    <mergeCell ref="A2179:E2179"/>
    <mergeCell ref="F2179:I2179"/>
    <mergeCell ref="A2180:E2180"/>
    <mergeCell ref="F2180:I2180"/>
    <mergeCell ref="J2172:J2173"/>
    <mergeCell ref="A2175:E2175"/>
    <mergeCell ref="F2175:I2175"/>
    <mergeCell ref="A2176:E2176"/>
    <mergeCell ref="F2176:I2176"/>
    <mergeCell ref="A2177:E2177"/>
    <mergeCell ref="F2177:I2177"/>
    <mergeCell ref="H2172:I2172"/>
    <mergeCell ref="A2195:E2195"/>
    <mergeCell ref="F2195:I2195"/>
    <mergeCell ref="A2196:E2196"/>
    <mergeCell ref="F2196:I2196"/>
    <mergeCell ref="H2198:I2198"/>
    <mergeCell ref="E2201:F2201"/>
    <mergeCell ref="A2192:E2192"/>
    <mergeCell ref="F2192:I2192"/>
    <mergeCell ref="A2193:E2193"/>
    <mergeCell ref="F2193:I2193"/>
    <mergeCell ref="A2194:E2194"/>
    <mergeCell ref="F2194:I2194"/>
    <mergeCell ref="E2220:F2220"/>
    <mergeCell ref="E2221:F2221"/>
    <mergeCell ref="E2222:F2222"/>
    <mergeCell ref="H2224:I2224"/>
    <mergeCell ref="E2227:F2227"/>
    <mergeCell ref="F2188:I2188"/>
    <mergeCell ref="A2190:E2190"/>
    <mergeCell ref="F2190:I2190"/>
    <mergeCell ref="A2191:E2191"/>
    <mergeCell ref="F2191:I2191"/>
    <mergeCell ref="E2211:F2211"/>
    <mergeCell ref="E2212:F2212"/>
    <mergeCell ref="E2213:F2213"/>
    <mergeCell ref="E2214:F2214"/>
    <mergeCell ref="H2216:I2216"/>
    <mergeCell ref="E2219:F2219"/>
    <mergeCell ref="E2202:F2202"/>
    <mergeCell ref="E2203:F2203"/>
    <mergeCell ref="E2204:F2204"/>
    <mergeCell ref="E2205:F2205"/>
    <mergeCell ref="E2206:F2206"/>
    <mergeCell ref="H2208:I2208"/>
    <mergeCell ref="A2245:E2245"/>
    <mergeCell ref="F2245:I2245"/>
    <mergeCell ref="A2246:E2246"/>
    <mergeCell ref="F2246:I2246"/>
    <mergeCell ref="A2247:E2247"/>
    <mergeCell ref="F2247:I2247"/>
    <mergeCell ref="F2239:G2239"/>
    <mergeCell ref="E2240:F2240"/>
    <mergeCell ref="E2241:F2241"/>
    <mergeCell ref="F2242:I2242"/>
    <mergeCell ref="A2244:E2244"/>
    <mergeCell ref="F2244:I2244"/>
    <mergeCell ref="E2260:F2260"/>
    <mergeCell ref="H2262:I2262"/>
    <mergeCell ref="E2265:F2265"/>
    <mergeCell ref="E2266:F2266"/>
    <mergeCell ref="E2267:F2267"/>
    <mergeCell ref="E2228:F2228"/>
    <mergeCell ref="H2230:I2230"/>
    <mergeCell ref="E2233:F2233"/>
    <mergeCell ref="E2234:F2234"/>
    <mergeCell ref="H2236:I2236"/>
    <mergeCell ref="H2252:I2252"/>
    <mergeCell ref="E2255:F2255"/>
    <mergeCell ref="E2256:F2256"/>
    <mergeCell ref="E2257:F2257"/>
    <mergeCell ref="E2258:F2258"/>
    <mergeCell ref="E2259:F2259"/>
    <mergeCell ref="A2248:E2248"/>
    <mergeCell ref="F2248:I2248"/>
    <mergeCell ref="A2249:E2249"/>
    <mergeCell ref="F2249:I2249"/>
    <mergeCell ref="A2250:E2250"/>
    <mergeCell ref="F2250:I2250"/>
    <mergeCell ref="E2288:F2288"/>
    <mergeCell ref="H2290:I2290"/>
    <mergeCell ref="F2293:G2293"/>
    <mergeCell ref="E2294:F2294"/>
    <mergeCell ref="E2295:F2295"/>
    <mergeCell ref="F2296:I2296"/>
    <mergeCell ref="E2276:F2276"/>
    <mergeCell ref="H2278:I2278"/>
    <mergeCell ref="E2281:F2281"/>
    <mergeCell ref="E2282:F2282"/>
    <mergeCell ref="H2284:I2284"/>
    <mergeCell ref="E2287:F2287"/>
    <mergeCell ref="A2304:E2304"/>
    <mergeCell ref="F2304:I2304"/>
    <mergeCell ref="H2306:I2306"/>
    <mergeCell ref="E2309:F2309"/>
    <mergeCell ref="E2310:F2310"/>
    <mergeCell ref="E2268:F2268"/>
    <mergeCell ref="H2270:I2270"/>
    <mergeCell ref="E2273:F2273"/>
    <mergeCell ref="E2274:F2274"/>
    <mergeCell ref="E2275:F2275"/>
    <mergeCell ref="F2300:I2300"/>
    <mergeCell ref="A2301:E2301"/>
    <mergeCell ref="F2301:I2301"/>
    <mergeCell ref="A2302:E2302"/>
    <mergeCell ref="F2302:I2302"/>
    <mergeCell ref="A2303:E2303"/>
    <mergeCell ref="F2303:I2303"/>
    <mergeCell ref="E2329:F2329"/>
    <mergeCell ref="E2330:F2330"/>
    <mergeCell ref="H2332:I2332"/>
    <mergeCell ref="E2335:F2335"/>
    <mergeCell ref="E2336:F2336"/>
    <mergeCell ref="A2298:E2298"/>
    <mergeCell ref="F2298:I2298"/>
    <mergeCell ref="A2299:E2299"/>
    <mergeCell ref="F2299:I2299"/>
    <mergeCell ref="A2300:E2300"/>
    <mergeCell ref="E2320:F2320"/>
    <mergeCell ref="E2321:F2321"/>
    <mergeCell ref="E2322:F2322"/>
    <mergeCell ref="H2324:I2324"/>
    <mergeCell ref="E2327:F2327"/>
    <mergeCell ref="E2328:F2328"/>
    <mergeCell ref="E2311:F2311"/>
    <mergeCell ref="E2312:F2312"/>
    <mergeCell ref="E2313:F2313"/>
    <mergeCell ref="E2314:F2314"/>
    <mergeCell ref="H2316:I2316"/>
    <mergeCell ref="E2319:F2319"/>
    <mergeCell ref="A2354:E2354"/>
    <mergeCell ref="F2354:I2354"/>
    <mergeCell ref="A2355:E2355"/>
    <mergeCell ref="F2355:I2355"/>
    <mergeCell ref="A2356:E2356"/>
    <mergeCell ref="F2356:I2356"/>
    <mergeCell ref="E2348:F2348"/>
    <mergeCell ref="E2349:F2349"/>
    <mergeCell ref="F2350:I2350"/>
    <mergeCell ref="A2352:E2352"/>
    <mergeCell ref="F2352:I2352"/>
    <mergeCell ref="A2353:E2353"/>
    <mergeCell ref="F2353:I2353"/>
    <mergeCell ref="E2373:F2373"/>
    <mergeCell ref="E2374:F2374"/>
    <mergeCell ref="E2375:F2375"/>
    <mergeCell ref="E2376:F2376"/>
    <mergeCell ref="H2378:I2378"/>
    <mergeCell ref="H2338:I2338"/>
    <mergeCell ref="E2341:F2341"/>
    <mergeCell ref="E2342:F2342"/>
    <mergeCell ref="H2344:I2344"/>
    <mergeCell ref="F2347:G2347"/>
    <mergeCell ref="E2364:F2364"/>
    <mergeCell ref="E2365:F2365"/>
    <mergeCell ref="E2366:F2366"/>
    <mergeCell ref="E2367:F2367"/>
    <mergeCell ref="E2368:F2368"/>
    <mergeCell ref="H2370:I2370"/>
    <mergeCell ref="A2357:E2357"/>
    <mergeCell ref="F2357:I2357"/>
    <mergeCell ref="A2358:E2358"/>
    <mergeCell ref="F2358:I2358"/>
    <mergeCell ref="H2360:I2360"/>
    <mergeCell ref="E2363:F2363"/>
    <mergeCell ref="F2401:G2401"/>
    <mergeCell ref="E2402:F2402"/>
    <mergeCell ref="E2403:F2403"/>
    <mergeCell ref="F2404:I2404"/>
    <mergeCell ref="A2406:E2406"/>
    <mergeCell ref="F2406:I2406"/>
    <mergeCell ref="E2389:F2389"/>
    <mergeCell ref="E2390:F2390"/>
    <mergeCell ref="H2392:I2392"/>
    <mergeCell ref="E2395:F2395"/>
    <mergeCell ref="E2396:F2396"/>
    <mergeCell ref="H2398:I2398"/>
    <mergeCell ref="G2414:I2414"/>
    <mergeCell ref="G2415:I2415"/>
    <mergeCell ref="G2416:I2416"/>
    <mergeCell ref="G2417:I2417"/>
    <mergeCell ref="G2418:I2418"/>
    <mergeCell ref="E2381:F2381"/>
    <mergeCell ref="E2382:F2382"/>
    <mergeCell ref="E2383:F2383"/>
    <mergeCell ref="E2384:F2384"/>
    <mergeCell ref="H2386:I2386"/>
    <mergeCell ref="F2409:I2409"/>
    <mergeCell ref="A2410:E2410"/>
    <mergeCell ref="F2410:I2410"/>
    <mergeCell ref="A2411:E2411"/>
    <mergeCell ref="F2411:I2411"/>
    <mergeCell ref="A2412:E2412"/>
    <mergeCell ref="F2412:I2412"/>
    <mergeCell ref="E2432:F2432"/>
    <mergeCell ref="E2433:F2433"/>
    <mergeCell ref="E2434:F2434"/>
    <mergeCell ref="E2435:F2435"/>
    <mergeCell ref="H2437:I2437"/>
    <mergeCell ref="A2407:E2407"/>
    <mergeCell ref="F2407:I2407"/>
    <mergeCell ref="A2408:E2408"/>
    <mergeCell ref="F2408:I2408"/>
    <mergeCell ref="A2409:E2409"/>
    <mergeCell ref="F2423:I2423"/>
    <mergeCell ref="H2425:I2425"/>
    <mergeCell ref="F2428:G2428"/>
    <mergeCell ref="E2429:F2429"/>
    <mergeCell ref="E2430:F2430"/>
    <mergeCell ref="E2431:F2431"/>
    <mergeCell ref="E2456:F2456"/>
    <mergeCell ref="E2457:F2457"/>
    <mergeCell ref="E2458:F2458"/>
    <mergeCell ref="H2460:I2460"/>
    <mergeCell ref="G2419:I2419"/>
    <mergeCell ref="A2420:E2420"/>
    <mergeCell ref="F2420:I2420"/>
    <mergeCell ref="H2421:I2421"/>
    <mergeCell ref="H2422:I2422"/>
    <mergeCell ref="A2423:E2423"/>
    <mergeCell ref="E2447:F2447"/>
    <mergeCell ref="H2449:I2449"/>
    <mergeCell ref="F2452:G2452"/>
    <mergeCell ref="E2453:F2453"/>
    <mergeCell ref="E2454:F2454"/>
    <mergeCell ref="E2455:F2455"/>
    <mergeCell ref="E2483:F2483"/>
    <mergeCell ref="E2484:F2484"/>
    <mergeCell ref="E2485:F2485"/>
    <mergeCell ref="E2440:F2440"/>
    <mergeCell ref="E2441:F2441"/>
    <mergeCell ref="E2442:F2442"/>
    <mergeCell ref="E2443:F2443"/>
    <mergeCell ref="E2444:F2444"/>
    <mergeCell ref="E2445:F2445"/>
    <mergeCell ref="E2446:F2446"/>
    <mergeCell ref="E2474:F2474"/>
    <mergeCell ref="H2476:I2476"/>
    <mergeCell ref="F2479:G2479"/>
    <mergeCell ref="E2480:F2480"/>
    <mergeCell ref="E2481:F2481"/>
    <mergeCell ref="E2482:F2482"/>
    <mergeCell ref="A2498:E2498"/>
    <mergeCell ref="F2498:I2498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H2493:I2493"/>
    <mergeCell ref="J2493:J2494"/>
    <mergeCell ref="A2496:E2496"/>
    <mergeCell ref="F2496:I2496"/>
    <mergeCell ref="A2497:E2497"/>
    <mergeCell ref="F2497:I2497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A2512:E2512"/>
    <mergeCell ref="F2512:I2512"/>
    <mergeCell ref="A2513:E2513"/>
    <mergeCell ref="F2513:I2513"/>
    <mergeCell ref="A2514:E2514"/>
    <mergeCell ref="F2514:I2514"/>
    <mergeCell ref="F2501:I2501"/>
    <mergeCell ref="H2503:I2503"/>
    <mergeCell ref="F2506:G2506"/>
    <mergeCell ref="E2507:F2507"/>
    <mergeCell ref="E2508:F2508"/>
    <mergeCell ref="F2509:I2509"/>
    <mergeCell ref="G2524:I2524"/>
    <mergeCell ref="G2525:I2525"/>
    <mergeCell ref="A2526:E2526"/>
    <mergeCell ref="F2526:I2526"/>
    <mergeCell ref="H2527:I2527"/>
    <mergeCell ref="A2499:E2499"/>
    <mergeCell ref="F2499:I2499"/>
    <mergeCell ref="A2500:E2500"/>
    <mergeCell ref="F2500:I2500"/>
    <mergeCell ref="A2501:E2501"/>
    <mergeCell ref="A2518:E2518"/>
    <mergeCell ref="F2518:I2518"/>
    <mergeCell ref="G2520:I2520"/>
    <mergeCell ref="G2521:I2521"/>
    <mergeCell ref="G2522:I2522"/>
    <mergeCell ref="G2523:I2523"/>
    <mergeCell ref="H2538:I2538"/>
    <mergeCell ref="J2538:J2539"/>
    <mergeCell ref="A2543:E2543"/>
    <mergeCell ref="F2543:I2543"/>
    <mergeCell ref="A2515:E2515"/>
    <mergeCell ref="F2515:I2515"/>
    <mergeCell ref="A2516:E2516"/>
    <mergeCell ref="F2516:I2516"/>
    <mergeCell ref="A2517:E2517"/>
    <mergeCell ref="F2517:I2517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A2552:E2552"/>
    <mergeCell ref="F2552:I2552"/>
    <mergeCell ref="G2554:I2554"/>
    <mergeCell ref="A2555:E2555"/>
    <mergeCell ref="F2555:I2555"/>
    <mergeCell ref="H2528:I2528"/>
    <mergeCell ref="H2529:I2529"/>
    <mergeCell ref="A2530:E2530"/>
    <mergeCell ref="F2530:I2530"/>
    <mergeCell ref="H2532:I2532"/>
    <mergeCell ref="A2549:E2549"/>
    <mergeCell ref="F2549:I2549"/>
    <mergeCell ref="A2550:E2550"/>
    <mergeCell ref="F2550:I2550"/>
    <mergeCell ref="A2551:E2551"/>
    <mergeCell ref="F2551:I2551"/>
    <mergeCell ref="F2544:I2544"/>
    <mergeCell ref="A2546:E2546"/>
    <mergeCell ref="F2546:I2546"/>
    <mergeCell ref="A2547:E2547"/>
    <mergeCell ref="F2547:I2547"/>
    <mergeCell ref="A2548:E2548"/>
    <mergeCell ref="F2548:I2548"/>
    <mergeCell ref="E2569:F2569"/>
    <mergeCell ref="E2570:F2570"/>
    <mergeCell ref="H2572:I2572"/>
    <mergeCell ref="F2575:G2575"/>
    <mergeCell ref="E2576:F2576"/>
    <mergeCell ref="E2577:F2577"/>
    <mergeCell ref="E2563:F2563"/>
    <mergeCell ref="E2564:F2564"/>
    <mergeCell ref="E2565:F2565"/>
    <mergeCell ref="E2566:F2566"/>
    <mergeCell ref="E2567:F2567"/>
    <mergeCell ref="E2568:F2568"/>
    <mergeCell ref="E2596:F2596"/>
    <mergeCell ref="E2597:F2597"/>
    <mergeCell ref="H2599:I2599"/>
    <mergeCell ref="F2602:G2602"/>
    <mergeCell ref="E2603:F2603"/>
    <mergeCell ref="H2556:I2556"/>
    <mergeCell ref="H2557:I2557"/>
    <mergeCell ref="A2558:E2558"/>
    <mergeCell ref="F2558:I2558"/>
    <mergeCell ref="H2560:I2560"/>
    <mergeCell ref="E2587:F2587"/>
    <mergeCell ref="E2588:F2588"/>
    <mergeCell ref="E2589:F2589"/>
    <mergeCell ref="H2591:I2591"/>
    <mergeCell ref="E2594:F2594"/>
    <mergeCell ref="E2595:F2595"/>
    <mergeCell ref="E2578:F2578"/>
    <mergeCell ref="E2579:F2579"/>
    <mergeCell ref="E2580:F2580"/>
    <mergeCell ref="E2581:F2581"/>
    <mergeCell ref="H2583:I2583"/>
    <mergeCell ref="E2586:F2586"/>
    <mergeCell ref="H2605:I2605"/>
    <mergeCell ref="J2605:J2606"/>
    <mergeCell ref="A2608:E2608"/>
    <mergeCell ref="F2608:I2608"/>
    <mergeCell ref="A2609:E2609"/>
    <mergeCell ref="F2609:I2609"/>
    <mergeCell ref="A2605:A2606"/>
    <mergeCell ref="B2605:B2606"/>
    <mergeCell ref="C2605:C2606"/>
    <mergeCell ref="D2605:D2606"/>
    <mergeCell ref="E2605:E2606"/>
    <mergeCell ref="F2605:G2605"/>
    <mergeCell ref="E2625:F2625"/>
    <mergeCell ref="E2626:F2626"/>
    <mergeCell ref="E2627:F2627"/>
    <mergeCell ref="E2628:F2628"/>
    <mergeCell ref="E2629:F2629"/>
    <mergeCell ref="E2604:F2604"/>
    <mergeCell ref="A2610:E2610"/>
    <mergeCell ref="F2610:I2610"/>
    <mergeCell ref="A2611:E2611"/>
    <mergeCell ref="F2611:I2611"/>
    <mergeCell ref="E2619:F2619"/>
    <mergeCell ref="E2620:F2620"/>
    <mergeCell ref="E2621:F2621"/>
    <mergeCell ref="E2622:F2622"/>
    <mergeCell ref="E2623:F2623"/>
    <mergeCell ref="E2624:F2624"/>
    <mergeCell ref="H2640:I2640"/>
    <mergeCell ref="J2640:J2641"/>
    <mergeCell ref="A2645:E2645"/>
    <mergeCell ref="F2645:I2645"/>
    <mergeCell ref="A2612:E2612"/>
    <mergeCell ref="F2612:I2612"/>
    <mergeCell ref="A2613:E2613"/>
    <mergeCell ref="F2613:I2613"/>
    <mergeCell ref="H2615:I2615"/>
    <mergeCell ref="F2618:G2618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A2654:E2654"/>
    <mergeCell ref="F2654:I2654"/>
    <mergeCell ref="G2656:I2656"/>
    <mergeCell ref="A2657:E2657"/>
    <mergeCell ref="F2657:I2657"/>
    <mergeCell ref="E2630:F2630"/>
    <mergeCell ref="E2631:F2631"/>
    <mergeCell ref="E2632:F2632"/>
    <mergeCell ref="H2634:I2634"/>
    <mergeCell ref="F2637:G2637"/>
    <mergeCell ref="A2651:E2651"/>
    <mergeCell ref="F2651:I2651"/>
    <mergeCell ref="A2652:E2652"/>
    <mergeCell ref="F2652:I2652"/>
    <mergeCell ref="A2653:E2653"/>
    <mergeCell ref="F2653:I2653"/>
    <mergeCell ref="F2646:I2646"/>
    <mergeCell ref="A2648:E2648"/>
    <mergeCell ref="F2648:I2648"/>
    <mergeCell ref="A2649:E2649"/>
    <mergeCell ref="F2649:I2649"/>
    <mergeCell ref="A2650:E2650"/>
    <mergeCell ref="F2650:I2650"/>
    <mergeCell ref="E2671:F2671"/>
    <mergeCell ref="E2672:F2672"/>
    <mergeCell ref="H2674:I2674"/>
    <mergeCell ref="F2677:G2677"/>
    <mergeCell ref="E2678:F2678"/>
    <mergeCell ref="E2679:F2679"/>
    <mergeCell ref="E2665:F2665"/>
    <mergeCell ref="E2666:F2666"/>
    <mergeCell ref="E2667:F2667"/>
    <mergeCell ref="E2668:F2668"/>
    <mergeCell ref="E2669:F2669"/>
    <mergeCell ref="E2670:F2670"/>
    <mergeCell ref="E2698:F2698"/>
    <mergeCell ref="E2699:F2699"/>
    <mergeCell ref="H2701:I2701"/>
    <mergeCell ref="F2704:G2704"/>
    <mergeCell ref="E2705:F2705"/>
    <mergeCell ref="H2658:I2658"/>
    <mergeCell ref="H2659:I2659"/>
    <mergeCell ref="A2660:E2660"/>
    <mergeCell ref="F2660:I2660"/>
    <mergeCell ref="H2662:I2662"/>
    <mergeCell ref="E2689:F2689"/>
    <mergeCell ref="E2690:F2690"/>
    <mergeCell ref="E2691:F2691"/>
    <mergeCell ref="H2693:I2693"/>
    <mergeCell ref="E2696:F2696"/>
    <mergeCell ref="E2697:F2697"/>
    <mergeCell ref="E2680:F2680"/>
    <mergeCell ref="E2681:F2681"/>
    <mergeCell ref="E2682:F2682"/>
    <mergeCell ref="E2683:F2683"/>
    <mergeCell ref="H2685:I2685"/>
    <mergeCell ref="E2688:F2688"/>
    <mergeCell ref="E2720:F2720"/>
    <mergeCell ref="H2722:I2722"/>
    <mergeCell ref="F2725:G2725"/>
    <mergeCell ref="E2726:F2726"/>
    <mergeCell ref="E2727:F2727"/>
    <mergeCell ref="E2728:F2728"/>
    <mergeCell ref="H2712:I2712"/>
    <mergeCell ref="F2715:G2715"/>
    <mergeCell ref="F2716:G2716"/>
    <mergeCell ref="E2717:F2717"/>
    <mergeCell ref="E2718:F2718"/>
    <mergeCell ref="E2719:F2719"/>
    <mergeCell ref="E2747:F2747"/>
    <mergeCell ref="H2749:I2749"/>
    <mergeCell ref="F2752:G2752"/>
    <mergeCell ref="E2753:F2753"/>
    <mergeCell ref="E2754:F2754"/>
    <mergeCell ref="E2706:F2706"/>
    <mergeCell ref="E2707:F2707"/>
    <mergeCell ref="E2708:F2708"/>
    <mergeCell ref="E2709:F2709"/>
    <mergeCell ref="E2710:F2710"/>
    <mergeCell ref="E2738:F2738"/>
    <mergeCell ref="E2739:F2739"/>
    <mergeCell ref="H2741:I2741"/>
    <mergeCell ref="E2744:F2744"/>
    <mergeCell ref="E2745:F2745"/>
    <mergeCell ref="E2746:F2746"/>
    <mergeCell ref="E2729:F2729"/>
    <mergeCell ref="E2730:F2730"/>
    <mergeCell ref="E2731:F2731"/>
    <mergeCell ref="H2733:I2733"/>
    <mergeCell ref="E2736:F2736"/>
    <mergeCell ref="E2737:F2737"/>
    <mergeCell ref="A2763:E2763"/>
    <mergeCell ref="F2763:I2763"/>
    <mergeCell ref="A2764:E2764"/>
    <mergeCell ref="F2764:I2764"/>
    <mergeCell ref="G2766:I2766"/>
    <mergeCell ref="A2767:E2767"/>
    <mergeCell ref="F2767:I2767"/>
    <mergeCell ref="A2760:E2760"/>
    <mergeCell ref="F2760:I2760"/>
    <mergeCell ref="A2761:E2761"/>
    <mergeCell ref="F2761:I2761"/>
    <mergeCell ref="A2762:E2762"/>
    <mergeCell ref="F2762:I2762"/>
    <mergeCell ref="H2783:I2783"/>
    <mergeCell ref="E2786:F2786"/>
    <mergeCell ref="E2787:F2787"/>
    <mergeCell ref="E2788:F2788"/>
    <mergeCell ref="E2789:F2789"/>
    <mergeCell ref="F2755:I2755"/>
    <mergeCell ref="A2758:E2758"/>
    <mergeCell ref="F2758:I2758"/>
    <mergeCell ref="A2759:E2759"/>
    <mergeCell ref="F2759:I2759"/>
    <mergeCell ref="F2776:G2776"/>
    <mergeCell ref="E2777:F2777"/>
    <mergeCell ref="E2778:F2778"/>
    <mergeCell ref="E2779:F2779"/>
    <mergeCell ref="E2780:F2780"/>
    <mergeCell ref="E2781:F2781"/>
    <mergeCell ref="H2768:I2768"/>
    <mergeCell ref="H2769:I2769"/>
    <mergeCell ref="A2770:E2770"/>
    <mergeCell ref="F2770:I2770"/>
    <mergeCell ref="H2772:I2772"/>
    <mergeCell ref="F2775:G2775"/>
    <mergeCell ref="E2807:F2807"/>
    <mergeCell ref="H2809:I2809"/>
    <mergeCell ref="F2812:G2812"/>
    <mergeCell ref="E2813:F2813"/>
    <mergeCell ref="E2814:F2814"/>
    <mergeCell ref="E2815:F2815"/>
    <mergeCell ref="E2798:F2798"/>
    <mergeCell ref="E2799:F2799"/>
    <mergeCell ref="H2801:I2801"/>
    <mergeCell ref="E2804:F2804"/>
    <mergeCell ref="E2805:F2805"/>
    <mergeCell ref="E2806:F2806"/>
    <mergeCell ref="E2834:F2834"/>
    <mergeCell ref="E2835:F2835"/>
    <mergeCell ref="E2836:F2836"/>
    <mergeCell ref="H2838:I2838"/>
    <mergeCell ref="F2841:G2841"/>
    <mergeCell ref="E2790:F2790"/>
    <mergeCell ref="E2791:F2791"/>
    <mergeCell ref="H2793:I2793"/>
    <mergeCell ref="E2796:F2796"/>
    <mergeCell ref="E2797:F2797"/>
    <mergeCell ref="E2825:F2825"/>
    <mergeCell ref="E2826:F2826"/>
    <mergeCell ref="E2827:F2827"/>
    <mergeCell ref="H2829:I2829"/>
    <mergeCell ref="E2832:F2832"/>
    <mergeCell ref="E2833:F2833"/>
    <mergeCell ref="E2816:F2816"/>
    <mergeCell ref="E2817:F2817"/>
    <mergeCell ref="H2819:I2819"/>
    <mergeCell ref="E2822:F2822"/>
    <mergeCell ref="E2823:F2823"/>
    <mergeCell ref="E2824:F2824"/>
    <mergeCell ref="A2850:E2850"/>
    <mergeCell ref="F2850:I2850"/>
    <mergeCell ref="A2851:E2851"/>
    <mergeCell ref="F2851:I2851"/>
    <mergeCell ref="A2852:E2852"/>
    <mergeCell ref="F2852:I2852"/>
    <mergeCell ref="A2847:E2847"/>
    <mergeCell ref="F2847:I2847"/>
    <mergeCell ref="A2848:E2848"/>
    <mergeCell ref="F2848:I2848"/>
    <mergeCell ref="A2849:E2849"/>
    <mergeCell ref="F2849:I2849"/>
    <mergeCell ref="F2864:I2864"/>
    <mergeCell ref="A2867:E2867"/>
    <mergeCell ref="F2867:I2867"/>
    <mergeCell ref="H2869:I2869"/>
    <mergeCell ref="E2872:F2872"/>
    <mergeCell ref="E2842:F2842"/>
    <mergeCell ref="E2843:F2843"/>
    <mergeCell ref="F2844:I2844"/>
    <mergeCell ref="A2846:E2846"/>
    <mergeCell ref="F2846:I2846"/>
    <mergeCell ref="G2859:I2859"/>
    <mergeCell ref="A2860:E2860"/>
    <mergeCell ref="F2860:I2860"/>
    <mergeCell ref="H2861:I2861"/>
    <mergeCell ref="H2862:I2862"/>
    <mergeCell ref="A2863:E2863"/>
    <mergeCell ref="F2863:I2863"/>
    <mergeCell ref="A2881:E2881"/>
    <mergeCell ref="F2881:I2881"/>
    <mergeCell ref="A2882:E2882"/>
    <mergeCell ref="F2882:I2882"/>
    <mergeCell ref="G2884:I2884"/>
    <mergeCell ref="G2854:I2854"/>
    <mergeCell ref="A2855:E2855"/>
    <mergeCell ref="F2855:I2855"/>
    <mergeCell ref="G2857:I2857"/>
    <mergeCell ref="G2858:I2858"/>
    <mergeCell ref="F2877:I2877"/>
    <mergeCell ref="A2878:E2878"/>
    <mergeCell ref="F2878:I2878"/>
    <mergeCell ref="A2879:E2879"/>
    <mergeCell ref="F2879:I2879"/>
    <mergeCell ref="A2880:E2880"/>
    <mergeCell ref="F2880:I2880"/>
    <mergeCell ref="F2895:I2895"/>
    <mergeCell ref="A2898:E2898"/>
    <mergeCell ref="F2898:I2898"/>
    <mergeCell ref="H2900:I2900"/>
    <mergeCell ref="E2903:F2903"/>
    <mergeCell ref="E2873:F2873"/>
    <mergeCell ref="F2874:I2874"/>
    <mergeCell ref="A2876:E2876"/>
    <mergeCell ref="F2876:I2876"/>
    <mergeCell ref="A2877:E2877"/>
    <mergeCell ref="A2891:E2891"/>
    <mergeCell ref="F2891:I2891"/>
    <mergeCell ref="H2892:I2892"/>
    <mergeCell ref="H2893:I2893"/>
    <mergeCell ref="A2894:E2894"/>
    <mergeCell ref="F2894:I2894"/>
    <mergeCell ref="A2885:E2885"/>
    <mergeCell ref="F2885:I2885"/>
    <mergeCell ref="G2887:I2887"/>
    <mergeCell ref="G2888:I2888"/>
    <mergeCell ref="G2889:I2889"/>
    <mergeCell ref="G2890:I2890"/>
    <mergeCell ref="J2911:J2912"/>
    <mergeCell ref="A2917:E2917"/>
    <mergeCell ref="F2917:I2917"/>
    <mergeCell ref="F2918:I2918"/>
    <mergeCell ref="A2921:E2921"/>
    <mergeCell ref="F2921:I2921"/>
    <mergeCell ref="A2911:A2912"/>
    <mergeCell ref="B2911:B2912"/>
    <mergeCell ref="C2911:C2912"/>
    <mergeCell ref="D2911:D2912"/>
    <mergeCell ref="E2911:E2912"/>
    <mergeCell ref="F2911:G2911"/>
    <mergeCell ref="G2929:I2929"/>
    <mergeCell ref="G2930:I2930"/>
    <mergeCell ref="G2931:I2931"/>
    <mergeCell ref="G2932:I2932"/>
    <mergeCell ref="G2933:I2933"/>
    <mergeCell ref="E2904:F2904"/>
    <mergeCell ref="H2906:I2906"/>
    <mergeCell ref="E2909:F2909"/>
    <mergeCell ref="E2910:F2910"/>
    <mergeCell ref="H2911:I2911"/>
    <mergeCell ref="A2925:E2925"/>
    <mergeCell ref="F2925:I2925"/>
    <mergeCell ref="A2926:E2926"/>
    <mergeCell ref="F2926:I2926"/>
    <mergeCell ref="A2927:E2927"/>
    <mergeCell ref="F2927:I2927"/>
    <mergeCell ref="A2922:E2922"/>
    <mergeCell ref="F2922:I2922"/>
    <mergeCell ref="A2923:E2923"/>
    <mergeCell ref="F2923:I2923"/>
    <mergeCell ref="A2924:E2924"/>
    <mergeCell ref="F2924:I2924"/>
    <mergeCell ref="A2949:E2949"/>
    <mergeCell ref="F2949:I2949"/>
    <mergeCell ref="H2951:I2951"/>
    <mergeCell ref="E2954:F2954"/>
    <mergeCell ref="E2955:F2955"/>
    <mergeCell ref="F2956:I2956"/>
    <mergeCell ref="H2938:I2938"/>
    <mergeCell ref="H2939:I2939"/>
    <mergeCell ref="H2940:I2940"/>
    <mergeCell ref="A2941:E2941"/>
    <mergeCell ref="F2941:I2941"/>
    <mergeCell ref="F2942:I2942"/>
    <mergeCell ref="A2964:E2964"/>
    <mergeCell ref="F2964:I2964"/>
    <mergeCell ref="H2966:I2966"/>
    <mergeCell ref="E2969:F2969"/>
    <mergeCell ref="E2970:F2970"/>
    <mergeCell ref="A2934:E2934"/>
    <mergeCell ref="F2934:I2934"/>
    <mergeCell ref="H2935:I2935"/>
    <mergeCell ref="H2936:I2936"/>
    <mergeCell ref="H2937:I2937"/>
    <mergeCell ref="A2961:E2961"/>
    <mergeCell ref="F2961:I2961"/>
    <mergeCell ref="A2962:E2962"/>
    <mergeCell ref="F2962:I2962"/>
    <mergeCell ref="A2963:E2963"/>
    <mergeCell ref="F2963:I2963"/>
    <mergeCell ref="A2958:E2958"/>
    <mergeCell ref="F2958:I2958"/>
    <mergeCell ref="A2959:E2959"/>
    <mergeCell ref="F2959:I2959"/>
    <mergeCell ref="A2960:E2960"/>
    <mergeCell ref="F2960:I2960"/>
    <mergeCell ref="A2979:E2979"/>
    <mergeCell ref="F2979:I2979"/>
    <mergeCell ref="A2980:E2980"/>
    <mergeCell ref="F2980:I2980"/>
    <mergeCell ref="A2981:E2981"/>
    <mergeCell ref="F2981:I2981"/>
    <mergeCell ref="F2971:G2971"/>
    <mergeCell ref="H2971:I2971"/>
    <mergeCell ref="J2971:J2972"/>
    <mergeCell ref="A2975:E2975"/>
    <mergeCell ref="F2975:I2975"/>
    <mergeCell ref="F2976:I2976"/>
    <mergeCell ref="A2991:E2991"/>
    <mergeCell ref="F2991:I2991"/>
    <mergeCell ref="H2992:I2992"/>
    <mergeCell ref="H2993:I2993"/>
    <mergeCell ref="H2994:I2994"/>
    <mergeCell ref="A2971:A2972"/>
    <mergeCell ref="B2971:B2972"/>
    <mergeCell ref="C2971:C2972"/>
    <mergeCell ref="D2971:D2972"/>
    <mergeCell ref="E2971:E2972"/>
    <mergeCell ref="A2985:E2985"/>
    <mergeCell ref="F2985:I2985"/>
    <mergeCell ref="G2987:I2987"/>
    <mergeCell ref="G2988:I2988"/>
    <mergeCell ref="G2989:I2989"/>
    <mergeCell ref="G2990:I2990"/>
    <mergeCell ref="A2982:E2982"/>
    <mergeCell ref="F2982:I2982"/>
    <mergeCell ref="A2983:E2983"/>
    <mergeCell ref="F2983:I2983"/>
    <mergeCell ref="A2984:E2984"/>
    <mergeCell ref="F2984:I2984"/>
    <mergeCell ref="E3012:F3012"/>
    <mergeCell ref="E3013:F3013"/>
    <mergeCell ref="E3014:F3014"/>
    <mergeCell ref="E3015:F3015"/>
    <mergeCell ref="E3016:F3016"/>
    <mergeCell ref="E3017:F3017"/>
    <mergeCell ref="A3004:E3004"/>
    <mergeCell ref="F3004:I3004"/>
    <mergeCell ref="H3006:I3006"/>
    <mergeCell ref="E3009:F3009"/>
    <mergeCell ref="E3010:F3010"/>
    <mergeCell ref="E3011:F3011"/>
    <mergeCell ref="E3033:F3033"/>
    <mergeCell ref="E3034:F3034"/>
    <mergeCell ref="E3035:F3035"/>
    <mergeCell ref="E3036:F3036"/>
    <mergeCell ref="E3037:F3037"/>
    <mergeCell ref="H2995:I2995"/>
    <mergeCell ref="H2996:I2996"/>
    <mergeCell ref="A2997:E2997"/>
    <mergeCell ref="F2997:I2997"/>
    <mergeCell ref="F2998:I2998"/>
    <mergeCell ref="E3024:F3024"/>
    <mergeCell ref="E3025:F3025"/>
    <mergeCell ref="E3026:F3026"/>
    <mergeCell ref="E3027:F3027"/>
    <mergeCell ref="H3029:I3029"/>
    <mergeCell ref="E3032:F3032"/>
    <mergeCell ref="E3018:F3018"/>
    <mergeCell ref="E3019:F3019"/>
    <mergeCell ref="E3020:F3020"/>
    <mergeCell ref="E3021:F3021"/>
    <mergeCell ref="E3022:F3022"/>
    <mergeCell ref="E3023:F3023"/>
    <mergeCell ref="E3049:F3049"/>
    <mergeCell ref="E3050:F3050"/>
    <mergeCell ref="E3051:F3051"/>
    <mergeCell ref="E3052:F3052"/>
    <mergeCell ref="H3054:I3054"/>
    <mergeCell ref="F3057:G3057"/>
    <mergeCell ref="E3043:F3043"/>
    <mergeCell ref="E3044:F3044"/>
    <mergeCell ref="E3045:F3045"/>
    <mergeCell ref="E3046:F3046"/>
    <mergeCell ref="E3047:F3047"/>
    <mergeCell ref="E3048:F3048"/>
    <mergeCell ref="G3066:I3066"/>
    <mergeCell ref="G3067:I3067"/>
    <mergeCell ref="G3068:I3068"/>
    <mergeCell ref="G3069:I3069"/>
    <mergeCell ref="G3070:I3070"/>
    <mergeCell ref="E3038:F3038"/>
    <mergeCell ref="E3039:F3039"/>
    <mergeCell ref="E3040:F3040"/>
    <mergeCell ref="E3041:F3041"/>
    <mergeCell ref="E3042:F3042"/>
    <mergeCell ref="F3061:I3061"/>
    <mergeCell ref="A3062:E3062"/>
    <mergeCell ref="F3062:I3062"/>
    <mergeCell ref="A3063:E3063"/>
    <mergeCell ref="F3063:I3063"/>
    <mergeCell ref="A3064:E3064"/>
    <mergeCell ref="F3064:I3064"/>
    <mergeCell ref="A3082:E3082"/>
    <mergeCell ref="F3082:I3082"/>
    <mergeCell ref="A3083:E3083"/>
    <mergeCell ref="F3083:I3083"/>
    <mergeCell ref="G3085:I3085"/>
    <mergeCell ref="E3058:F3058"/>
    <mergeCell ref="E3059:F3059"/>
    <mergeCell ref="A3060:E3060"/>
    <mergeCell ref="F3060:I3060"/>
    <mergeCell ref="A3061:E3061"/>
    <mergeCell ref="A3079:E3079"/>
    <mergeCell ref="F3079:I3079"/>
    <mergeCell ref="A3080:E3080"/>
    <mergeCell ref="F3080:I3080"/>
    <mergeCell ref="A3081:E3081"/>
    <mergeCell ref="F3081:I3081"/>
    <mergeCell ref="A3098:E3098"/>
    <mergeCell ref="F3098:I3098"/>
    <mergeCell ref="A3099:E3099"/>
    <mergeCell ref="F3099:I3099"/>
    <mergeCell ref="A3071:E3071"/>
    <mergeCell ref="F3071:I3071"/>
    <mergeCell ref="H3073:I3073"/>
    <mergeCell ref="F3076:G3076"/>
    <mergeCell ref="E3077:F3077"/>
    <mergeCell ref="E3078:F3078"/>
    <mergeCell ref="E3094:F3094"/>
    <mergeCell ref="A3095:E3095"/>
    <mergeCell ref="F3095:I3095"/>
    <mergeCell ref="A3096:E3096"/>
    <mergeCell ref="F3096:I3096"/>
    <mergeCell ref="A3097:E3097"/>
    <mergeCell ref="F3097:I3097"/>
    <mergeCell ref="H3111:I3111"/>
    <mergeCell ref="J3111:J3112"/>
    <mergeCell ref="A3115:E3115"/>
    <mergeCell ref="F3115:I3115"/>
    <mergeCell ref="G3086:I3086"/>
    <mergeCell ref="G3087:I3087"/>
    <mergeCell ref="A3088:E3088"/>
    <mergeCell ref="F3088:I3088"/>
    <mergeCell ref="H3090:I3090"/>
    <mergeCell ref="E3093:F3093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G3101:I3101"/>
    <mergeCell ref="G3102:I3102"/>
    <mergeCell ref="G3103:I3103"/>
    <mergeCell ref="A3104:E3104"/>
    <mergeCell ref="F3104:I3104"/>
    <mergeCell ref="H3106:I3106"/>
    <mergeCell ref="A3124:E3124"/>
    <mergeCell ref="F3124:I3124"/>
    <mergeCell ref="A3125:E3125"/>
    <mergeCell ref="F3125:I3125"/>
    <mergeCell ref="G3127:I3127"/>
    <mergeCell ref="G3128:I3128"/>
    <mergeCell ref="A3121:E3121"/>
    <mergeCell ref="F3121:I3121"/>
    <mergeCell ref="A3122:E3122"/>
    <mergeCell ref="F3122:I3122"/>
    <mergeCell ref="A3123:E3123"/>
    <mergeCell ref="F3123:I3123"/>
    <mergeCell ref="A3144:E3144"/>
    <mergeCell ref="F3144:I3144"/>
    <mergeCell ref="H3146:I3146"/>
    <mergeCell ref="E3149:F3149"/>
    <mergeCell ref="E3150:F3150"/>
    <mergeCell ref="F3116:I3116"/>
    <mergeCell ref="A3119:E3119"/>
    <mergeCell ref="F3119:I3119"/>
    <mergeCell ref="A3120:E3120"/>
    <mergeCell ref="F3120:I3120"/>
    <mergeCell ref="H3134:I3134"/>
    <mergeCell ref="H3135:I3135"/>
    <mergeCell ref="H3136:I3136"/>
    <mergeCell ref="A3137:E3137"/>
    <mergeCell ref="F3137:I3137"/>
    <mergeCell ref="F3138:I3138"/>
    <mergeCell ref="G3129:I3129"/>
    <mergeCell ref="G3130:I3130"/>
    <mergeCell ref="A3131:E3131"/>
    <mergeCell ref="F3131:I3131"/>
    <mergeCell ref="H3132:I3132"/>
    <mergeCell ref="H3133:I3133"/>
    <mergeCell ref="A3161:E3161"/>
    <mergeCell ref="F3161:I3161"/>
    <mergeCell ref="A3162:E3162"/>
    <mergeCell ref="F3162:I3162"/>
    <mergeCell ref="A3163:E3163"/>
    <mergeCell ref="F3163:I3163"/>
    <mergeCell ref="F3151:G3151"/>
    <mergeCell ref="H3151:I3151"/>
    <mergeCell ref="J3151:J3152"/>
    <mergeCell ref="A3157:E3157"/>
    <mergeCell ref="F3157:I3157"/>
    <mergeCell ref="F3158:I3158"/>
    <mergeCell ref="G3173:I3173"/>
    <mergeCell ref="G3174:I3174"/>
    <mergeCell ref="A3175:E3175"/>
    <mergeCell ref="F3175:I3175"/>
    <mergeCell ref="H3176:I3176"/>
    <mergeCell ref="A3151:A3152"/>
    <mergeCell ref="B3151:B3152"/>
    <mergeCell ref="C3151:C3152"/>
    <mergeCell ref="D3151:D3152"/>
    <mergeCell ref="E3151:E3152"/>
    <mergeCell ref="A3167:E3167"/>
    <mergeCell ref="F3167:I3167"/>
    <mergeCell ref="G3169:I3169"/>
    <mergeCell ref="G3170:I3170"/>
    <mergeCell ref="A3171:E3171"/>
    <mergeCell ref="F3171:I3171"/>
    <mergeCell ref="A3164:E3164"/>
    <mergeCell ref="F3164:I3164"/>
    <mergeCell ref="A3165:E3165"/>
    <mergeCell ref="F3165:I3165"/>
    <mergeCell ref="A3166:E3166"/>
    <mergeCell ref="F3166:I3166"/>
    <mergeCell ref="E3193:F3193"/>
    <mergeCell ref="E3194:F3194"/>
    <mergeCell ref="F3195:I3195"/>
    <mergeCell ref="A3198:E3198"/>
    <mergeCell ref="F3198:I3198"/>
    <mergeCell ref="A3199:E3199"/>
    <mergeCell ref="F3199:I3199"/>
    <mergeCell ref="A3181:E3181"/>
    <mergeCell ref="F3181:I3181"/>
    <mergeCell ref="F3182:I3182"/>
    <mergeCell ref="A3188:E3188"/>
    <mergeCell ref="F3188:I3188"/>
    <mergeCell ref="H3190:I3190"/>
    <mergeCell ref="H3209:I3209"/>
    <mergeCell ref="H3210:I3210"/>
    <mergeCell ref="H3211:I3211"/>
    <mergeCell ref="H3177:I3177"/>
    <mergeCell ref="H3178:I3178"/>
    <mergeCell ref="H3179:I3179"/>
    <mergeCell ref="H3180:I3180"/>
    <mergeCell ref="F3203:I3203"/>
    <mergeCell ref="A3204:E3204"/>
    <mergeCell ref="F3204:I3204"/>
    <mergeCell ref="G3206:I3206"/>
    <mergeCell ref="G3207:I3207"/>
    <mergeCell ref="A3208:E3208"/>
    <mergeCell ref="F3208:I3208"/>
    <mergeCell ref="F3233:G3233"/>
    <mergeCell ref="E3234:F3234"/>
    <mergeCell ref="E3235:F3235"/>
    <mergeCell ref="A3200:E3200"/>
    <mergeCell ref="F3200:I3200"/>
    <mergeCell ref="A3201:E3201"/>
    <mergeCell ref="F3201:I3201"/>
    <mergeCell ref="A3202:E3202"/>
    <mergeCell ref="F3202:I3202"/>
    <mergeCell ref="A3203:E3203"/>
    <mergeCell ref="E3224:F3224"/>
    <mergeCell ref="E3225:F3225"/>
    <mergeCell ref="E3226:F3226"/>
    <mergeCell ref="E3227:F3227"/>
    <mergeCell ref="E3228:F3228"/>
    <mergeCell ref="H3230:I3230"/>
    <mergeCell ref="A3243:E3243"/>
    <mergeCell ref="F3243:I3243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J3236:J3237"/>
    <mergeCell ref="A3239:E3239"/>
    <mergeCell ref="F3239:I3239"/>
    <mergeCell ref="A3240:E3240"/>
    <mergeCell ref="F3240:I3240"/>
    <mergeCell ref="A3241:E3241"/>
    <mergeCell ref="F3241:I3241"/>
    <mergeCell ref="H3263:I3263"/>
    <mergeCell ref="A3236:A3237"/>
    <mergeCell ref="B3236:B3237"/>
    <mergeCell ref="C3236:C3237"/>
    <mergeCell ref="D3236:D3237"/>
    <mergeCell ref="E3236:E3237"/>
    <mergeCell ref="F3236:G3236"/>
    <mergeCell ref="H3236:I3236"/>
    <mergeCell ref="A3242:E3242"/>
    <mergeCell ref="F3242:I3242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E3252:F3252"/>
    <mergeCell ref="E3253:F3253"/>
    <mergeCell ref="E3254:F3254"/>
    <mergeCell ref="E3255:F3255"/>
    <mergeCell ref="H3257:I3257"/>
    <mergeCell ref="F3260:G3260"/>
    <mergeCell ref="A3244:E3244"/>
    <mergeCell ref="F3244:I3244"/>
    <mergeCell ref="H3246:I3246"/>
    <mergeCell ref="F3249:G3249"/>
    <mergeCell ref="E3250:F3250"/>
    <mergeCell ref="E3251:F3251"/>
    <mergeCell ref="A3271:E3271"/>
    <mergeCell ref="F3271:I3271"/>
    <mergeCell ref="H3273:I3273"/>
    <mergeCell ref="F3276:G3276"/>
    <mergeCell ref="E3277:F3277"/>
    <mergeCell ref="E3278:F3278"/>
    <mergeCell ref="A3268:E3268"/>
    <mergeCell ref="F3268:I3268"/>
    <mergeCell ref="A3269:E3269"/>
    <mergeCell ref="F3269:I3269"/>
    <mergeCell ref="A3270:E3270"/>
    <mergeCell ref="F3270:I3270"/>
    <mergeCell ref="E3294:F3294"/>
    <mergeCell ref="E3295:F3295"/>
    <mergeCell ref="H3297:I3297"/>
    <mergeCell ref="F3300:G3300"/>
    <mergeCell ref="E3301:F3301"/>
    <mergeCell ref="J3263:J3264"/>
    <mergeCell ref="A3266:E3266"/>
    <mergeCell ref="F3266:I3266"/>
    <mergeCell ref="A3267:E3267"/>
    <mergeCell ref="F3267:I3267"/>
    <mergeCell ref="E3288:F3288"/>
    <mergeCell ref="E3289:F3289"/>
    <mergeCell ref="E3290:F3290"/>
    <mergeCell ref="E3291:F3291"/>
    <mergeCell ref="E3292:F3292"/>
    <mergeCell ref="E3293:F3293"/>
    <mergeCell ref="E3279:F3279"/>
    <mergeCell ref="E3280:F3280"/>
    <mergeCell ref="E3281:F3281"/>
    <mergeCell ref="H3283:I3283"/>
    <mergeCell ref="E3286:F3286"/>
    <mergeCell ref="E3287:F3287"/>
    <mergeCell ref="F3316:I3316"/>
    <mergeCell ref="A3319:E3319"/>
    <mergeCell ref="F3319:I3319"/>
    <mergeCell ref="A3320:E3320"/>
    <mergeCell ref="F3320:I3320"/>
    <mergeCell ref="A3321:E3321"/>
    <mergeCell ref="F3321:I3321"/>
    <mergeCell ref="E3307:F3307"/>
    <mergeCell ref="E3308:F3308"/>
    <mergeCell ref="H3310:I3310"/>
    <mergeCell ref="F3313:G3313"/>
    <mergeCell ref="E3314:F3314"/>
    <mergeCell ref="E3315:F3315"/>
    <mergeCell ref="G3331:I3331"/>
    <mergeCell ref="A3332:E3332"/>
    <mergeCell ref="F3332:I3332"/>
    <mergeCell ref="H3334:I3334"/>
    <mergeCell ref="F3337:G3337"/>
    <mergeCell ref="E3302:F3302"/>
    <mergeCell ref="E3303:F3303"/>
    <mergeCell ref="E3304:F3304"/>
    <mergeCell ref="E3305:F3305"/>
    <mergeCell ref="E3306:F3306"/>
    <mergeCell ref="A3325:E3325"/>
    <mergeCell ref="F3325:I3325"/>
    <mergeCell ref="G3327:I3327"/>
    <mergeCell ref="A3328:E3328"/>
    <mergeCell ref="F3328:I3328"/>
    <mergeCell ref="G3330:I3330"/>
    <mergeCell ref="A3348:E3348"/>
    <mergeCell ref="F3348:I3348"/>
    <mergeCell ref="A3349:E3349"/>
    <mergeCell ref="F3349:I3349"/>
    <mergeCell ref="A3322:E3322"/>
    <mergeCell ref="F3322:I3322"/>
    <mergeCell ref="A3323:E3323"/>
    <mergeCell ref="F3323:I3323"/>
    <mergeCell ref="A3324:E3324"/>
    <mergeCell ref="F3324:I3324"/>
    <mergeCell ref="F3344:I3344"/>
    <mergeCell ref="A3345:E3345"/>
    <mergeCell ref="F3345:I3345"/>
    <mergeCell ref="A3346:E3346"/>
    <mergeCell ref="F3346:I3346"/>
    <mergeCell ref="A3347:E3347"/>
    <mergeCell ref="F3347:I3347"/>
    <mergeCell ref="A3365:E3365"/>
    <mergeCell ref="F3365:I3365"/>
    <mergeCell ref="A3366:E3366"/>
    <mergeCell ref="F3366:I3366"/>
    <mergeCell ref="E3338:F3338"/>
    <mergeCell ref="E3339:F3339"/>
    <mergeCell ref="F3340:I3340"/>
    <mergeCell ref="A3343:E3343"/>
    <mergeCell ref="F3343:I3343"/>
    <mergeCell ref="A3344:E3344"/>
    <mergeCell ref="A3362:E3362"/>
    <mergeCell ref="F3362:I3362"/>
    <mergeCell ref="A3363:E3363"/>
    <mergeCell ref="F3363:I3363"/>
    <mergeCell ref="A3364:E3364"/>
    <mergeCell ref="F3364:I3364"/>
    <mergeCell ref="F3383:G3383"/>
    <mergeCell ref="E3384:F3384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G3375:I3375"/>
    <mergeCell ref="G3376:I3376"/>
    <mergeCell ref="G3377:I3377"/>
    <mergeCell ref="A3378:E3378"/>
    <mergeCell ref="F3378:I3378"/>
    <mergeCell ref="H3380:I3380"/>
    <mergeCell ref="G3397:I3397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F3392:I3392"/>
    <mergeCell ref="A3393:E3393"/>
    <mergeCell ref="F3393:I3393"/>
    <mergeCell ref="A3394:E3394"/>
    <mergeCell ref="F3394:I3394"/>
    <mergeCell ref="A3395:E3395"/>
    <mergeCell ref="F3395:I3395"/>
    <mergeCell ref="H3413:I3413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E3412:F3412"/>
    <mergeCell ref="A3413:A3414"/>
    <mergeCell ref="B3413:B3414"/>
    <mergeCell ref="C3413:C3414"/>
    <mergeCell ref="D3413:D3414"/>
    <mergeCell ref="E3413:E3414"/>
    <mergeCell ref="F3413:G3413"/>
    <mergeCell ref="G3404:I3404"/>
    <mergeCell ref="A3405:E3405"/>
    <mergeCell ref="F3405:I3405"/>
    <mergeCell ref="H3407:I3407"/>
    <mergeCell ref="F3410:G3410"/>
    <mergeCell ref="E3411:F3411"/>
    <mergeCell ref="G3398:I3398"/>
    <mergeCell ref="G3399:I3399"/>
    <mergeCell ref="G3400:I3400"/>
    <mergeCell ref="G3401:I3401"/>
    <mergeCell ref="A3402:E3402"/>
    <mergeCell ref="F3402:I3402"/>
    <mergeCell ref="A3427:E3427"/>
    <mergeCell ref="F3427:I3427"/>
    <mergeCell ref="A3428:E3428"/>
    <mergeCell ref="F3428:I3428"/>
    <mergeCell ref="A3429:E3429"/>
    <mergeCell ref="F3429:I3429"/>
    <mergeCell ref="A3424:E3424"/>
    <mergeCell ref="F3424:I3424"/>
    <mergeCell ref="A3425:E3425"/>
    <mergeCell ref="F3425:I3425"/>
    <mergeCell ref="A3426:E3426"/>
    <mergeCell ref="F3426:I3426"/>
    <mergeCell ref="H3440:I3440"/>
    <mergeCell ref="J3440:J3441"/>
    <mergeCell ref="A3443:E3443"/>
    <mergeCell ref="F3443:I3443"/>
    <mergeCell ref="J3413:J3414"/>
    <mergeCell ref="A3417:E3417"/>
    <mergeCell ref="F3417:I3417"/>
    <mergeCell ref="F3418:I3418"/>
    <mergeCell ref="A3423:E3423"/>
    <mergeCell ref="F3423:I3423"/>
    <mergeCell ref="E3439:F3439"/>
    <mergeCell ref="A3440:A3441"/>
    <mergeCell ref="B3440:B3441"/>
    <mergeCell ref="C3440:C3441"/>
    <mergeCell ref="D3440:D3441"/>
    <mergeCell ref="E3440:E3441"/>
    <mergeCell ref="F3440:G3440"/>
    <mergeCell ref="G3431:I3431"/>
    <mergeCell ref="G3432:I3432"/>
    <mergeCell ref="A3433:E3433"/>
    <mergeCell ref="F3433:I3433"/>
    <mergeCell ref="H3435:I3435"/>
    <mergeCell ref="E3438:F3438"/>
    <mergeCell ref="A3454:E3454"/>
    <mergeCell ref="F3454:I3454"/>
    <mergeCell ref="A3455:E3455"/>
    <mergeCell ref="F3455:I3455"/>
    <mergeCell ref="G3457:I3457"/>
    <mergeCell ref="G3458:I3458"/>
    <mergeCell ref="A3451:E3451"/>
    <mergeCell ref="F3451:I3451"/>
    <mergeCell ref="A3452:E3452"/>
    <mergeCell ref="F3452:I3452"/>
    <mergeCell ref="A3453:E3453"/>
    <mergeCell ref="F3453:I3453"/>
    <mergeCell ref="A3469:E3469"/>
    <mergeCell ref="F3469:I3469"/>
    <mergeCell ref="F3470:I3470"/>
    <mergeCell ref="A3475:E3475"/>
    <mergeCell ref="F3475:I3475"/>
    <mergeCell ref="F3444:I3444"/>
    <mergeCell ref="A3449:E3449"/>
    <mergeCell ref="F3449:I3449"/>
    <mergeCell ref="A3450:E3450"/>
    <mergeCell ref="F3450:I3450"/>
    <mergeCell ref="C3466:C3467"/>
    <mergeCell ref="D3466:D3467"/>
    <mergeCell ref="E3466:E3467"/>
    <mergeCell ref="F3466:G3466"/>
    <mergeCell ref="H3466:I3466"/>
    <mergeCell ref="J3466:J3467"/>
    <mergeCell ref="A3485:E3485"/>
    <mergeCell ref="F3485:I3485"/>
    <mergeCell ref="H3487:I3487"/>
    <mergeCell ref="A3459:E3459"/>
    <mergeCell ref="F3459:I3459"/>
    <mergeCell ref="H3461:I3461"/>
    <mergeCell ref="E3464:F3464"/>
    <mergeCell ref="E3465:F3465"/>
    <mergeCell ref="A3466:A3467"/>
    <mergeCell ref="B3466:B3467"/>
    <mergeCell ref="A3480:E3480"/>
    <mergeCell ref="F3480:I3480"/>
    <mergeCell ref="A3481:E3481"/>
    <mergeCell ref="F3481:I3481"/>
    <mergeCell ref="G3483:I3483"/>
    <mergeCell ref="G3484:I3484"/>
    <mergeCell ref="A3503:E3503"/>
    <mergeCell ref="F3503:I3503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H3492:I3492"/>
    <mergeCell ref="J3492:J3493"/>
    <mergeCell ref="A3496:E3496"/>
    <mergeCell ref="F3496:I3496"/>
    <mergeCell ref="F3497:I3497"/>
    <mergeCell ref="A3502:E3502"/>
    <mergeCell ref="F3502:I3502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G3511:I3511"/>
    <mergeCell ref="A3512:E3512"/>
    <mergeCell ref="F3512:I3512"/>
    <mergeCell ref="H3514:I3514"/>
    <mergeCell ref="E3517:F3517"/>
    <mergeCell ref="E3518:F3518"/>
    <mergeCell ref="F3506:I3506"/>
    <mergeCell ref="A3507:E3507"/>
    <mergeCell ref="F3507:I3507"/>
    <mergeCell ref="A3508:E3508"/>
    <mergeCell ref="F3508:I3508"/>
    <mergeCell ref="G3510:I3510"/>
    <mergeCell ref="E3534:F3534"/>
    <mergeCell ref="E3535:F3535"/>
    <mergeCell ref="E3536:F3536"/>
    <mergeCell ref="E3537:F3537"/>
    <mergeCell ref="H3539:I3539"/>
    <mergeCell ref="A3504:E3504"/>
    <mergeCell ref="F3504:I3504"/>
    <mergeCell ref="A3505:E3505"/>
    <mergeCell ref="F3505:I3505"/>
    <mergeCell ref="A3506:E3506"/>
    <mergeCell ref="E3525:F3525"/>
    <mergeCell ref="H3527:I3527"/>
    <mergeCell ref="E3530:F3530"/>
    <mergeCell ref="E3531:F3531"/>
    <mergeCell ref="E3532:F3532"/>
    <mergeCell ref="E3533:F3533"/>
    <mergeCell ref="E3519:F3519"/>
    <mergeCell ref="E3520:F3520"/>
    <mergeCell ref="E3521:F3521"/>
    <mergeCell ref="E3522:F3522"/>
    <mergeCell ref="E3523:F3523"/>
    <mergeCell ref="E3524:F3524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E3542:F3542"/>
    <mergeCell ref="E3543:F3543"/>
    <mergeCell ref="E3544:F3544"/>
    <mergeCell ref="E3545:F3545"/>
    <mergeCell ref="E3546:F3546"/>
    <mergeCell ref="E3547:F3547"/>
    <mergeCell ref="A3567:E3567"/>
    <mergeCell ref="F3567:I3567"/>
    <mergeCell ref="A3568:E3568"/>
    <mergeCell ref="F3568:I3568"/>
    <mergeCell ref="A3569:E3569"/>
    <mergeCell ref="F3569:I3569"/>
    <mergeCell ref="A3564:E3564"/>
    <mergeCell ref="F3564:I3564"/>
    <mergeCell ref="A3565:E3565"/>
    <mergeCell ref="F3565:I3565"/>
    <mergeCell ref="A3566:E3566"/>
    <mergeCell ref="F3566:I3566"/>
    <mergeCell ref="J3556:J3557"/>
    <mergeCell ref="A3559:E3559"/>
    <mergeCell ref="F3559:I3559"/>
    <mergeCell ref="F3560:I3560"/>
    <mergeCell ref="A3563:E3563"/>
    <mergeCell ref="F3563:I3563"/>
    <mergeCell ref="F3556:G3556"/>
    <mergeCell ref="H3556:I3556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H3576:I3576"/>
    <mergeCell ref="A3577:E3577"/>
    <mergeCell ref="F3577:I3577"/>
    <mergeCell ref="F3578:I3578"/>
    <mergeCell ref="A3582:E3582"/>
    <mergeCell ref="F3582:I3582"/>
    <mergeCell ref="A3601:E3601"/>
    <mergeCell ref="F3601:I3601"/>
    <mergeCell ref="A3602:E3602"/>
    <mergeCell ref="F3602:I3602"/>
    <mergeCell ref="G3571:I3571"/>
    <mergeCell ref="G3572:I3572"/>
    <mergeCell ref="A3573:E3573"/>
    <mergeCell ref="F3573:I3573"/>
    <mergeCell ref="H3574:I3574"/>
    <mergeCell ref="H3575:I3575"/>
    <mergeCell ref="A3598:E3598"/>
    <mergeCell ref="F3598:I3598"/>
    <mergeCell ref="A3599:E3599"/>
    <mergeCell ref="F3599:I3599"/>
    <mergeCell ref="A3600:E3600"/>
    <mergeCell ref="F3600:I3600"/>
    <mergeCell ref="E3622:F3622"/>
    <mergeCell ref="E3623:F3623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F3611:I3611"/>
    <mergeCell ref="A3615:E3615"/>
    <mergeCell ref="F3615:I3615"/>
    <mergeCell ref="H3617:I3617"/>
    <mergeCell ref="E3620:F3620"/>
    <mergeCell ref="E3621:F3621"/>
    <mergeCell ref="H3655:I3655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E3641:F3641"/>
    <mergeCell ref="H3643:I3643"/>
    <mergeCell ref="E3646:F3646"/>
    <mergeCell ref="E3647:F3647"/>
    <mergeCell ref="H3649:I3649"/>
    <mergeCell ref="F3652:G3652"/>
    <mergeCell ref="A3667:E3667"/>
    <mergeCell ref="F3667:I3667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F3663:I3663"/>
    <mergeCell ref="A3664:E3664"/>
    <mergeCell ref="F3664:I3664"/>
    <mergeCell ref="A3665:E3665"/>
    <mergeCell ref="F3665:I3665"/>
    <mergeCell ref="A3666:E3666"/>
    <mergeCell ref="F3666:I3666"/>
    <mergeCell ref="H3684:I3684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E3683:F3683"/>
    <mergeCell ref="A3684:A3685"/>
    <mergeCell ref="B3684:B3685"/>
    <mergeCell ref="C3684:C3685"/>
    <mergeCell ref="D3684:D3685"/>
    <mergeCell ref="E3684:E3685"/>
    <mergeCell ref="F3684:G3684"/>
    <mergeCell ref="F3673:I3673"/>
    <mergeCell ref="F3674:I3674"/>
    <mergeCell ref="A3677:E3677"/>
    <mergeCell ref="F3677:I3677"/>
    <mergeCell ref="H3679:I3679"/>
    <mergeCell ref="E3682:F3682"/>
    <mergeCell ref="A3695:E3695"/>
    <mergeCell ref="F3695:I3695"/>
    <mergeCell ref="A3696:E3696"/>
    <mergeCell ref="F3696:I3696"/>
    <mergeCell ref="G3669:I3669"/>
    <mergeCell ref="A3670:E3670"/>
    <mergeCell ref="F3670:I3670"/>
    <mergeCell ref="H3671:I3671"/>
    <mergeCell ref="H3672:I3672"/>
    <mergeCell ref="A3673:E3673"/>
    <mergeCell ref="A3692:E3692"/>
    <mergeCell ref="F3692:I3692"/>
    <mergeCell ref="A3693:E3693"/>
    <mergeCell ref="F3693:I3693"/>
    <mergeCell ref="A3694:E3694"/>
    <mergeCell ref="F3694:I3694"/>
    <mergeCell ref="A3712:E3712"/>
    <mergeCell ref="F3712:I3712"/>
    <mergeCell ref="J3684:J3685"/>
    <mergeCell ref="A3687:E3687"/>
    <mergeCell ref="F3687:I3687"/>
    <mergeCell ref="F3688:I3688"/>
    <mergeCell ref="A3690:E3690"/>
    <mergeCell ref="F3690:I3690"/>
    <mergeCell ref="A3691:E3691"/>
    <mergeCell ref="F3691:I3691"/>
    <mergeCell ref="J3703:J3704"/>
    <mergeCell ref="A3708:E3708"/>
    <mergeCell ref="F3708:I3708"/>
    <mergeCell ref="F3709:I3709"/>
    <mergeCell ref="A3711:E3711"/>
    <mergeCell ref="F3711:I3711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A3720:E3720"/>
    <mergeCell ref="F3720:I3720"/>
    <mergeCell ref="H3721:I3721"/>
    <mergeCell ref="H3722:I3722"/>
    <mergeCell ref="A3723:E3723"/>
    <mergeCell ref="F3723:I3723"/>
    <mergeCell ref="F3715:I3715"/>
    <mergeCell ref="A3716:E3716"/>
    <mergeCell ref="F3716:I3716"/>
    <mergeCell ref="A3717:E3717"/>
    <mergeCell ref="F3717:I3717"/>
    <mergeCell ref="G3719:I3719"/>
    <mergeCell ref="E3743:F3743"/>
    <mergeCell ref="H3745:I3745"/>
    <mergeCell ref="E3748:F3748"/>
    <mergeCell ref="E3749:F3749"/>
    <mergeCell ref="E3750:F3750"/>
    <mergeCell ref="A3713:E3713"/>
    <mergeCell ref="F3713:I3713"/>
    <mergeCell ref="A3714:E3714"/>
    <mergeCell ref="F3714:I3714"/>
    <mergeCell ref="A3715:E3715"/>
    <mergeCell ref="E3734:F3734"/>
    <mergeCell ref="E3735:F3735"/>
    <mergeCell ref="H3737:I3737"/>
    <mergeCell ref="E3740:F3740"/>
    <mergeCell ref="E3741:F3741"/>
    <mergeCell ref="E3742:F3742"/>
    <mergeCell ref="F3724:I3724"/>
    <mergeCell ref="A3727:E3727"/>
    <mergeCell ref="F3727:I3727"/>
    <mergeCell ref="H3729:I3729"/>
    <mergeCell ref="E3732:F3732"/>
    <mergeCell ref="E3733:F3733"/>
    <mergeCell ref="E3768:F3768"/>
    <mergeCell ref="E3769:F3769"/>
    <mergeCell ref="E3770:F3770"/>
    <mergeCell ref="E3771:F3771"/>
    <mergeCell ref="E3772:F3772"/>
    <mergeCell ref="E3773:F3773"/>
    <mergeCell ref="E3759:F3759"/>
    <mergeCell ref="E3760:F3760"/>
    <mergeCell ref="H3762:I3762"/>
    <mergeCell ref="E3765:F3765"/>
    <mergeCell ref="E3766:F3766"/>
    <mergeCell ref="E3767:F3767"/>
    <mergeCell ref="E3792:F3792"/>
    <mergeCell ref="E3793:F3793"/>
    <mergeCell ref="H3795:I3795"/>
    <mergeCell ref="F3798:G3798"/>
    <mergeCell ref="E3799:F3799"/>
    <mergeCell ref="E3751:F3751"/>
    <mergeCell ref="E3752:F3752"/>
    <mergeCell ref="E3753:F3753"/>
    <mergeCell ref="E3754:F3754"/>
    <mergeCell ref="H3756:I3756"/>
    <mergeCell ref="E3783:F3783"/>
    <mergeCell ref="H3785:I3785"/>
    <mergeCell ref="F3788:G3788"/>
    <mergeCell ref="E3789:F3789"/>
    <mergeCell ref="E3790:F3790"/>
    <mergeCell ref="E3791:F3791"/>
    <mergeCell ref="A3815:E3815"/>
    <mergeCell ref="F3815:I3815"/>
    <mergeCell ref="A3816:E3816"/>
    <mergeCell ref="F3816:I3816"/>
    <mergeCell ref="H3775:I3775"/>
    <mergeCell ref="E3778:F3778"/>
    <mergeCell ref="E3779:F3779"/>
    <mergeCell ref="E3780:F3780"/>
    <mergeCell ref="E3781:F3781"/>
    <mergeCell ref="E3782:F3782"/>
    <mergeCell ref="H3801:I3801"/>
    <mergeCell ref="J3801:J3802"/>
    <mergeCell ref="A3808:E3808"/>
    <mergeCell ref="F3808:I3808"/>
    <mergeCell ref="F3809:I3809"/>
    <mergeCell ref="A3814:E3814"/>
    <mergeCell ref="F3814:I3814"/>
    <mergeCell ref="E3800:F3800"/>
    <mergeCell ref="A3801:A3802"/>
    <mergeCell ref="B3801:B3802"/>
    <mergeCell ref="C3801:C3802"/>
    <mergeCell ref="D3801:D3802"/>
    <mergeCell ref="E3801:E3802"/>
    <mergeCell ref="F3801:G3801"/>
    <mergeCell ref="A3825:E3825"/>
    <mergeCell ref="F3825:I3825"/>
    <mergeCell ref="G3827:I3827"/>
    <mergeCell ref="A3828:E3828"/>
    <mergeCell ref="F3828:I3828"/>
    <mergeCell ref="H3829:I3829"/>
    <mergeCell ref="F3819:I3819"/>
    <mergeCell ref="A3820:E3820"/>
    <mergeCell ref="F3820:I3820"/>
    <mergeCell ref="G3822:I3822"/>
    <mergeCell ref="G3823:I3823"/>
    <mergeCell ref="G3824:I3824"/>
    <mergeCell ref="F3850:G3850"/>
    <mergeCell ref="E3851:F3851"/>
    <mergeCell ref="E3852:F3852"/>
    <mergeCell ref="E3853:F3853"/>
    <mergeCell ref="E3854:F3854"/>
    <mergeCell ref="A3817:E3817"/>
    <mergeCell ref="F3817:I3817"/>
    <mergeCell ref="A3818:E3818"/>
    <mergeCell ref="F3818:I3818"/>
    <mergeCell ref="A3819:E3819"/>
    <mergeCell ref="A3839:E3839"/>
    <mergeCell ref="F3839:I3839"/>
    <mergeCell ref="H3841:I3841"/>
    <mergeCell ref="E3844:F3844"/>
    <mergeCell ref="E3845:F3845"/>
    <mergeCell ref="H3847:I3847"/>
    <mergeCell ref="H3830:I3830"/>
    <mergeCell ref="H3831:I3831"/>
    <mergeCell ref="H3832:I3832"/>
    <mergeCell ref="A3833:E3833"/>
    <mergeCell ref="F3833:I3833"/>
    <mergeCell ref="F3834:I3834"/>
    <mergeCell ref="H3873:I3873"/>
    <mergeCell ref="E3876:F3876"/>
    <mergeCell ref="E3877:F3877"/>
    <mergeCell ref="E3878:F3878"/>
    <mergeCell ref="H3880:I3880"/>
    <mergeCell ref="E3883:F3883"/>
    <mergeCell ref="E3863:F3863"/>
    <mergeCell ref="E3864:F3864"/>
    <mergeCell ref="H3866:I3866"/>
    <mergeCell ref="E3869:F3869"/>
    <mergeCell ref="E3870:F3870"/>
    <mergeCell ref="E3871:F3871"/>
    <mergeCell ref="E3899:F3899"/>
    <mergeCell ref="H3901:I3901"/>
    <mergeCell ref="E3904:F3904"/>
    <mergeCell ref="E3905:F3905"/>
    <mergeCell ref="E3906:F3906"/>
    <mergeCell ref="E3855:F3855"/>
    <mergeCell ref="H3857:I3857"/>
    <mergeCell ref="E3860:F3860"/>
    <mergeCell ref="E3861:F3861"/>
    <mergeCell ref="E3862:F3862"/>
    <mergeCell ref="E3890:F3890"/>
    <mergeCell ref="E3891:F3891"/>
    <mergeCell ref="H3893:I3893"/>
    <mergeCell ref="E3896:F3896"/>
    <mergeCell ref="E3897:F3897"/>
    <mergeCell ref="E3898:F3898"/>
    <mergeCell ref="A3924:E3924"/>
    <mergeCell ref="F3924:I3924"/>
    <mergeCell ref="A3925:E3925"/>
    <mergeCell ref="F3925:I3925"/>
    <mergeCell ref="E3884:F3884"/>
    <mergeCell ref="E3885:F3885"/>
    <mergeCell ref="E3886:F3886"/>
    <mergeCell ref="E3887:F3887"/>
    <mergeCell ref="E3888:F3888"/>
    <mergeCell ref="E3889:F3889"/>
    <mergeCell ref="H3917:I3917"/>
    <mergeCell ref="E3920:F3920"/>
    <mergeCell ref="E3921:F3921"/>
    <mergeCell ref="A3922:E3922"/>
    <mergeCell ref="F3922:I3922"/>
    <mergeCell ref="A3923:E3923"/>
    <mergeCell ref="F3923:I3923"/>
    <mergeCell ref="E3907:F3907"/>
    <mergeCell ref="H3909:I3909"/>
    <mergeCell ref="E3912:F3912"/>
    <mergeCell ref="E3913:F3913"/>
    <mergeCell ref="E3914:F3914"/>
    <mergeCell ref="E3915:F3915"/>
    <mergeCell ref="F3937:G3937"/>
    <mergeCell ref="H3937:J3937"/>
    <mergeCell ref="A3938:C3938"/>
    <mergeCell ref="F3938:G3938"/>
    <mergeCell ref="H3938:J3938"/>
    <mergeCell ref="A3939:C3939"/>
    <mergeCell ref="F3939:G3939"/>
    <mergeCell ref="H3939:J3939"/>
    <mergeCell ref="A3941:J3941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A3937:C3937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0"/>
  <sheetViews>
    <sheetView showWhiteSpace="0" view="pageBreakPreview" zoomScale="85" zoomScaleNormal="85" zoomScaleSheetLayoutView="85" workbookViewId="0">
      <selection activeCell="C9" sqref="C9"/>
    </sheetView>
  </sheetViews>
  <sheetFormatPr defaultRowHeight="14.25" x14ac:dyDescent="0.2"/>
  <cols>
    <col min="1" max="1" width="12.5" style="42" customWidth="1"/>
    <col min="2" max="2" width="10" bestFit="1" customWidth="1"/>
    <col min="3" max="3" width="60" bestFit="1" customWidth="1"/>
    <col min="4" max="4" width="30" hidden="1" customWidth="1"/>
    <col min="5" max="7" width="10" bestFit="1" customWidth="1"/>
    <col min="8" max="8" width="14.375" customWidth="1"/>
    <col min="9" max="9" width="10" bestFit="1" customWidth="1"/>
    <col min="10" max="11" width="15" bestFit="1" customWidth="1"/>
  </cols>
  <sheetData>
    <row r="1" spans="1:13" ht="15" x14ac:dyDescent="0.2">
      <c r="A1" s="37"/>
      <c r="B1" s="1"/>
      <c r="C1" s="1" t="s">
        <v>0</v>
      </c>
      <c r="D1" s="1" t="s">
        <v>1</v>
      </c>
      <c r="E1" s="16" t="s">
        <v>2</v>
      </c>
      <c r="F1" s="16"/>
      <c r="G1" s="16"/>
      <c r="H1" s="16"/>
      <c r="I1" s="16"/>
      <c r="J1" s="17"/>
    </row>
    <row r="2" spans="1:13" ht="80.099999999999994" customHeight="1" x14ac:dyDescent="0.2">
      <c r="A2" s="38"/>
      <c r="B2" s="11"/>
      <c r="C2" s="34" t="s">
        <v>1854</v>
      </c>
      <c r="D2" s="34" t="s">
        <v>382</v>
      </c>
      <c r="E2" s="18" t="s">
        <v>3</v>
      </c>
      <c r="F2" s="18"/>
      <c r="G2" s="18"/>
      <c r="H2" s="18"/>
      <c r="I2" s="18"/>
      <c r="J2" s="17"/>
    </row>
    <row r="3" spans="1:13" ht="15" x14ac:dyDescent="0.25">
      <c r="A3" s="19" t="s">
        <v>4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30" customHeight="1" x14ac:dyDescent="0.2">
      <c r="A4" s="43" t="s">
        <v>5</v>
      </c>
      <c r="B4" s="2" t="s">
        <v>6</v>
      </c>
      <c r="C4" s="2" t="s">
        <v>7</v>
      </c>
      <c r="D4" s="2" t="s">
        <v>8</v>
      </c>
      <c r="E4" s="3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</row>
    <row r="5" spans="1:13" ht="39" customHeight="1" x14ac:dyDescent="0.2">
      <c r="A5" s="39" t="s">
        <v>15</v>
      </c>
      <c r="B5" s="5" t="s">
        <v>16</v>
      </c>
      <c r="C5" s="5" t="s">
        <v>17</v>
      </c>
      <c r="D5" s="5" t="s">
        <v>18</v>
      </c>
      <c r="E5" s="6" t="s">
        <v>19</v>
      </c>
      <c r="F5" s="24">
        <v>842560.88</v>
      </c>
      <c r="G5" s="23">
        <f>M5</f>
        <v>1.52</v>
      </c>
      <c r="H5" s="24">
        <f>TRUNC(G5*F5,2)</f>
        <v>1280692.53</v>
      </c>
      <c r="I5" s="30">
        <f>H5/H$138</f>
        <v>0.13852209391395873</v>
      </c>
      <c r="J5" s="33">
        <f>I5</f>
        <v>0.13852209391395873</v>
      </c>
      <c r="L5" s="23">
        <v>1.26</v>
      </c>
      <c r="M5">
        <f>TRUNC(1.2122*L5,2)</f>
        <v>1.52</v>
      </c>
    </row>
    <row r="6" spans="1:13" ht="26.1" customHeight="1" x14ac:dyDescent="0.2">
      <c r="A6" s="39" t="s">
        <v>20</v>
      </c>
      <c r="B6" s="5" t="s">
        <v>21</v>
      </c>
      <c r="C6" s="5" t="s">
        <v>22</v>
      </c>
      <c r="D6" s="5" t="s">
        <v>23</v>
      </c>
      <c r="E6" s="6" t="s">
        <v>24</v>
      </c>
      <c r="F6" s="23">
        <v>207</v>
      </c>
      <c r="G6" s="23">
        <f t="shared" ref="G6:G69" si="0">M6</f>
        <v>3720.99</v>
      </c>
      <c r="H6" s="24">
        <f t="shared" ref="H6:H35" si="1">TRUNC(G6*F6,2)</f>
        <v>770244.93</v>
      </c>
      <c r="I6" s="30">
        <f t="shared" ref="I6:I69" si="2">H6/H$138</f>
        <v>8.3311128964116452E-2</v>
      </c>
      <c r="J6" s="33">
        <f>I6+J5</f>
        <v>0.22183322287807516</v>
      </c>
      <c r="L6" s="24">
        <v>3227.79</v>
      </c>
      <c r="M6">
        <f>TRUNC(1.1528*L6,2)</f>
        <v>3720.99</v>
      </c>
    </row>
    <row r="7" spans="1:13" ht="24" customHeight="1" x14ac:dyDescent="0.2">
      <c r="A7" s="39" t="s">
        <v>25</v>
      </c>
      <c r="B7" s="5" t="s">
        <v>21</v>
      </c>
      <c r="C7" s="5" t="s">
        <v>26</v>
      </c>
      <c r="D7" s="5" t="s">
        <v>27</v>
      </c>
      <c r="E7" s="6" t="s">
        <v>28</v>
      </c>
      <c r="F7" s="23">
        <v>12</v>
      </c>
      <c r="G7" s="23">
        <f t="shared" si="0"/>
        <v>37733.870000000003</v>
      </c>
      <c r="H7" s="24">
        <f t="shared" si="1"/>
        <v>452806.44</v>
      </c>
      <c r="I7" s="30">
        <f t="shared" si="2"/>
        <v>4.8976389521476572E-2</v>
      </c>
      <c r="J7" s="33">
        <f>I7+J6</f>
        <v>0.27080961239955176</v>
      </c>
      <c r="L7" s="24">
        <v>31128.42</v>
      </c>
      <c r="M7">
        <f t="shared" ref="M7:M69" si="3">TRUNC(1.2122*L7,2)</f>
        <v>37733.870000000003</v>
      </c>
    </row>
    <row r="8" spans="1:13" ht="38.25" x14ac:dyDescent="0.2">
      <c r="A8" s="39" t="s">
        <v>29</v>
      </c>
      <c r="B8" s="5" t="s">
        <v>21</v>
      </c>
      <c r="C8" s="5" t="s">
        <v>30</v>
      </c>
      <c r="D8" s="5" t="s">
        <v>31</v>
      </c>
      <c r="E8" s="6" t="s">
        <v>32</v>
      </c>
      <c r="F8" s="23">
        <v>121</v>
      </c>
      <c r="G8" s="23">
        <f t="shared" si="0"/>
        <v>3638.74</v>
      </c>
      <c r="H8" s="24">
        <f t="shared" si="1"/>
        <v>440287.54</v>
      </c>
      <c r="I8" s="30">
        <f t="shared" si="2"/>
        <v>4.7622321936261987E-2</v>
      </c>
      <c r="J8" s="33">
        <f t="shared" ref="J8:J70" si="4">I8+J7</f>
        <v>0.31843193433581374</v>
      </c>
      <c r="L8" s="24">
        <v>3001.77</v>
      </c>
      <c r="M8">
        <f t="shared" si="3"/>
        <v>3638.74</v>
      </c>
    </row>
    <row r="9" spans="1:13" ht="39" customHeight="1" x14ac:dyDescent="0.2">
      <c r="A9" s="39" t="s">
        <v>33</v>
      </c>
      <c r="B9" s="5" t="s">
        <v>16</v>
      </c>
      <c r="C9" s="5" t="s">
        <v>34</v>
      </c>
      <c r="D9" s="5" t="s">
        <v>23</v>
      </c>
      <c r="E9" s="6" t="s">
        <v>35</v>
      </c>
      <c r="F9" s="23">
        <v>933</v>
      </c>
      <c r="G9" s="23">
        <f t="shared" si="0"/>
        <v>430.45</v>
      </c>
      <c r="H9" s="24">
        <f t="shared" si="1"/>
        <v>401609.85</v>
      </c>
      <c r="I9" s="30">
        <f t="shared" si="2"/>
        <v>4.343887081036607E-2</v>
      </c>
      <c r="J9" s="33">
        <f t="shared" si="4"/>
        <v>0.36187080514617981</v>
      </c>
      <c r="L9" s="23">
        <v>373.4</v>
      </c>
      <c r="M9">
        <f>TRUNC(1.1528*L9,2)</f>
        <v>430.45</v>
      </c>
    </row>
    <row r="10" spans="1:13" ht="39" customHeight="1" x14ac:dyDescent="0.2">
      <c r="A10" s="39" t="s">
        <v>36</v>
      </c>
      <c r="B10" s="5" t="s">
        <v>16</v>
      </c>
      <c r="C10" s="5" t="s">
        <v>37</v>
      </c>
      <c r="D10" s="5" t="s">
        <v>23</v>
      </c>
      <c r="E10" s="6" t="s">
        <v>35</v>
      </c>
      <c r="F10" s="23">
        <v>314</v>
      </c>
      <c r="G10" s="23">
        <f t="shared" si="0"/>
        <v>1200.8</v>
      </c>
      <c r="H10" s="24">
        <f t="shared" si="1"/>
        <v>377051.2</v>
      </c>
      <c r="I10" s="30">
        <f t="shared" si="2"/>
        <v>4.078256139806706E-2</v>
      </c>
      <c r="J10" s="33">
        <f t="shared" si="4"/>
        <v>0.40265336654424688</v>
      </c>
      <c r="L10" s="24">
        <v>1041.6400000000001</v>
      </c>
      <c r="M10">
        <f>TRUNC(1.1528*L10,2)</f>
        <v>1200.8</v>
      </c>
    </row>
    <row r="11" spans="1:13" ht="26.1" customHeight="1" x14ac:dyDescent="0.2">
      <c r="A11" s="39" t="s">
        <v>38</v>
      </c>
      <c r="B11" s="5" t="s">
        <v>39</v>
      </c>
      <c r="C11" s="5" t="s">
        <v>40</v>
      </c>
      <c r="D11" s="5" t="s">
        <v>23</v>
      </c>
      <c r="E11" s="6" t="s">
        <v>24</v>
      </c>
      <c r="F11" s="23">
        <v>57</v>
      </c>
      <c r="G11" s="23">
        <f t="shared" si="0"/>
        <v>5201.74</v>
      </c>
      <c r="H11" s="24">
        <f t="shared" si="1"/>
        <v>296499.18</v>
      </c>
      <c r="I11" s="30">
        <f t="shared" si="2"/>
        <v>3.2069904598703139E-2</v>
      </c>
      <c r="J11" s="33">
        <f t="shared" si="4"/>
        <v>0.43472327114295001</v>
      </c>
      <c r="L11" s="24">
        <v>4512.2700000000004</v>
      </c>
      <c r="M11">
        <f>TRUNC(1.1528*L11,2)</f>
        <v>5201.74</v>
      </c>
    </row>
    <row r="12" spans="1:13" ht="65.099999999999994" customHeight="1" x14ac:dyDescent="0.2">
      <c r="A12" s="39" t="s">
        <v>41</v>
      </c>
      <c r="B12" s="5" t="s">
        <v>16</v>
      </c>
      <c r="C12" s="5" t="s">
        <v>42</v>
      </c>
      <c r="D12" s="5" t="s">
        <v>43</v>
      </c>
      <c r="E12" s="6" t="s">
        <v>44</v>
      </c>
      <c r="F12" s="24">
        <v>11604.02</v>
      </c>
      <c r="G12" s="23">
        <f t="shared" si="0"/>
        <v>24.06</v>
      </c>
      <c r="H12" s="24">
        <f t="shared" si="1"/>
        <v>279192.71999999997</v>
      </c>
      <c r="I12" s="30">
        <f t="shared" si="2"/>
        <v>3.0198005589939358E-2</v>
      </c>
      <c r="J12" s="33">
        <f t="shared" si="4"/>
        <v>0.46492127673288935</v>
      </c>
      <c r="L12" s="23">
        <v>19.850000000000001</v>
      </c>
      <c r="M12">
        <f t="shared" si="3"/>
        <v>24.06</v>
      </c>
    </row>
    <row r="13" spans="1:13" ht="39" customHeight="1" x14ac:dyDescent="0.2">
      <c r="A13" s="39" t="s">
        <v>46</v>
      </c>
      <c r="B13" s="5" t="s">
        <v>16</v>
      </c>
      <c r="C13" s="5" t="s">
        <v>47</v>
      </c>
      <c r="D13" s="5" t="s">
        <v>23</v>
      </c>
      <c r="E13" s="6" t="s">
        <v>35</v>
      </c>
      <c r="F13" s="23">
        <v>447</v>
      </c>
      <c r="G13" s="23">
        <f t="shared" si="0"/>
        <v>570.20000000000005</v>
      </c>
      <c r="H13" s="24">
        <f t="shared" si="1"/>
        <v>254879.4</v>
      </c>
      <c r="I13" s="30">
        <f t="shared" si="2"/>
        <v>2.7568231528244686E-2</v>
      </c>
      <c r="J13" s="33">
        <f t="shared" si="4"/>
        <v>0.49248950826113402</v>
      </c>
      <c r="L13" s="23">
        <v>494.63</v>
      </c>
      <c r="M13">
        <f>TRUNC(1.1528*L13,2)</f>
        <v>570.20000000000005</v>
      </c>
    </row>
    <row r="14" spans="1:13" ht="26.1" customHeight="1" x14ac:dyDescent="0.2">
      <c r="A14" s="39" t="s">
        <v>48</v>
      </c>
      <c r="B14" s="5" t="s">
        <v>16</v>
      </c>
      <c r="C14" s="5" t="s">
        <v>49</v>
      </c>
      <c r="D14" s="5" t="s">
        <v>50</v>
      </c>
      <c r="E14" s="6" t="s">
        <v>32</v>
      </c>
      <c r="F14" s="23">
        <v>298</v>
      </c>
      <c r="G14" s="23">
        <f t="shared" si="0"/>
        <v>769.45</v>
      </c>
      <c r="H14" s="24">
        <f t="shared" si="1"/>
        <v>229296.1</v>
      </c>
      <c r="I14" s="30">
        <f t="shared" si="2"/>
        <v>2.4801094059871243E-2</v>
      </c>
      <c r="J14" s="33">
        <f t="shared" si="4"/>
        <v>0.51729060232100532</v>
      </c>
      <c r="L14" s="23">
        <v>634.76</v>
      </c>
      <c r="M14">
        <f t="shared" si="3"/>
        <v>769.45</v>
      </c>
    </row>
    <row r="15" spans="1:13" ht="26.1" customHeight="1" x14ac:dyDescent="0.2">
      <c r="A15" s="39" t="s">
        <v>51</v>
      </c>
      <c r="B15" s="5" t="s">
        <v>39</v>
      </c>
      <c r="C15" s="5" t="s">
        <v>52</v>
      </c>
      <c r="D15" s="5" t="s">
        <v>53</v>
      </c>
      <c r="E15" s="6" t="s">
        <v>44</v>
      </c>
      <c r="F15" s="23">
        <v>400</v>
      </c>
      <c r="G15" s="23">
        <f t="shared" si="0"/>
        <v>559.23</v>
      </c>
      <c r="H15" s="24">
        <f t="shared" si="1"/>
        <v>223692</v>
      </c>
      <c r="I15" s="30">
        <f t="shared" si="2"/>
        <v>2.4194944146196634E-2</v>
      </c>
      <c r="J15" s="33">
        <f t="shared" si="4"/>
        <v>0.54148554646720193</v>
      </c>
      <c r="L15" s="23">
        <v>461.34</v>
      </c>
      <c r="M15">
        <f t="shared" si="3"/>
        <v>559.23</v>
      </c>
    </row>
    <row r="16" spans="1:13" ht="39" customHeight="1" x14ac:dyDescent="0.2">
      <c r="A16" s="39" t="s">
        <v>55</v>
      </c>
      <c r="B16" s="5" t="s">
        <v>16</v>
      </c>
      <c r="C16" s="5" t="s">
        <v>56</v>
      </c>
      <c r="D16" s="5" t="s">
        <v>57</v>
      </c>
      <c r="E16" s="6" t="s">
        <v>58</v>
      </c>
      <c r="F16" s="24">
        <v>5877.6</v>
      </c>
      <c r="G16" s="23">
        <f t="shared" si="0"/>
        <v>37.04</v>
      </c>
      <c r="H16" s="24">
        <f t="shared" si="1"/>
        <v>217706.3</v>
      </c>
      <c r="I16" s="30">
        <f t="shared" si="2"/>
        <v>2.3547519664427551E-2</v>
      </c>
      <c r="J16" s="33">
        <f t="shared" si="4"/>
        <v>0.56503306613162951</v>
      </c>
      <c r="L16" s="23">
        <v>30.56</v>
      </c>
      <c r="M16">
        <f t="shared" si="3"/>
        <v>37.04</v>
      </c>
    </row>
    <row r="17" spans="1:13" ht="39" customHeight="1" x14ac:dyDescent="0.2">
      <c r="A17" s="39" t="s">
        <v>59</v>
      </c>
      <c r="B17" s="5" t="s">
        <v>21</v>
      </c>
      <c r="C17" s="5" t="s">
        <v>60</v>
      </c>
      <c r="D17" s="5" t="s">
        <v>61</v>
      </c>
      <c r="E17" s="6" t="s">
        <v>62</v>
      </c>
      <c r="F17" s="23">
        <v>121</v>
      </c>
      <c r="G17" s="23">
        <f t="shared" si="0"/>
        <v>1790.56</v>
      </c>
      <c r="H17" s="24">
        <f t="shared" si="1"/>
        <v>216657.76</v>
      </c>
      <c r="I17" s="30">
        <f t="shared" si="2"/>
        <v>2.3434107621372581E-2</v>
      </c>
      <c r="J17" s="33">
        <f t="shared" si="4"/>
        <v>0.58846717375300206</v>
      </c>
      <c r="L17" s="24">
        <v>1477.12</v>
      </c>
      <c r="M17">
        <f t="shared" si="3"/>
        <v>1790.56</v>
      </c>
    </row>
    <row r="18" spans="1:13" ht="39" customHeight="1" x14ac:dyDescent="0.2">
      <c r="A18" s="39" t="s">
        <v>63</v>
      </c>
      <c r="B18" s="5" t="s">
        <v>16</v>
      </c>
      <c r="C18" s="5" t="s">
        <v>64</v>
      </c>
      <c r="D18" s="5" t="s">
        <v>57</v>
      </c>
      <c r="E18" s="6" t="s">
        <v>58</v>
      </c>
      <c r="F18" s="24">
        <v>5877</v>
      </c>
      <c r="G18" s="23">
        <f t="shared" si="0"/>
        <v>31.1</v>
      </c>
      <c r="H18" s="24">
        <f t="shared" si="1"/>
        <v>182774.7</v>
      </c>
      <c r="I18" s="30">
        <f t="shared" si="2"/>
        <v>1.9769252623419015E-2</v>
      </c>
      <c r="J18" s="33">
        <f t="shared" si="4"/>
        <v>0.60823642637642106</v>
      </c>
      <c r="L18" s="23">
        <v>25.66</v>
      </c>
      <c r="M18">
        <f t="shared" si="3"/>
        <v>31.1</v>
      </c>
    </row>
    <row r="19" spans="1:13" ht="39" customHeight="1" x14ac:dyDescent="0.2">
      <c r="A19" s="39" t="s">
        <v>65</v>
      </c>
      <c r="B19" s="5" t="s">
        <v>16</v>
      </c>
      <c r="C19" s="5" t="s">
        <v>66</v>
      </c>
      <c r="D19" s="5" t="s">
        <v>23</v>
      </c>
      <c r="E19" s="6" t="s">
        <v>35</v>
      </c>
      <c r="F19" s="23">
        <v>195</v>
      </c>
      <c r="G19" s="23">
        <f t="shared" si="0"/>
        <v>836.31</v>
      </c>
      <c r="H19" s="24">
        <f t="shared" si="1"/>
        <v>163080.45000000001</v>
      </c>
      <c r="I19" s="30">
        <f t="shared" si="2"/>
        <v>1.7639085792458438E-2</v>
      </c>
      <c r="J19" s="33">
        <f t="shared" si="4"/>
        <v>0.62587551216887949</v>
      </c>
      <c r="L19" s="23">
        <v>725.46</v>
      </c>
      <c r="M19">
        <f>TRUNC(1.1528*L19,2)</f>
        <v>836.31</v>
      </c>
    </row>
    <row r="20" spans="1:13" ht="39" customHeight="1" x14ac:dyDescent="0.2">
      <c r="A20" s="39" t="s">
        <v>67</v>
      </c>
      <c r="B20" s="5" t="s">
        <v>16</v>
      </c>
      <c r="C20" s="5" t="s">
        <v>68</v>
      </c>
      <c r="D20" s="5" t="s">
        <v>23</v>
      </c>
      <c r="E20" s="6" t="s">
        <v>35</v>
      </c>
      <c r="F20" s="23">
        <v>639</v>
      </c>
      <c r="G20" s="23">
        <f t="shared" si="0"/>
        <v>230.87</v>
      </c>
      <c r="H20" s="24">
        <f t="shared" si="1"/>
        <v>147525.93</v>
      </c>
      <c r="I20" s="30">
        <f t="shared" si="2"/>
        <v>1.5956679883347254E-2</v>
      </c>
      <c r="J20" s="33">
        <f t="shared" si="4"/>
        <v>0.64183219205222675</v>
      </c>
      <c r="L20" s="23">
        <v>200.27</v>
      </c>
      <c r="M20">
        <f>TRUNC(1.1528*L20,2)</f>
        <v>230.87</v>
      </c>
    </row>
    <row r="21" spans="1:13" ht="24" customHeight="1" x14ac:dyDescent="0.2">
      <c r="A21" s="39" t="s">
        <v>69</v>
      </c>
      <c r="B21" s="5" t="s">
        <v>21</v>
      </c>
      <c r="C21" s="5" t="s">
        <v>70</v>
      </c>
      <c r="D21" s="5" t="s">
        <v>23</v>
      </c>
      <c r="E21" s="6" t="s">
        <v>71</v>
      </c>
      <c r="F21" s="23">
        <v>26.16</v>
      </c>
      <c r="G21" s="23">
        <f t="shared" si="0"/>
        <v>4652.8599999999997</v>
      </c>
      <c r="H21" s="24">
        <f t="shared" si="1"/>
        <v>121718.81</v>
      </c>
      <c r="I21" s="30">
        <f t="shared" si="2"/>
        <v>1.3165333626108758E-2</v>
      </c>
      <c r="J21" s="33">
        <f t="shared" si="4"/>
        <v>0.65499752567833547</v>
      </c>
      <c r="L21" s="24">
        <v>4652.8599999999997</v>
      </c>
      <c r="M21">
        <f>TRUNC(1*L21,2)</f>
        <v>4652.8599999999997</v>
      </c>
    </row>
    <row r="22" spans="1:13" ht="39" customHeight="1" x14ac:dyDescent="0.2">
      <c r="A22" s="39" t="s">
        <v>73</v>
      </c>
      <c r="B22" s="5" t="s">
        <v>21</v>
      </c>
      <c r="C22" s="5" t="s">
        <v>74</v>
      </c>
      <c r="D22" s="5" t="s">
        <v>75</v>
      </c>
      <c r="E22" s="6" t="s">
        <v>44</v>
      </c>
      <c r="F22" s="23">
        <v>192.61</v>
      </c>
      <c r="G22" s="23">
        <f t="shared" si="0"/>
        <v>758.55</v>
      </c>
      <c r="H22" s="24">
        <f t="shared" si="1"/>
        <v>146104.31</v>
      </c>
      <c r="I22" s="30">
        <f t="shared" si="2"/>
        <v>1.5802914811296774E-2</v>
      </c>
      <c r="J22" s="33">
        <f t="shared" si="4"/>
        <v>0.67080044048963228</v>
      </c>
      <c r="L22" s="23">
        <v>625.77</v>
      </c>
      <c r="M22">
        <f t="shared" si="3"/>
        <v>758.55</v>
      </c>
    </row>
    <row r="23" spans="1:13" ht="65.099999999999994" customHeight="1" x14ac:dyDescent="0.2">
      <c r="A23" s="39" t="s">
        <v>77</v>
      </c>
      <c r="B23" s="5" t="s">
        <v>16</v>
      </c>
      <c r="C23" s="5" t="s">
        <v>78</v>
      </c>
      <c r="D23" s="5" t="s">
        <v>79</v>
      </c>
      <c r="E23" s="6" t="s">
        <v>44</v>
      </c>
      <c r="F23" s="24">
        <v>11641.04</v>
      </c>
      <c r="G23" s="23">
        <f t="shared" si="0"/>
        <v>10.92</v>
      </c>
      <c r="H23" s="24">
        <f t="shared" si="1"/>
        <v>127120.15</v>
      </c>
      <c r="I23" s="30">
        <f t="shared" si="2"/>
        <v>1.3749552639817865E-2</v>
      </c>
      <c r="J23" s="33">
        <f t="shared" si="4"/>
        <v>0.6845499931294502</v>
      </c>
      <c r="L23" s="23">
        <v>9.01</v>
      </c>
      <c r="M23">
        <f t="shared" si="3"/>
        <v>10.92</v>
      </c>
    </row>
    <row r="24" spans="1:13" ht="65.099999999999994" customHeight="1" x14ac:dyDescent="0.2">
      <c r="A24" s="39" t="s">
        <v>82</v>
      </c>
      <c r="B24" s="5" t="s">
        <v>16</v>
      </c>
      <c r="C24" s="5" t="s">
        <v>83</v>
      </c>
      <c r="D24" s="5" t="s">
        <v>84</v>
      </c>
      <c r="E24" s="6" t="s">
        <v>44</v>
      </c>
      <c r="F24" s="24">
        <v>7900.32</v>
      </c>
      <c r="G24" s="23">
        <f t="shared" si="0"/>
        <v>15.24</v>
      </c>
      <c r="H24" s="24">
        <f t="shared" si="1"/>
        <v>120400.87</v>
      </c>
      <c r="I24" s="30">
        <f t="shared" si="2"/>
        <v>1.3022782776333001E-2</v>
      </c>
      <c r="J24" s="33">
        <f t="shared" si="4"/>
        <v>0.69757277590578315</v>
      </c>
      <c r="L24" s="23">
        <v>12.58</v>
      </c>
      <c r="M24">
        <f t="shared" si="3"/>
        <v>15.24</v>
      </c>
    </row>
    <row r="25" spans="1:13" ht="39" customHeight="1" x14ac:dyDescent="0.2">
      <c r="A25" s="39" t="s">
        <v>85</v>
      </c>
      <c r="B25" s="5" t="s">
        <v>16</v>
      </c>
      <c r="C25" s="5" t="s">
        <v>86</v>
      </c>
      <c r="D25" s="5" t="s">
        <v>57</v>
      </c>
      <c r="E25" s="6" t="s">
        <v>58</v>
      </c>
      <c r="F25" s="24">
        <v>3552</v>
      </c>
      <c r="G25" s="23">
        <f t="shared" si="0"/>
        <v>31.95</v>
      </c>
      <c r="H25" s="24">
        <f t="shared" si="1"/>
        <v>113486.39999999999</v>
      </c>
      <c r="I25" s="30">
        <f t="shared" si="2"/>
        <v>1.2274900798208829E-2</v>
      </c>
      <c r="J25" s="33">
        <f t="shared" si="4"/>
        <v>0.70984767670399196</v>
      </c>
      <c r="L25" s="23">
        <v>26.36</v>
      </c>
      <c r="M25">
        <f t="shared" si="3"/>
        <v>31.95</v>
      </c>
    </row>
    <row r="26" spans="1:13" ht="26.1" customHeight="1" x14ac:dyDescent="0.2">
      <c r="A26" s="39" t="s">
        <v>87</v>
      </c>
      <c r="B26" s="5" t="s">
        <v>21</v>
      </c>
      <c r="C26" s="5" t="s">
        <v>88</v>
      </c>
      <c r="D26" s="5" t="s">
        <v>61</v>
      </c>
      <c r="E26" s="6" t="s">
        <v>62</v>
      </c>
      <c r="F26" s="23">
        <v>121</v>
      </c>
      <c r="G26" s="23">
        <f t="shared" si="0"/>
        <v>889.77</v>
      </c>
      <c r="H26" s="24">
        <f t="shared" si="1"/>
        <v>107662.17</v>
      </c>
      <c r="I26" s="30">
        <f t="shared" si="2"/>
        <v>1.1644941212954986E-2</v>
      </c>
      <c r="J26" s="33">
        <f t="shared" si="4"/>
        <v>0.72149261791694697</v>
      </c>
      <c r="L26" s="23">
        <v>734.02</v>
      </c>
      <c r="M26">
        <f t="shared" si="3"/>
        <v>889.77</v>
      </c>
    </row>
    <row r="27" spans="1:13" ht="51.95" customHeight="1" x14ac:dyDescent="0.2">
      <c r="A27" s="39" t="s">
        <v>90</v>
      </c>
      <c r="B27" s="5" t="s">
        <v>16</v>
      </c>
      <c r="C27" s="5" t="s">
        <v>91</v>
      </c>
      <c r="D27" s="5" t="s">
        <v>92</v>
      </c>
      <c r="E27" s="6" t="s">
        <v>35</v>
      </c>
      <c r="F27" s="23">
        <v>933</v>
      </c>
      <c r="G27" s="23">
        <f t="shared" si="0"/>
        <v>108.28</v>
      </c>
      <c r="H27" s="24">
        <f t="shared" si="1"/>
        <v>101025.24</v>
      </c>
      <c r="I27" s="30">
        <f t="shared" si="2"/>
        <v>1.0927078479141454E-2</v>
      </c>
      <c r="J27" s="33">
        <f t="shared" si="4"/>
        <v>0.73241969639608839</v>
      </c>
      <c r="L27" s="23">
        <v>89.33</v>
      </c>
      <c r="M27">
        <f t="shared" si="3"/>
        <v>108.28</v>
      </c>
    </row>
    <row r="28" spans="1:13" ht="39" customHeight="1" x14ac:dyDescent="0.2">
      <c r="A28" s="39" t="s">
        <v>94</v>
      </c>
      <c r="B28" s="5" t="s">
        <v>21</v>
      </c>
      <c r="C28" s="5" t="s">
        <v>95</v>
      </c>
      <c r="D28" s="5" t="s">
        <v>23</v>
      </c>
      <c r="E28" s="6" t="s">
        <v>24</v>
      </c>
      <c r="F28" s="23">
        <v>40</v>
      </c>
      <c r="G28" s="23">
        <f t="shared" si="0"/>
        <v>2344.58</v>
      </c>
      <c r="H28" s="24">
        <f t="shared" si="1"/>
        <v>93783.2</v>
      </c>
      <c r="I28" s="30">
        <f t="shared" si="2"/>
        <v>1.0143765918546876E-2</v>
      </c>
      <c r="J28" s="33">
        <f t="shared" si="4"/>
        <v>0.74256346231463533</v>
      </c>
      <c r="L28" s="24">
        <v>2033.82</v>
      </c>
      <c r="M28">
        <f>TRUNC(1.1528*L28,2)</f>
        <v>2344.58</v>
      </c>
    </row>
    <row r="29" spans="1:13" ht="39" customHeight="1" x14ac:dyDescent="0.2">
      <c r="A29" s="39" t="s">
        <v>96</v>
      </c>
      <c r="B29" s="5" t="s">
        <v>16</v>
      </c>
      <c r="C29" s="5" t="s">
        <v>97</v>
      </c>
      <c r="D29" s="5" t="s">
        <v>98</v>
      </c>
      <c r="E29" s="6" t="s">
        <v>35</v>
      </c>
      <c r="F29" s="24">
        <v>1222.0999999999999</v>
      </c>
      <c r="G29" s="23">
        <f t="shared" si="0"/>
        <v>77.260000000000005</v>
      </c>
      <c r="H29" s="24">
        <f t="shared" si="1"/>
        <v>94419.44</v>
      </c>
      <c r="I29" s="30">
        <f t="shared" si="2"/>
        <v>1.0212582824218856E-2</v>
      </c>
      <c r="J29" s="33">
        <f t="shared" si="4"/>
        <v>0.75277604513885421</v>
      </c>
      <c r="L29" s="23">
        <v>63.74</v>
      </c>
      <c r="M29">
        <f t="shared" si="3"/>
        <v>77.260000000000005</v>
      </c>
    </row>
    <row r="30" spans="1:13" ht="24" customHeight="1" x14ac:dyDescent="0.2">
      <c r="A30" s="39" t="s">
        <v>100</v>
      </c>
      <c r="B30" s="5" t="s">
        <v>21</v>
      </c>
      <c r="C30" s="5" t="s">
        <v>101</v>
      </c>
      <c r="D30" s="5" t="s">
        <v>23</v>
      </c>
      <c r="E30" s="6" t="s">
        <v>71</v>
      </c>
      <c r="F30" s="23">
        <v>17.82</v>
      </c>
      <c r="G30" s="23">
        <f t="shared" si="0"/>
        <v>4104.25</v>
      </c>
      <c r="H30" s="24">
        <f t="shared" si="1"/>
        <v>73137.73</v>
      </c>
      <c r="I30" s="30">
        <f t="shared" si="2"/>
        <v>7.9107133573378119E-3</v>
      </c>
      <c r="J30" s="33">
        <f t="shared" si="4"/>
        <v>0.76068675849619205</v>
      </c>
      <c r="L30" s="24">
        <v>4104.25</v>
      </c>
      <c r="M30">
        <f>TRUNC(1*L30,2)</f>
        <v>4104.25</v>
      </c>
    </row>
    <row r="31" spans="1:13" ht="65.099999999999994" customHeight="1" x14ac:dyDescent="0.2">
      <c r="A31" s="39" t="s">
        <v>103</v>
      </c>
      <c r="B31" s="5" t="s">
        <v>16</v>
      </c>
      <c r="C31" s="5" t="s">
        <v>104</v>
      </c>
      <c r="D31" s="5" t="s">
        <v>79</v>
      </c>
      <c r="E31" s="6" t="s">
        <v>44</v>
      </c>
      <c r="F31" s="24">
        <v>7430.55</v>
      </c>
      <c r="G31" s="23">
        <f t="shared" si="0"/>
        <v>11.54</v>
      </c>
      <c r="H31" s="24">
        <f t="shared" si="1"/>
        <v>85748.54</v>
      </c>
      <c r="I31" s="30">
        <f t="shared" si="2"/>
        <v>9.2747220996634103E-3</v>
      </c>
      <c r="J31" s="33">
        <f t="shared" si="4"/>
        <v>0.76996148059585545</v>
      </c>
      <c r="L31" s="23">
        <v>9.52</v>
      </c>
      <c r="M31">
        <f t="shared" si="3"/>
        <v>11.54</v>
      </c>
    </row>
    <row r="32" spans="1:13" ht="26.1" customHeight="1" x14ac:dyDescent="0.2">
      <c r="A32" s="39" t="s">
        <v>105</v>
      </c>
      <c r="B32" s="5" t="s">
        <v>21</v>
      </c>
      <c r="C32" s="5" t="s">
        <v>106</v>
      </c>
      <c r="D32" s="5" t="s">
        <v>61</v>
      </c>
      <c r="E32" s="6" t="s">
        <v>107</v>
      </c>
      <c r="F32" s="23">
        <v>462.28</v>
      </c>
      <c r="G32" s="23">
        <f t="shared" si="0"/>
        <v>184.58</v>
      </c>
      <c r="H32" s="24">
        <f t="shared" si="1"/>
        <v>85327.64</v>
      </c>
      <c r="I32" s="30">
        <f t="shared" si="2"/>
        <v>9.2291967702321665E-3</v>
      </c>
      <c r="J32" s="33">
        <f t="shared" si="4"/>
        <v>0.7791906773660876</v>
      </c>
      <c r="L32" s="23">
        <v>152.27000000000001</v>
      </c>
      <c r="M32">
        <f t="shared" si="3"/>
        <v>184.58</v>
      </c>
    </row>
    <row r="33" spans="1:13" ht="39" customHeight="1" x14ac:dyDescent="0.2">
      <c r="A33" s="39" t="s">
        <v>109</v>
      </c>
      <c r="B33" s="5" t="s">
        <v>39</v>
      </c>
      <c r="C33" s="5" t="s">
        <v>110</v>
      </c>
      <c r="D33" s="5" t="s">
        <v>53</v>
      </c>
      <c r="E33" s="6" t="s">
        <v>44</v>
      </c>
      <c r="F33" s="23">
        <v>100</v>
      </c>
      <c r="G33" s="23">
        <f t="shared" si="0"/>
        <v>841.26</v>
      </c>
      <c r="H33" s="24">
        <f t="shared" si="1"/>
        <v>84126</v>
      </c>
      <c r="I33" s="30">
        <f t="shared" si="2"/>
        <v>9.0992251454810099E-3</v>
      </c>
      <c r="J33" s="33">
        <f t="shared" si="4"/>
        <v>0.78828990251156861</v>
      </c>
      <c r="L33" s="23">
        <v>694</v>
      </c>
      <c r="M33">
        <f t="shared" si="3"/>
        <v>841.26</v>
      </c>
    </row>
    <row r="34" spans="1:13" ht="39" customHeight="1" x14ac:dyDescent="0.2">
      <c r="A34" s="39" t="s">
        <v>111</v>
      </c>
      <c r="B34" s="5" t="s">
        <v>39</v>
      </c>
      <c r="C34" s="5" t="s">
        <v>112</v>
      </c>
      <c r="D34" s="5" t="s">
        <v>53</v>
      </c>
      <c r="E34" s="6" t="s">
        <v>24</v>
      </c>
      <c r="F34" s="23">
        <v>168</v>
      </c>
      <c r="G34" s="23">
        <f t="shared" si="0"/>
        <v>450</v>
      </c>
      <c r="H34" s="24">
        <f t="shared" si="1"/>
        <v>75600</v>
      </c>
      <c r="I34" s="30">
        <f t="shared" si="2"/>
        <v>8.177037075319929E-3</v>
      </c>
      <c r="J34" s="33">
        <f t="shared" si="4"/>
        <v>0.79646693958688852</v>
      </c>
      <c r="L34" s="23">
        <v>371.23</v>
      </c>
      <c r="M34">
        <f t="shared" si="3"/>
        <v>450</v>
      </c>
    </row>
    <row r="35" spans="1:13" ht="51.95" customHeight="1" x14ac:dyDescent="0.2">
      <c r="A35" s="39" t="s">
        <v>113</v>
      </c>
      <c r="B35" s="5" t="s">
        <v>16</v>
      </c>
      <c r="C35" s="5" t="s">
        <v>114</v>
      </c>
      <c r="D35" s="5" t="s">
        <v>92</v>
      </c>
      <c r="E35" s="6" t="s">
        <v>35</v>
      </c>
      <c r="F35" s="23">
        <v>314</v>
      </c>
      <c r="G35" s="23">
        <f t="shared" si="0"/>
        <v>225.51</v>
      </c>
      <c r="H35" s="24">
        <f t="shared" si="1"/>
        <v>70810.14</v>
      </c>
      <c r="I35" s="30">
        <f t="shared" si="2"/>
        <v>7.6589568794787656E-3</v>
      </c>
      <c r="J35" s="33">
        <f t="shared" si="4"/>
        <v>0.80412589646636734</v>
      </c>
      <c r="L35" s="23">
        <v>186.04</v>
      </c>
      <c r="M35">
        <f t="shared" si="3"/>
        <v>225.51</v>
      </c>
    </row>
    <row r="36" spans="1:13" ht="51.95" customHeight="1" x14ac:dyDescent="0.2">
      <c r="A36" s="40" t="s">
        <v>116</v>
      </c>
      <c r="B36" s="7" t="s">
        <v>16</v>
      </c>
      <c r="C36" s="7" t="s">
        <v>117</v>
      </c>
      <c r="D36" s="7" t="s">
        <v>92</v>
      </c>
      <c r="E36" s="8" t="s">
        <v>35</v>
      </c>
      <c r="F36" s="25">
        <v>888</v>
      </c>
      <c r="G36" s="29">
        <f t="shared" si="0"/>
        <v>77.92</v>
      </c>
      <c r="H36" s="25">
        <f>TRUNC(G36*F36,2)</f>
        <v>69192.960000000006</v>
      </c>
      <c r="I36" s="32">
        <f t="shared" si="2"/>
        <v>7.4840396728985299E-3</v>
      </c>
      <c r="J36" s="32">
        <f t="shared" si="4"/>
        <v>0.81160993613926591</v>
      </c>
      <c r="L36" s="25">
        <v>64.28</v>
      </c>
      <c r="M36">
        <f t="shared" si="3"/>
        <v>77.92</v>
      </c>
    </row>
    <row r="37" spans="1:13" ht="51.95" customHeight="1" x14ac:dyDescent="0.2">
      <c r="A37" s="40" t="s">
        <v>118</v>
      </c>
      <c r="B37" s="7" t="s">
        <v>16</v>
      </c>
      <c r="C37" s="7" t="s">
        <v>119</v>
      </c>
      <c r="D37" s="7" t="s">
        <v>92</v>
      </c>
      <c r="E37" s="8" t="s">
        <v>35</v>
      </c>
      <c r="F37" s="25">
        <v>447</v>
      </c>
      <c r="G37" s="29">
        <f t="shared" si="0"/>
        <v>140.06</v>
      </c>
      <c r="H37" s="25">
        <f t="shared" ref="H37:H75" si="5">TRUNC(G37*F37,2)</f>
        <v>62606.82</v>
      </c>
      <c r="I37" s="32">
        <f t="shared" si="2"/>
        <v>6.7716704802629792E-3</v>
      </c>
      <c r="J37" s="32">
        <f t="shared" si="4"/>
        <v>0.81838160661952886</v>
      </c>
      <c r="L37" s="25">
        <v>115.55</v>
      </c>
      <c r="M37">
        <f t="shared" si="3"/>
        <v>140.06</v>
      </c>
    </row>
    <row r="38" spans="1:13" ht="39" customHeight="1" x14ac:dyDescent="0.2">
      <c r="A38" s="40" t="s">
        <v>120</v>
      </c>
      <c r="B38" s="7" t="s">
        <v>39</v>
      </c>
      <c r="C38" s="7" t="s">
        <v>121</v>
      </c>
      <c r="D38" s="7" t="s">
        <v>53</v>
      </c>
      <c r="E38" s="8" t="s">
        <v>122</v>
      </c>
      <c r="F38" s="26">
        <v>38245.589999999997</v>
      </c>
      <c r="G38" s="29">
        <f t="shared" si="0"/>
        <v>1.61</v>
      </c>
      <c r="H38" s="25">
        <f t="shared" si="5"/>
        <v>61575.39</v>
      </c>
      <c r="I38" s="32">
        <f t="shared" si="2"/>
        <v>6.6601090867365606E-3</v>
      </c>
      <c r="J38" s="32">
        <f t="shared" si="4"/>
        <v>0.82504171570626539</v>
      </c>
      <c r="L38" s="25">
        <v>1.33</v>
      </c>
      <c r="M38">
        <f t="shared" si="3"/>
        <v>1.61</v>
      </c>
    </row>
    <row r="39" spans="1:13" ht="39" customHeight="1" x14ac:dyDescent="0.2">
      <c r="A39" s="40" t="s">
        <v>123</v>
      </c>
      <c r="B39" s="7" t="s">
        <v>21</v>
      </c>
      <c r="C39" s="7" t="s">
        <v>124</v>
      </c>
      <c r="D39" s="7" t="s">
        <v>61</v>
      </c>
      <c r="E39" s="8" t="s">
        <v>58</v>
      </c>
      <c r="F39" s="25">
        <v>735</v>
      </c>
      <c r="G39" s="29">
        <f t="shared" si="0"/>
        <v>80.95</v>
      </c>
      <c r="H39" s="25">
        <f t="shared" si="5"/>
        <v>59498.25</v>
      </c>
      <c r="I39" s="32">
        <f t="shared" si="2"/>
        <v>6.4354417482361632E-3</v>
      </c>
      <c r="J39" s="32">
        <f t="shared" si="4"/>
        <v>0.83147715745450157</v>
      </c>
      <c r="L39" s="25">
        <v>66.78</v>
      </c>
      <c r="M39">
        <f t="shared" si="3"/>
        <v>80.95</v>
      </c>
    </row>
    <row r="40" spans="1:13" ht="24" customHeight="1" x14ac:dyDescent="0.2">
      <c r="A40" s="40" t="s">
        <v>126</v>
      </c>
      <c r="B40" s="7" t="s">
        <v>39</v>
      </c>
      <c r="C40" s="7" t="s">
        <v>127</v>
      </c>
      <c r="D40" s="7" t="s">
        <v>53</v>
      </c>
      <c r="E40" s="8" t="s">
        <v>44</v>
      </c>
      <c r="F40" s="25">
        <v>379.95</v>
      </c>
      <c r="G40" s="29">
        <f t="shared" si="0"/>
        <v>149.11000000000001</v>
      </c>
      <c r="H40" s="25">
        <f t="shared" si="5"/>
        <v>56654.34</v>
      </c>
      <c r="I40" s="32">
        <f t="shared" si="2"/>
        <v>6.1278391356849315E-3</v>
      </c>
      <c r="J40" s="32">
        <f t="shared" si="4"/>
        <v>0.8376049965901865</v>
      </c>
      <c r="L40" s="25">
        <v>123.01</v>
      </c>
      <c r="M40">
        <f t="shared" si="3"/>
        <v>149.11000000000001</v>
      </c>
    </row>
    <row r="41" spans="1:13" ht="26.1" customHeight="1" x14ac:dyDescent="0.2">
      <c r="A41" s="40" t="s">
        <v>128</v>
      </c>
      <c r="B41" s="7" t="s">
        <v>39</v>
      </c>
      <c r="C41" s="7" t="s">
        <v>129</v>
      </c>
      <c r="D41" s="7" t="s">
        <v>53</v>
      </c>
      <c r="E41" s="8" t="s">
        <v>62</v>
      </c>
      <c r="F41" s="25">
        <v>16</v>
      </c>
      <c r="G41" s="29">
        <f t="shared" si="0"/>
        <v>3048.29</v>
      </c>
      <c r="H41" s="25">
        <f t="shared" si="5"/>
        <v>48772.639999999999</v>
      </c>
      <c r="I41" s="32">
        <f t="shared" si="2"/>
        <v>5.2753397558363991E-3</v>
      </c>
      <c r="J41" s="32">
        <f t="shared" si="4"/>
        <v>0.84288033634602288</v>
      </c>
      <c r="L41" s="26">
        <v>2514.6799999999998</v>
      </c>
      <c r="M41">
        <f t="shared" si="3"/>
        <v>3048.29</v>
      </c>
    </row>
    <row r="42" spans="1:13" ht="26.1" customHeight="1" x14ac:dyDescent="0.2">
      <c r="A42" s="40" t="s">
        <v>130</v>
      </c>
      <c r="B42" s="7" t="s">
        <v>21</v>
      </c>
      <c r="C42" s="7" t="s">
        <v>131</v>
      </c>
      <c r="D42" s="7" t="s">
        <v>132</v>
      </c>
      <c r="E42" s="8" t="s">
        <v>62</v>
      </c>
      <c r="F42" s="25">
        <v>196</v>
      </c>
      <c r="G42" s="29">
        <f t="shared" si="0"/>
        <v>241.23</v>
      </c>
      <c r="H42" s="25">
        <f t="shared" si="5"/>
        <v>47281.08</v>
      </c>
      <c r="I42" s="32">
        <f t="shared" si="2"/>
        <v>5.1140098428725869E-3</v>
      </c>
      <c r="J42" s="32">
        <f t="shared" si="4"/>
        <v>0.84799434618889546</v>
      </c>
      <c r="L42" s="25">
        <v>199.01</v>
      </c>
      <c r="M42">
        <f t="shared" si="3"/>
        <v>241.23</v>
      </c>
    </row>
    <row r="43" spans="1:13" ht="24" customHeight="1" x14ac:dyDescent="0.2">
      <c r="A43" s="40" t="s">
        <v>133</v>
      </c>
      <c r="B43" s="7" t="s">
        <v>39</v>
      </c>
      <c r="C43" s="7" t="s">
        <v>134</v>
      </c>
      <c r="D43" s="7" t="s">
        <v>23</v>
      </c>
      <c r="E43" s="8" t="s">
        <v>44</v>
      </c>
      <c r="F43" s="25">
        <v>350</v>
      </c>
      <c r="G43" s="29">
        <f t="shared" si="0"/>
        <v>134.71</v>
      </c>
      <c r="H43" s="25">
        <f t="shared" si="5"/>
        <v>47148.5</v>
      </c>
      <c r="I43" s="32">
        <f t="shared" si="2"/>
        <v>5.0996697426682761E-3</v>
      </c>
      <c r="J43" s="32">
        <f t="shared" si="4"/>
        <v>0.85309401593156375</v>
      </c>
      <c r="L43" s="25">
        <v>111.13</v>
      </c>
      <c r="M43">
        <f t="shared" si="3"/>
        <v>134.71</v>
      </c>
    </row>
    <row r="44" spans="1:13" ht="65.099999999999994" customHeight="1" x14ac:dyDescent="0.2">
      <c r="A44" s="40" t="s">
        <v>136</v>
      </c>
      <c r="B44" s="7" t="s">
        <v>16</v>
      </c>
      <c r="C44" s="7" t="s">
        <v>137</v>
      </c>
      <c r="D44" s="7" t="s">
        <v>79</v>
      </c>
      <c r="E44" s="8" t="s">
        <v>44</v>
      </c>
      <c r="F44" s="26">
        <v>3576.72</v>
      </c>
      <c r="G44" s="29">
        <f t="shared" si="0"/>
        <v>11.91</v>
      </c>
      <c r="H44" s="25">
        <f t="shared" si="5"/>
        <v>42598.73</v>
      </c>
      <c r="I44" s="32">
        <f t="shared" si="2"/>
        <v>4.6075581292532187E-3</v>
      </c>
      <c r="J44" s="32">
        <f t="shared" si="4"/>
        <v>0.85770157406081693</v>
      </c>
      <c r="L44" s="25">
        <v>9.83</v>
      </c>
      <c r="M44">
        <f t="shared" si="3"/>
        <v>11.91</v>
      </c>
    </row>
    <row r="45" spans="1:13" ht="24" customHeight="1" x14ac:dyDescent="0.2">
      <c r="A45" s="40" t="s">
        <v>139</v>
      </c>
      <c r="B45" s="7" t="s">
        <v>140</v>
      </c>
      <c r="C45" s="7" t="s">
        <v>141</v>
      </c>
      <c r="D45" s="7" t="s">
        <v>31</v>
      </c>
      <c r="E45" s="8" t="s">
        <v>142</v>
      </c>
      <c r="F45" s="25">
        <v>250</v>
      </c>
      <c r="G45" s="29">
        <f t="shared" si="0"/>
        <v>168.6</v>
      </c>
      <c r="H45" s="25">
        <f t="shared" si="5"/>
        <v>42150</v>
      </c>
      <c r="I45" s="32">
        <f t="shared" si="2"/>
        <v>4.5590226550890874E-3</v>
      </c>
      <c r="J45" s="32">
        <f t="shared" si="4"/>
        <v>0.86226059671590605</v>
      </c>
      <c r="L45" s="25">
        <v>139.09</v>
      </c>
      <c r="M45">
        <f t="shared" si="3"/>
        <v>168.6</v>
      </c>
    </row>
    <row r="46" spans="1:13" ht="39" customHeight="1" x14ac:dyDescent="0.2">
      <c r="A46" s="40" t="s">
        <v>143</v>
      </c>
      <c r="B46" s="7" t="s">
        <v>16</v>
      </c>
      <c r="C46" s="7" t="s">
        <v>144</v>
      </c>
      <c r="D46" s="7" t="s">
        <v>145</v>
      </c>
      <c r="E46" s="8" t="s">
        <v>35</v>
      </c>
      <c r="F46" s="25">
        <v>100</v>
      </c>
      <c r="G46" s="29">
        <f t="shared" si="0"/>
        <v>417.54</v>
      </c>
      <c r="H46" s="25">
        <f t="shared" si="5"/>
        <v>41754</v>
      </c>
      <c r="I46" s="32">
        <f t="shared" si="2"/>
        <v>4.5161905561231256E-3</v>
      </c>
      <c r="J46" s="32">
        <f t="shared" si="4"/>
        <v>0.86677678727202923</v>
      </c>
      <c r="L46" s="25">
        <v>344.45</v>
      </c>
      <c r="M46">
        <f t="shared" si="3"/>
        <v>417.54</v>
      </c>
    </row>
    <row r="47" spans="1:13" ht="24" customHeight="1" x14ac:dyDescent="0.2">
      <c r="A47" s="40" t="s">
        <v>147</v>
      </c>
      <c r="B47" s="7" t="s">
        <v>21</v>
      </c>
      <c r="C47" s="7" t="s">
        <v>148</v>
      </c>
      <c r="D47" s="7" t="s">
        <v>23</v>
      </c>
      <c r="E47" s="8" t="s">
        <v>71</v>
      </c>
      <c r="F47" s="25">
        <v>4.62</v>
      </c>
      <c r="G47" s="29">
        <f t="shared" si="0"/>
        <v>7395.95</v>
      </c>
      <c r="H47" s="25">
        <f t="shared" si="5"/>
        <v>34169.279999999999</v>
      </c>
      <c r="I47" s="32">
        <f t="shared" si="2"/>
        <v>3.6958130872617426E-3</v>
      </c>
      <c r="J47" s="32">
        <f t="shared" si="4"/>
        <v>0.87047260035929097</v>
      </c>
      <c r="L47" s="26">
        <v>7395.95</v>
      </c>
      <c r="M47">
        <f>TRUNC(1*L47,2)</f>
        <v>7395.95</v>
      </c>
    </row>
    <row r="48" spans="1:13" ht="39" customHeight="1" x14ac:dyDescent="0.2">
      <c r="A48" s="40" t="s">
        <v>150</v>
      </c>
      <c r="B48" s="7" t="s">
        <v>16</v>
      </c>
      <c r="C48" s="7" t="s">
        <v>151</v>
      </c>
      <c r="D48" s="7" t="s">
        <v>152</v>
      </c>
      <c r="E48" s="8" t="s">
        <v>35</v>
      </c>
      <c r="F48" s="25">
        <v>257.8</v>
      </c>
      <c r="G48" s="29">
        <f t="shared" si="0"/>
        <v>160.16</v>
      </c>
      <c r="H48" s="25">
        <f t="shared" si="5"/>
        <v>41289.24</v>
      </c>
      <c r="I48" s="32">
        <f t="shared" si="2"/>
        <v>4.4659212472458014E-3</v>
      </c>
      <c r="J48" s="32">
        <f t="shared" si="4"/>
        <v>0.87493852160653673</v>
      </c>
      <c r="L48" s="25">
        <v>132.13</v>
      </c>
      <c r="M48">
        <f t="shared" si="3"/>
        <v>160.16</v>
      </c>
    </row>
    <row r="49" spans="1:13" ht="39" customHeight="1" x14ac:dyDescent="0.2">
      <c r="A49" s="40" t="s">
        <v>153</v>
      </c>
      <c r="B49" s="7" t="s">
        <v>21</v>
      </c>
      <c r="C49" s="7" t="s">
        <v>154</v>
      </c>
      <c r="D49" s="7" t="s">
        <v>155</v>
      </c>
      <c r="E49" s="8" t="s">
        <v>71</v>
      </c>
      <c r="F49" s="26">
        <v>1981.51</v>
      </c>
      <c r="G49" s="29">
        <f t="shared" si="0"/>
        <v>20.76</v>
      </c>
      <c r="H49" s="25">
        <f t="shared" si="5"/>
        <v>41136.14</v>
      </c>
      <c r="I49" s="32">
        <f t="shared" si="2"/>
        <v>4.4493616655496178E-3</v>
      </c>
      <c r="J49" s="32">
        <f t="shared" si="4"/>
        <v>0.87938788327208639</v>
      </c>
      <c r="L49" s="25">
        <v>17.13</v>
      </c>
      <c r="M49">
        <f t="shared" si="3"/>
        <v>20.76</v>
      </c>
    </row>
    <row r="50" spans="1:13" ht="39" customHeight="1" x14ac:dyDescent="0.2">
      <c r="A50" s="40" t="s">
        <v>156</v>
      </c>
      <c r="B50" s="7" t="s">
        <v>39</v>
      </c>
      <c r="C50" s="7" t="s">
        <v>157</v>
      </c>
      <c r="D50" s="7" t="s">
        <v>53</v>
      </c>
      <c r="E50" s="8" t="s">
        <v>24</v>
      </c>
      <c r="F50" s="25">
        <v>168</v>
      </c>
      <c r="G50" s="29">
        <f t="shared" si="0"/>
        <v>242.51</v>
      </c>
      <c r="H50" s="25">
        <f t="shared" si="5"/>
        <v>40741.68</v>
      </c>
      <c r="I50" s="32">
        <f t="shared" si="2"/>
        <v>4.4066961358574129E-3</v>
      </c>
      <c r="J50" s="32">
        <f t="shared" si="4"/>
        <v>0.88379457940794381</v>
      </c>
      <c r="L50" s="25">
        <v>200.06</v>
      </c>
      <c r="M50">
        <f t="shared" si="3"/>
        <v>242.51</v>
      </c>
    </row>
    <row r="51" spans="1:13" ht="26.1" customHeight="1" x14ac:dyDescent="0.2">
      <c r="A51" s="40" t="s">
        <v>158</v>
      </c>
      <c r="B51" s="7" t="s">
        <v>39</v>
      </c>
      <c r="C51" s="7" t="s">
        <v>159</v>
      </c>
      <c r="D51" s="7" t="s">
        <v>53</v>
      </c>
      <c r="E51" s="8" t="s">
        <v>62</v>
      </c>
      <c r="F51" s="25">
        <v>15</v>
      </c>
      <c r="G51" s="29">
        <f t="shared" si="0"/>
        <v>2658.52</v>
      </c>
      <c r="H51" s="25">
        <f t="shared" si="5"/>
        <v>39877.800000000003</v>
      </c>
      <c r="I51" s="32">
        <f t="shared" si="2"/>
        <v>4.313257262991972E-3</v>
      </c>
      <c r="J51" s="32">
        <f t="shared" si="4"/>
        <v>0.88810783667093574</v>
      </c>
      <c r="L51" s="26">
        <v>2193.14</v>
      </c>
      <c r="M51">
        <f t="shared" si="3"/>
        <v>2658.52</v>
      </c>
    </row>
    <row r="52" spans="1:13" ht="51.95" customHeight="1" x14ac:dyDescent="0.2">
      <c r="A52" s="40" t="s">
        <v>160</v>
      </c>
      <c r="B52" s="7" t="s">
        <v>21</v>
      </c>
      <c r="C52" s="7" t="s">
        <v>161</v>
      </c>
      <c r="D52" s="7" t="s">
        <v>98</v>
      </c>
      <c r="E52" s="8" t="s">
        <v>35</v>
      </c>
      <c r="F52" s="26">
        <v>2000</v>
      </c>
      <c r="G52" s="29">
        <f t="shared" si="0"/>
        <v>19.37</v>
      </c>
      <c r="H52" s="25">
        <f t="shared" si="5"/>
        <v>38740</v>
      </c>
      <c r="I52" s="32">
        <f t="shared" si="2"/>
        <v>4.1901906917710856E-3</v>
      </c>
      <c r="J52" s="32">
        <f t="shared" si="4"/>
        <v>0.8922980273627068</v>
      </c>
      <c r="L52" s="25">
        <v>15.98</v>
      </c>
      <c r="M52">
        <f t="shared" si="3"/>
        <v>19.37</v>
      </c>
    </row>
    <row r="53" spans="1:13" ht="39" customHeight="1" x14ac:dyDescent="0.2">
      <c r="A53" s="40" t="s">
        <v>162</v>
      </c>
      <c r="B53" s="7" t="s">
        <v>16</v>
      </c>
      <c r="C53" s="7" t="s">
        <v>163</v>
      </c>
      <c r="D53" s="7" t="s">
        <v>23</v>
      </c>
      <c r="E53" s="8" t="s">
        <v>35</v>
      </c>
      <c r="F53" s="25">
        <v>249</v>
      </c>
      <c r="G53" s="29">
        <f t="shared" si="0"/>
        <v>145.34</v>
      </c>
      <c r="H53" s="25">
        <f t="shared" si="5"/>
        <v>36189.660000000003</v>
      </c>
      <c r="I53" s="32">
        <f t="shared" si="2"/>
        <v>3.9143411582436855E-3</v>
      </c>
      <c r="J53" s="32">
        <f t="shared" si="4"/>
        <v>0.89621236852095054</v>
      </c>
      <c r="L53" s="25">
        <v>126.08</v>
      </c>
      <c r="M53">
        <f>TRUNC(1.1528*L53,2)</f>
        <v>145.34</v>
      </c>
    </row>
    <row r="54" spans="1:13" ht="65.099999999999994" customHeight="1" x14ac:dyDescent="0.2">
      <c r="A54" s="40" t="s">
        <v>164</v>
      </c>
      <c r="B54" s="7" t="s">
        <v>21</v>
      </c>
      <c r="C54" s="7" t="s">
        <v>165</v>
      </c>
      <c r="D54" s="7" t="s">
        <v>166</v>
      </c>
      <c r="E54" s="8" t="s">
        <v>35</v>
      </c>
      <c r="F54" s="25">
        <v>207</v>
      </c>
      <c r="G54" s="29">
        <f t="shared" si="0"/>
        <v>164.64</v>
      </c>
      <c r="H54" s="25">
        <f t="shared" si="5"/>
        <v>34080.480000000003</v>
      </c>
      <c r="I54" s="32">
        <f t="shared" si="2"/>
        <v>3.6862083135542241E-3</v>
      </c>
      <c r="J54" s="32">
        <f t="shared" si="4"/>
        <v>0.8998985768345048</v>
      </c>
      <c r="L54" s="25">
        <v>142.82</v>
      </c>
      <c r="M54">
        <f>TRUNC(1.1528*L54,2)</f>
        <v>164.64</v>
      </c>
    </row>
    <row r="55" spans="1:13" ht="24" customHeight="1" x14ac:dyDescent="0.2">
      <c r="A55" s="40" t="s">
        <v>167</v>
      </c>
      <c r="B55" s="7" t="s">
        <v>39</v>
      </c>
      <c r="C55" s="7" t="s">
        <v>168</v>
      </c>
      <c r="D55" s="7" t="s">
        <v>53</v>
      </c>
      <c r="E55" s="8" t="s">
        <v>44</v>
      </c>
      <c r="F55" s="26">
        <v>1283</v>
      </c>
      <c r="G55" s="29">
        <f t="shared" si="0"/>
        <v>27.31</v>
      </c>
      <c r="H55" s="25">
        <f t="shared" si="5"/>
        <v>35038.730000000003</v>
      </c>
      <c r="I55" s="32">
        <f t="shared" si="2"/>
        <v>3.7898544217212257E-3</v>
      </c>
      <c r="J55" s="32">
        <f t="shared" si="4"/>
        <v>0.903688431256226</v>
      </c>
      <c r="L55" s="25">
        <v>22.53</v>
      </c>
      <c r="M55">
        <f t="shared" si="3"/>
        <v>27.31</v>
      </c>
    </row>
    <row r="56" spans="1:13" ht="26.1" customHeight="1" x14ac:dyDescent="0.2">
      <c r="A56" s="40" t="s">
        <v>170</v>
      </c>
      <c r="B56" s="7" t="s">
        <v>21</v>
      </c>
      <c r="C56" s="7" t="s">
        <v>171</v>
      </c>
      <c r="D56" s="7" t="s">
        <v>172</v>
      </c>
      <c r="E56" s="8" t="s">
        <v>107</v>
      </c>
      <c r="F56" s="26">
        <v>1337.69</v>
      </c>
      <c r="G56" s="29">
        <f t="shared" si="0"/>
        <v>25.98</v>
      </c>
      <c r="H56" s="25">
        <f t="shared" si="5"/>
        <v>34753.18</v>
      </c>
      <c r="I56" s="32">
        <f t="shared" si="2"/>
        <v>3.7589688008633207E-3</v>
      </c>
      <c r="J56" s="32">
        <f t="shared" si="4"/>
        <v>0.90744740005708935</v>
      </c>
      <c r="L56" s="25">
        <v>21.44</v>
      </c>
      <c r="M56">
        <f t="shared" si="3"/>
        <v>25.98</v>
      </c>
    </row>
    <row r="57" spans="1:13" ht="39" customHeight="1" x14ac:dyDescent="0.2">
      <c r="A57" s="40" t="s">
        <v>173</v>
      </c>
      <c r="B57" s="7" t="s">
        <v>39</v>
      </c>
      <c r="C57" s="7" t="s">
        <v>174</v>
      </c>
      <c r="D57" s="7" t="s">
        <v>53</v>
      </c>
      <c r="E57" s="8" t="s">
        <v>58</v>
      </c>
      <c r="F57" s="25">
        <v>100</v>
      </c>
      <c r="G57" s="29">
        <f t="shared" si="0"/>
        <v>343.17</v>
      </c>
      <c r="H57" s="25">
        <f t="shared" si="5"/>
        <v>34317</v>
      </c>
      <c r="I57" s="32">
        <f t="shared" si="2"/>
        <v>3.7117907581184391E-3</v>
      </c>
      <c r="J57" s="32">
        <f t="shared" si="4"/>
        <v>0.9111591908152078</v>
      </c>
      <c r="L57" s="25">
        <v>283.10000000000002</v>
      </c>
      <c r="M57">
        <f t="shared" si="3"/>
        <v>343.17</v>
      </c>
    </row>
    <row r="58" spans="1:13" ht="51.95" customHeight="1" x14ac:dyDescent="0.2">
      <c r="A58" s="40" t="s">
        <v>175</v>
      </c>
      <c r="B58" s="7" t="s">
        <v>16</v>
      </c>
      <c r="C58" s="7" t="s">
        <v>176</v>
      </c>
      <c r="D58" s="7" t="s">
        <v>92</v>
      </c>
      <c r="E58" s="8" t="s">
        <v>35</v>
      </c>
      <c r="F58" s="25">
        <v>195</v>
      </c>
      <c r="G58" s="29">
        <f t="shared" si="0"/>
        <v>173.18</v>
      </c>
      <c r="H58" s="25">
        <f t="shared" si="5"/>
        <v>33770.1</v>
      </c>
      <c r="I58" s="32">
        <f t="shared" si="2"/>
        <v>3.6526370335616602E-3</v>
      </c>
      <c r="J58" s="32">
        <f t="shared" si="4"/>
        <v>0.91481182784876947</v>
      </c>
      <c r="L58" s="25">
        <v>142.87</v>
      </c>
      <c r="M58">
        <f t="shared" si="3"/>
        <v>173.18</v>
      </c>
    </row>
    <row r="59" spans="1:13" ht="51.95" customHeight="1" x14ac:dyDescent="0.2">
      <c r="A59" s="40" t="s">
        <v>177</v>
      </c>
      <c r="B59" s="7" t="s">
        <v>16</v>
      </c>
      <c r="C59" s="7" t="s">
        <v>178</v>
      </c>
      <c r="D59" s="7" t="s">
        <v>18</v>
      </c>
      <c r="E59" s="8" t="s">
        <v>71</v>
      </c>
      <c r="F59" s="26">
        <v>4782.83</v>
      </c>
      <c r="G59" s="29">
        <f t="shared" si="0"/>
        <v>7.04</v>
      </c>
      <c r="H59" s="25">
        <f t="shared" si="5"/>
        <v>33671.120000000003</v>
      </c>
      <c r="I59" s="32">
        <f t="shared" si="2"/>
        <v>3.6419311720574917E-3</v>
      </c>
      <c r="J59" s="32">
        <f t="shared" si="4"/>
        <v>0.91845375902082693</v>
      </c>
      <c r="L59" s="25">
        <v>5.81</v>
      </c>
      <c r="M59">
        <f t="shared" si="3"/>
        <v>7.04</v>
      </c>
    </row>
    <row r="60" spans="1:13" ht="26.1" customHeight="1" x14ac:dyDescent="0.2">
      <c r="A60" s="40" t="s">
        <v>179</v>
      </c>
      <c r="B60" s="7" t="s">
        <v>39</v>
      </c>
      <c r="C60" s="7" t="s">
        <v>180</v>
      </c>
      <c r="D60" s="7" t="s">
        <v>53</v>
      </c>
      <c r="E60" s="8" t="s">
        <v>62</v>
      </c>
      <c r="F60" s="25">
        <v>6</v>
      </c>
      <c r="G60" s="29">
        <f t="shared" si="0"/>
        <v>5376.77</v>
      </c>
      <c r="H60" s="25">
        <f t="shared" si="5"/>
        <v>32260.62</v>
      </c>
      <c r="I60" s="32">
        <f t="shared" si="2"/>
        <v>3.4893688599577722E-3</v>
      </c>
      <c r="J60" s="32">
        <f t="shared" si="4"/>
        <v>0.9219431278807847</v>
      </c>
      <c r="L60" s="26">
        <v>4435.55</v>
      </c>
      <c r="M60">
        <f t="shared" si="3"/>
        <v>5376.77</v>
      </c>
    </row>
    <row r="61" spans="1:13" ht="26.1" customHeight="1" x14ac:dyDescent="0.2">
      <c r="A61" s="40" t="s">
        <v>181</v>
      </c>
      <c r="B61" s="7" t="s">
        <v>21</v>
      </c>
      <c r="C61" s="7" t="s">
        <v>182</v>
      </c>
      <c r="D61" s="7" t="s">
        <v>183</v>
      </c>
      <c r="E61" s="8" t="s">
        <v>32</v>
      </c>
      <c r="F61" s="25">
        <v>100</v>
      </c>
      <c r="G61" s="29">
        <f t="shared" si="0"/>
        <v>318.02</v>
      </c>
      <c r="H61" s="25">
        <f t="shared" si="5"/>
        <v>31802</v>
      </c>
      <c r="I61" s="32">
        <f t="shared" si="2"/>
        <v>3.4397636649381529E-3</v>
      </c>
      <c r="J61" s="32">
        <f t="shared" si="4"/>
        <v>0.92538289154572284</v>
      </c>
      <c r="L61" s="25">
        <v>262.35000000000002</v>
      </c>
      <c r="M61">
        <f t="shared" si="3"/>
        <v>318.02</v>
      </c>
    </row>
    <row r="62" spans="1:13" ht="39" customHeight="1" x14ac:dyDescent="0.2">
      <c r="A62" s="40" t="s">
        <v>184</v>
      </c>
      <c r="B62" s="7" t="s">
        <v>16</v>
      </c>
      <c r="C62" s="7" t="s">
        <v>185</v>
      </c>
      <c r="D62" s="7" t="s">
        <v>145</v>
      </c>
      <c r="E62" s="8" t="s">
        <v>35</v>
      </c>
      <c r="F62" s="25">
        <v>100</v>
      </c>
      <c r="G62" s="29">
        <f t="shared" si="0"/>
        <v>312.77</v>
      </c>
      <c r="H62" s="25">
        <f t="shared" si="5"/>
        <v>31277</v>
      </c>
      <c r="I62" s="32">
        <f t="shared" si="2"/>
        <v>3.3829786852484314E-3</v>
      </c>
      <c r="J62" s="32">
        <f t="shared" si="4"/>
        <v>0.92876587023097124</v>
      </c>
      <c r="L62" s="25">
        <v>258.02</v>
      </c>
      <c r="M62">
        <f t="shared" si="3"/>
        <v>312.77</v>
      </c>
    </row>
    <row r="63" spans="1:13" ht="26.1" customHeight="1" x14ac:dyDescent="0.2">
      <c r="A63" s="40" t="s">
        <v>186</v>
      </c>
      <c r="B63" s="7" t="s">
        <v>39</v>
      </c>
      <c r="C63" s="7" t="s">
        <v>187</v>
      </c>
      <c r="D63" s="7" t="s">
        <v>53</v>
      </c>
      <c r="E63" s="8" t="s">
        <v>62</v>
      </c>
      <c r="F63" s="25">
        <v>8</v>
      </c>
      <c r="G63" s="29">
        <f t="shared" si="0"/>
        <v>3648.92</v>
      </c>
      <c r="H63" s="25">
        <f t="shared" si="5"/>
        <v>29191.360000000001</v>
      </c>
      <c r="I63" s="32">
        <f t="shared" si="2"/>
        <v>3.1573919708863911E-3</v>
      </c>
      <c r="J63" s="32">
        <f t="shared" si="4"/>
        <v>0.93192326220185762</v>
      </c>
      <c r="L63" s="26">
        <v>3010.17</v>
      </c>
      <c r="M63">
        <f t="shared" si="3"/>
        <v>3648.92</v>
      </c>
    </row>
    <row r="64" spans="1:13" ht="24" customHeight="1" x14ac:dyDescent="0.2">
      <c r="A64" s="40" t="s">
        <v>188</v>
      </c>
      <c r="B64" s="7" t="s">
        <v>21</v>
      </c>
      <c r="C64" s="7" t="s">
        <v>189</v>
      </c>
      <c r="D64" s="7" t="s">
        <v>183</v>
      </c>
      <c r="E64" s="8" t="s">
        <v>32</v>
      </c>
      <c r="F64" s="25">
        <v>100</v>
      </c>
      <c r="G64" s="29">
        <f t="shared" si="0"/>
        <v>267.79000000000002</v>
      </c>
      <c r="H64" s="25">
        <f t="shared" si="5"/>
        <v>26779</v>
      </c>
      <c r="I64" s="32">
        <f t="shared" si="2"/>
        <v>2.8964666116401108E-3</v>
      </c>
      <c r="J64" s="32">
        <f t="shared" si="4"/>
        <v>0.93481972881349773</v>
      </c>
      <c r="L64" s="25">
        <v>220.92</v>
      </c>
      <c r="M64">
        <f t="shared" si="3"/>
        <v>267.79000000000002</v>
      </c>
    </row>
    <row r="65" spans="1:13" ht="24" customHeight="1" x14ac:dyDescent="0.2">
      <c r="A65" s="40" t="s">
        <v>190</v>
      </c>
      <c r="B65" s="7" t="s">
        <v>16</v>
      </c>
      <c r="C65" s="7" t="s">
        <v>191</v>
      </c>
      <c r="D65" s="7" t="s">
        <v>192</v>
      </c>
      <c r="E65" s="8" t="s">
        <v>58</v>
      </c>
      <c r="F65" s="26">
        <v>1182.68</v>
      </c>
      <c r="G65" s="29">
        <f t="shared" si="0"/>
        <v>20.74</v>
      </c>
      <c r="H65" s="25">
        <f t="shared" si="5"/>
        <v>24528.78</v>
      </c>
      <c r="I65" s="32">
        <f t="shared" si="2"/>
        <v>2.6530786173593378E-3</v>
      </c>
      <c r="J65" s="32">
        <f t="shared" si="4"/>
        <v>0.93747280743085704</v>
      </c>
      <c r="L65" s="25">
        <v>17.11</v>
      </c>
      <c r="M65">
        <f t="shared" si="3"/>
        <v>20.74</v>
      </c>
    </row>
    <row r="66" spans="1:13" ht="51.95" customHeight="1" x14ac:dyDescent="0.2">
      <c r="A66" s="40" t="s">
        <v>193</v>
      </c>
      <c r="B66" s="7" t="s">
        <v>16</v>
      </c>
      <c r="C66" s="7" t="s">
        <v>194</v>
      </c>
      <c r="D66" s="7" t="s">
        <v>195</v>
      </c>
      <c r="E66" s="8" t="s">
        <v>44</v>
      </c>
      <c r="F66" s="25">
        <v>733.74</v>
      </c>
      <c r="G66" s="29">
        <f t="shared" si="0"/>
        <v>33.4</v>
      </c>
      <c r="H66" s="25">
        <f t="shared" si="5"/>
        <v>24506.91</v>
      </c>
      <c r="I66" s="32">
        <f t="shared" si="2"/>
        <v>2.6507131173482633E-3</v>
      </c>
      <c r="J66" s="32">
        <f t="shared" si="4"/>
        <v>0.94012352054820525</v>
      </c>
      <c r="L66" s="25">
        <v>27.56</v>
      </c>
      <c r="M66">
        <f t="shared" si="3"/>
        <v>33.4</v>
      </c>
    </row>
    <row r="67" spans="1:13" ht="26.1" customHeight="1" x14ac:dyDescent="0.2">
      <c r="A67" s="40" t="s">
        <v>196</v>
      </c>
      <c r="B67" s="7" t="s">
        <v>39</v>
      </c>
      <c r="C67" s="7" t="s">
        <v>197</v>
      </c>
      <c r="D67" s="7" t="s">
        <v>53</v>
      </c>
      <c r="E67" s="8" t="s">
        <v>44</v>
      </c>
      <c r="F67" s="25">
        <v>400</v>
      </c>
      <c r="G67" s="29">
        <f t="shared" si="0"/>
        <v>55.83</v>
      </c>
      <c r="H67" s="25">
        <f t="shared" si="5"/>
        <v>22332</v>
      </c>
      <c r="I67" s="32">
        <f t="shared" si="2"/>
        <v>2.4154707932016488E-3</v>
      </c>
      <c r="J67" s="32">
        <f t="shared" si="4"/>
        <v>0.94253899134140695</v>
      </c>
      <c r="L67" s="25">
        <v>46.06</v>
      </c>
      <c r="M67">
        <f t="shared" si="3"/>
        <v>55.83</v>
      </c>
    </row>
    <row r="68" spans="1:13" ht="39" customHeight="1" x14ac:dyDescent="0.2">
      <c r="A68" s="40" t="s">
        <v>199</v>
      </c>
      <c r="B68" s="7" t="s">
        <v>16</v>
      </c>
      <c r="C68" s="7" t="s">
        <v>200</v>
      </c>
      <c r="D68" s="7" t="s">
        <v>57</v>
      </c>
      <c r="E68" s="8" t="s">
        <v>58</v>
      </c>
      <c r="F68" s="26">
        <v>4685.7</v>
      </c>
      <c r="G68" s="29">
        <f t="shared" si="0"/>
        <v>4.4000000000000004</v>
      </c>
      <c r="H68" s="25">
        <f t="shared" si="5"/>
        <v>20617.080000000002</v>
      </c>
      <c r="I68" s="32">
        <f t="shared" si="2"/>
        <v>2.2299818458311775E-3</v>
      </c>
      <c r="J68" s="32">
        <f t="shared" si="4"/>
        <v>0.94476897318723818</v>
      </c>
      <c r="L68" s="25">
        <v>3.63</v>
      </c>
      <c r="M68">
        <f t="shared" si="3"/>
        <v>4.4000000000000004</v>
      </c>
    </row>
    <row r="69" spans="1:13" ht="39" customHeight="1" x14ac:dyDescent="0.2">
      <c r="A69" s="40" t="s">
        <v>201</v>
      </c>
      <c r="B69" s="7" t="s">
        <v>16</v>
      </c>
      <c r="C69" s="7" t="s">
        <v>202</v>
      </c>
      <c r="D69" s="7" t="s">
        <v>98</v>
      </c>
      <c r="E69" s="8" t="s">
        <v>35</v>
      </c>
      <c r="F69" s="25">
        <v>354</v>
      </c>
      <c r="G69" s="29">
        <f t="shared" si="0"/>
        <v>56.86</v>
      </c>
      <c r="H69" s="25">
        <f t="shared" si="5"/>
        <v>20128.439999999999</v>
      </c>
      <c r="I69" s="32">
        <f t="shared" si="2"/>
        <v>2.1771296315919665E-3</v>
      </c>
      <c r="J69" s="32">
        <f t="shared" si="4"/>
        <v>0.94694610281883018</v>
      </c>
      <c r="L69" s="25">
        <v>46.91</v>
      </c>
      <c r="M69">
        <f t="shared" si="3"/>
        <v>56.86</v>
      </c>
    </row>
    <row r="70" spans="1:13" ht="24" customHeight="1" x14ac:dyDescent="0.2">
      <c r="A70" s="40" t="s">
        <v>203</v>
      </c>
      <c r="B70" s="7" t="s">
        <v>39</v>
      </c>
      <c r="C70" s="7" t="s">
        <v>204</v>
      </c>
      <c r="D70" s="7" t="s">
        <v>205</v>
      </c>
      <c r="E70" s="8" t="s">
        <v>206</v>
      </c>
      <c r="F70" s="25">
        <v>500</v>
      </c>
      <c r="G70" s="29">
        <f t="shared" ref="G70:G133" si="6">M70</f>
        <v>38.159999999999997</v>
      </c>
      <c r="H70" s="25">
        <f t="shared" si="5"/>
        <v>19080</v>
      </c>
      <c r="I70" s="32">
        <f t="shared" ref="I70:I133" si="7">H70/H$138</f>
        <v>2.0637284047236009E-3</v>
      </c>
      <c r="J70" s="32">
        <f t="shared" si="4"/>
        <v>0.94900983122355376</v>
      </c>
      <c r="L70" s="25">
        <v>31.48</v>
      </c>
      <c r="M70">
        <f t="shared" ref="M70:M133" si="8">TRUNC(1.2122*L70,2)</f>
        <v>38.159999999999997</v>
      </c>
    </row>
    <row r="71" spans="1:13" ht="26.1" customHeight="1" x14ac:dyDescent="0.2">
      <c r="A71" s="40" t="s">
        <v>208</v>
      </c>
      <c r="B71" s="7" t="s">
        <v>16</v>
      </c>
      <c r="C71" s="7" t="s">
        <v>209</v>
      </c>
      <c r="D71" s="7" t="s">
        <v>23</v>
      </c>
      <c r="E71" s="8" t="s">
        <v>44</v>
      </c>
      <c r="F71" s="25">
        <v>400</v>
      </c>
      <c r="G71" s="29">
        <f t="shared" si="6"/>
        <v>46.98</v>
      </c>
      <c r="H71" s="25">
        <f t="shared" si="5"/>
        <v>18792</v>
      </c>
      <c r="I71" s="32">
        <f t="shared" si="7"/>
        <v>2.0325777872938107E-3</v>
      </c>
      <c r="J71" s="32">
        <f t="shared" ref="J71:J134" si="9">I71+J70</f>
        <v>0.95104240901084758</v>
      </c>
      <c r="L71" s="25">
        <v>38.76</v>
      </c>
      <c r="M71">
        <f t="shared" si="8"/>
        <v>46.98</v>
      </c>
    </row>
    <row r="72" spans="1:13" ht="51.95" customHeight="1" x14ac:dyDescent="0.2">
      <c r="A72" s="40" t="s">
        <v>210</v>
      </c>
      <c r="B72" s="7" t="s">
        <v>16</v>
      </c>
      <c r="C72" s="7" t="s">
        <v>211</v>
      </c>
      <c r="D72" s="7" t="s">
        <v>195</v>
      </c>
      <c r="E72" s="8" t="s">
        <v>58</v>
      </c>
      <c r="F72" s="25">
        <v>275.17</v>
      </c>
      <c r="G72" s="29">
        <f t="shared" si="6"/>
        <v>67.66</v>
      </c>
      <c r="H72" s="25">
        <f t="shared" si="5"/>
        <v>18618</v>
      </c>
      <c r="I72" s="32">
        <f t="shared" si="7"/>
        <v>2.0137576225966458E-3</v>
      </c>
      <c r="J72" s="32">
        <f t="shared" si="9"/>
        <v>0.95305616663344428</v>
      </c>
      <c r="L72" s="25">
        <v>55.82</v>
      </c>
      <c r="M72">
        <f t="shared" si="8"/>
        <v>67.66</v>
      </c>
    </row>
    <row r="73" spans="1:13" ht="24" customHeight="1" x14ac:dyDescent="0.2">
      <c r="A73" s="40" t="s">
        <v>213</v>
      </c>
      <c r="B73" s="7" t="s">
        <v>140</v>
      </c>
      <c r="C73" s="7" t="s">
        <v>214</v>
      </c>
      <c r="D73" s="7" t="s">
        <v>31</v>
      </c>
      <c r="E73" s="8" t="s">
        <v>35</v>
      </c>
      <c r="F73" s="26">
        <v>2777</v>
      </c>
      <c r="G73" s="29">
        <f t="shared" si="6"/>
        <v>6.43</v>
      </c>
      <c r="H73" s="25">
        <f t="shared" si="5"/>
        <v>17856.11</v>
      </c>
      <c r="I73" s="32">
        <f t="shared" si="7"/>
        <v>1.9313501784522611E-3</v>
      </c>
      <c r="J73" s="32">
        <f t="shared" si="9"/>
        <v>0.95498751681189653</v>
      </c>
      <c r="L73" s="25">
        <v>5.31</v>
      </c>
      <c r="M73">
        <f t="shared" si="8"/>
        <v>6.43</v>
      </c>
    </row>
    <row r="74" spans="1:13" ht="26.1" customHeight="1" x14ac:dyDescent="0.2">
      <c r="A74" s="40" t="s">
        <v>215</v>
      </c>
      <c r="B74" s="7" t="s">
        <v>39</v>
      </c>
      <c r="C74" s="7" t="s">
        <v>216</v>
      </c>
      <c r="D74" s="7" t="s">
        <v>53</v>
      </c>
      <c r="E74" s="8" t="s">
        <v>62</v>
      </c>
      <c r="F74" s="25">
        <v>4</v>
      </c>
      <c r="G74" s="29">
        <f t="shared" si="6"/>
        <v>4307.1400000000003</v>
      </c>
      <c r="H74" s="25">
        <f t="shared" si="5"/>
        <v>17228.560000000001</v>
      </c>
      <c r="I74" s="32">
        <f t="shared" si="7"/>
        <v>1.8634731993964805E-3</v>
      </c>
      <c r="J74" s="32">
        <f t="shared" si="9"/>
        <v>0.95685099001129303</v>
      </c>
      <c r="L74" s="26">
        <v>3553.16</v>
      </c>
      <c r="M74">
        <f t="shared" si="8"/>
        <v>4307.1400000000003</v>
      </c>
    </row>
    <row r="75" spans="1:13" ht="26.1" customHeight="1" x14ac:dyDescent="0.2">
      <c r="A75" s="40" t="s">
        <v>218</v>
      </c>
      <c r="B75" s="7" t="s">
        <v>39</v>
      </c>
      <c r="C75" s="7" t="s">
        <v>219</v>
      </c>
      <c r="D75" s="7" t="s">
        <v>53</v>
      </c>
      <c r="E75" s="8" t="s">
        <v>62</v>
      </c>
      <c r="F75" s="25">
        <v>20</v>
      </c>
      <c r="G75" s="29">
        <f t="shared" si="6"/>
        <v>819.9</v>
      </c>
      <c r="H75" s="25">
        <f t="shared" si="5"/>
        <v>16398</v>
      </c>
      <c r="I75" s="32">
        <f t="shared" si="7"/>
        <v>1.7736382799086797E-3</v>
      </c>
      <c r="J75" s="32">
        <f t="shared" si="9"/>
        <v>0.95862462829120176</v>
      </c>
      <c r="L75" s="25">
        <v>676.38</v>
      </c>
      <c r="M75">
        <f t="shared" si="8"/>
        <v>819.9</v>
      </c>
    </row>
    <row r="76" spans="1:13" ht="24" customHeight="1" x14ac:dyDescent="0.2">
      <c r="A76" s="41" t="s">
        <v>221</v>
      </c>
      <c r="B76" s="9" t="s">
        <v>21</v>
      </c>
      <c r="C76" s="9" t="s">
        <v>222</v>
      </c>
      <c r="D76" s="9" t="s">
        <v>27</v>
      </c>
      <c r="E76" s="10" t="s">
        <v>35</v>
      </c>
      <c r="F76" s="28">
        <v>2777</v>
      </c>
      <c r="G76" s="27">
        <f>M76</f>
        <v>5.57</v>
      </c>
      <c r="H76" s="27">
        <f>TRUNC(G76*F76,2)</f>
        <v>15467.89</v>
      </c>
      <c r="I76" s="31">
        <f t="shared" si="7"/>
        <v>1.6730358466530472E-3</v>
      </c>
      <c r="J76" s="31">
        <f t="shared" si="9"/>
        <v>0.96029766413785478</v>
      </c>
      <c r="L76" s="27">
        <v>4.5999999999999996</v>
      </c>
      <c r="M76">
        <f t="shared" si="8"/>
        <v>5.57</v>
      </c>
    </row>
    <row r="77" spans="1:13" ht="39" customHeight="1" x14ac:dyDescent="0.2">
      <c r="A77" s="41" t="s">
        <v>224</v>
      </c>
      <c r="B77" s="9" t="s">
        <v>16</v>
      </c>
      <c r="C77" s="9" t="s">
        <v>225</v>
      </c>
      <c r="D77" s="9" t="s">
        <v>226</v>
      </c>
      <c r="E77" s="10" t="s">
        <v>44</v>
      </c>
      <c r="F77" s="27">
        <v>16.52</v>
      </c>
      <c r="G77" s="27">
        <f t="shared" si="6"/>
        <v>904.67</v>
      </c>
      <c r="H77" s="27">
        <f t="shared" ref="H77:H134" si="10">TRUNC(G77*F77,2)</f>
        <v>14945.14</v>
      </c>
      <c r="I77" s="31">
        <f t="shared" si="7"/>
        <v>1.6164942311619958E-3</v>
      </c>
      <c r="J77" s="31">
        <f t="shared" si="9"/>
        <v>0.96191415836901673</v>
      </c>
      <c r="L77" s="27">
        <v>746.31</v>
      </c>
      <c r="M77">
        <f t="shared" si="8"/>
        <v>904.67</v>
      </c>
    </row>
    <row r="78" spans="1:13" ht="78" customHeight="1" x14ac:dyDescent="0.2">
      <c r="A78" s="41" t="s">
        <v>228</v>
      </c>
      <c r="B78" s="9" t="s">
        <v>21</v>
      </c>
      <c r="C78" s="9" t="s">
        <v>229</v>
      </c>
      <c r="D78" s="9" t="s">
        <v>230</v>
      </c>
      <c r="E78" s="10" t="s">
        <v>231</v>
      </c>
      <c r="F78" s="27">
        <v>400</v>
      </c>
      <c r="G78" s="27">
        <f t="shared" si="6"/>
        <v>35.619999999999997</v>
      </c>
      <c r="H78" s="27">
        <f t="shared" si="10"/>
        <v>14248</v>
      </c>
      <c r="I78" s="31">
        <f t="shared" si="7"/>
        <v>1.5410902678460099E-3</v>
      </c>
      <c r="J78" s="31">
        <f t="shared" si="9"/>
        <v>0.96345524863686272</v>
      </c>
      <c r="L78" s="27">
        <v>29.39</v>
      </c>
      <c r="M78">
        <f t="shared" si="8"/>
        <v>35.619999999999997</v>
      </c>
    </row>
    <row r="79" spans="1:13" ht="24" customHeight="1" x14ac:dyDescent="0.2">
      <c r="A79" s="41" t="s">
        <v>232</v>
      </c>
      <c r="B79" s="9" t="s">
        <v>21</v>
      </c>
      <c r="C79" s="9" t="s">
        <v>233</v>
      </c>
      <c r="D79" s="9" t="s">
        <v>230</v>
      </c>
      <c r="E79" s="10" t="s">
        <v>35</v>
      </c>
      <c r="F79" s="28">
        <v>2751.7</v>
      </c>
      <c r="G79" s="27">
        <f t="shared" si="6"/>
        <v>5.12</v>
      </c>
      <c r="H79" s="27">
        <f t="shared" si="10"/>
        <v>14088.7</v>
      </c>
      <c r="I79" s="31">
        <f t="shared" si="7"/>
        <v>1.5238600825801573E-3</v>
      </c>
      <c r="J79" s="31">
        <f t="shared" si="9"/>
        <v>0.96497910871944292</v>
      </c>
      <c r="L79" s="27">
        <v>4.2300000000000004</v>
      </c>
      <c r="M79">
        <f t="shared" si="8"/>
        <v>5.12</v>
      </c>
    </row>
    <row r="80" spans="1:13" ht="24" customHeight="1" x14ac:dyDescent="0.2">
      <c r="A80" s="41" t="s">
        <v>234</v>
      </c>
      <c r="B80" s="9" t="s">
        <v>140</v>
      </c>
      <c r="C80" s="9" t="s">
        <v>235</v>
      </c>
      <c r="D80" s="9" t="s">
        <v>31</v>
      </c>
      <c r="E80" s="10" t="s">
        <v>236</v>
      </c>
      <c r="F80" s="27">
        <v>100</v>
      </c>
      <c r="G80" s="27">
        <f t="shared" si="6"/>
        <v>137.97999999999999</v>
      </c>
      <c r="H80" s="27">
        <f t="shared" si="10"/>
        <v>13798</v>
      </c>
      <c r="I80" s="31">
        <f t="shared" si="7"/>
        <v>1.4924174281119626E-3</v>
      </c>
      <c r="J80" s="31">
        <f t="shared" si="9"/>
        <v>0.96647152614755494</v>
      </c>
      <c r="L80" s="27">
        <v>113.83</v>
      </c>
      <c r="M80">
        <f t="shared" si="8"/>
        <v>137.97999999999999</v>
      </c>
    </row>
    <row r="81" spans="1:13" ht="24" customHeight="1" x14ac:dyDescent="0.2">
      <c r="A81" s="41" t="s">
        <v>237</v>
      </c>
      <c r="B81" s="9" t="s">
        <v>39</v>
      </c>
      <c r="C81" s="9" t="s">
        <v>238</v>
      </c>
      <c r="D81" s="9" t="s">
        <v>205</v>
      </c>
      <c r="E81" s="10" t="s">
        <v>206</v>
      </c>
      <c r="F81" s="27">
        <v>500</v>
      </c>
      <c r="G81" s="27">
        <f t="shared" si="6"/>
        <v>27.31</v>
      </c>
      <c r="H81" s="27">
        <f t="shared" si="10"/>
        <v>13655</v>
      </c>
      <c r="I81" s="31">
        <f t="shared" si="7"/>
        <v>1.4769502812631433E-3</v>
      </c>
      <c r="J81" s="31">
        <f t="shared" si="9"/>
        <v>0.96794847642881809</v>
      </c>
      <c r="L81" s="27">
        <v>22.53</v>
      </c>
      <c r="M81">
        <f t="shared" si="8"/>
        <v>27.31</v>
      </c>
    </row>
    <row r="82" spans="1:13" ht="51.95" customHeight="1" x14ac:dyDescent="0.2">
      <c r="A82" s="41" t="s">
        <v>240</v>
      </c>
      <c r="B82" s="9" t="s">
        <v>16</v>
      </c>
      <c r="C82" s="9" t="s">
        <v>241</v>
      </c>
      <c r="D82" s="9" t="s">
        <v>23</v>
      </c>
      <c r="E82" s="10" t="s">
        <v>58</v>
      </c>
      <c r="F82" s="27">
        <v>137.58000000000001</v>
      </c>
      <c r="G82" s="27">
        <f t="shared" si="6"/>
        <v>96.85</v>
      </c>
      <c r="H82" s="27">
        <f t="shared" si="10"/>
        <v>13324.62</v>
      </c>
      <c r="I82" s="31">
        <f t="shared" si="7"/>
        <v>1.4412157639490666E-3</v>
      </c>
      <c r="J82" s="31">
        <f t="shared" si="9"/>
        <v>0.96938969219276716</v>
      </c>
      <c r="L82" s="27">
        <v>79.900000000000006</v>
      </c>
      <c r="M82">
        <f t="shared" si="8"/>
        <v>96.85</v>
      </c>
    </row>
    <row r="83" spans="1:13" ht="51.95" customHeight="1" x14ac:dyDescent="0.2">
      <c r="A83" s="41" t="s">
        <v>243</v>
      </c>
      <c r="B83" s="9" t="s">
        <v>21</v>
      </c>
      <c r="C83" s="9" t="s">
        <v>244</v>
      </c>
      <c r="D83" s="9" t="s">
        <v>132</v>
      </c>
      <c r="E83" s="10" t="s">
        <v>35</v>
      </c>
      <c r="F83" s="27">
        <v>275.17</v>
      </c>
      <c r="G83" s="27">
        <f t="shared" si="6"/>
        <v>48.1</v>
      </c>
      <c r="H83" s="27">
        <f t="shared" si="10"/>
        <v>13235.67</v>
      </c>
      <c r="I83" s="31">
        <f t="shared" si="7"/>
        <v>1.4315947659616366E-3</v>
      </c>
      <c r="J83" s="31">
        <f t="shared" si="9"/>
        <v>0.97082128695872882</v>
      </c>
      <c r="L83" s="27">
        <v>39.68</v>
      </c>
      <c r="M83">
        <f t="shared" si="8"/>
        <v>48.1</v>
      </c>
    </row>
    <row r="84" spans="1:13" ht="26.1" customHeight="1" x14ac:dyDescent="0.2">
      <c r="A84" s="41" t="s">
        <v>245</v>
      </c>
      <c r="B84" s="9" t="s">
        <v>39</v>
      </c>
      <c r="C84" s="9" t="s">
        <v>246</v>
      </c>
      <c r="D84" s="9" t="s">
        <v>53</v>
      </c>
      <c r="E84" s="10" t="s">
        <v>44</v>
      </c>
      <c r="F84" s="27">
        <v>400</v>
      </c>
      <c r="G84" s="27">
        <f t="shared" si="6"/>
        <v>31.86</v>
      </c>
      <c r="H84" s="27">
        <f t="shared" si="10"/>
        <v>12744</v>
      </c>
      <c r="I84" s="31">
        <f t="shared" si="7"/>
        <v>1.3784148212682165E-3</v>
      </c>
      <c r="J84" s="31">
        <f t="shared" si="9"/>
        <v>0.97219970177999704</v>
      </c>
      <c r="L84" s="27">
        <v>26.29</v>
      </c>
      <c r="M84">
        <f t="shared" si="8"/>
        <v>31.86</v>
      </c>
    </row>
    <row r="85" spans="1:13" ht="26.1" customHeight="1" x14ac:dyDescent="0.2">
      <c r="A85" s="41" t="s">
        <v>247</v>
      </c>
      <c r="B85" s="9" t="s">
        <v>248</v>
      </c>
      <c r="C85" s="9" t="s">
        <v>249</v>
      </c>
      <c r="D85" s="9" t="s">
        <v>250</v>
      </c>
      <c r="E85" s="10" t="s">
        <v>62</v>
      </c>
      <c r="F85" s="27">
        <v>100</v>
      </c>
      <c r="G85" s="27">
        <f t="shared" si="6"/>
        <v>120.25</v>
      </c>
      <c r="H85" s="27">
        <f t="shared" si="10"/>
        <v>12025</v>
      </c>
      <c r="I85" s="31">
        <f t="shared" si="7"/>
        <v>1.3006464395598166E-3</v>
      </c>
      <c r="J85" s="31">
        <f t="shared" si="9"/>
        <v>0.97350034821955689</v>
      </c>
      <c r="L85" s="27">
        <v>99.2</v>
      </c>
      <c r="M85">
        <f t="shared" si="8"/>
        <v>120.25</v>
      </c>
    </row>
    <row r="86" spans="1:13" ht="24" customHeight="1" x14ac:dyDescent="0.2">
      <c r="A86" s="41" t="s">
        <v>251</v>
      </c>
      <c r="B86" s="9" t="s">
        <v>21</v>
      </c>
      <c r="C86" s="9" t="s">
        <v>252</v>
      </c>
      <c r="D86" s="9" t="s">
        <v>183</v>
      </c>
      <c r="E86" s="10" t="s">
        <v>32</v>
      </c>
      <c r="F86" s="27">
        <v>100</v>
      </c>
      <c r="G86" s="27">
        <f t="shared" si="6"/>
        <v>119.87</v>
      </c>
      <c r="H86" s="27">
        <f t="shared" si="10"/>
        <v>11987</v>
      </c>
      <c r="I86" s="31">
        <f t="shared" si="7"/>
        <v>1.2965362886489416E-3</v>
      </c>
      <c r="J86" s="31">
        <f t="shared" si="9"/>
        <v>0.97479688450820579</v>
      </c>
      <c r="L86" s="27">
        <v>98.89</v>
      </c>
      <c r="M86">
        <f t="shared" si="8"/>
        <v>119.87</v>
      </c>
    </row>
    <row r="87" spans="1:13" ht="39" customHeight="1" x14ac:dyDescent="0.2">
      <c r="A87" s="41" t="s">
        <v>253</v>
      </c>
      <c r="B87" s="9" t="s">
        <v>39</v>
      </c>
      <c r="C87" s="9" t="s">
        <v>254</v>
      </c>
      <c r="D87" s="9" t="s">
        <v>53</v>
      </c>
      <c r="E87" s="10" t="s">
        <v>58</v>
      </c>
      <c r="F87" s="27">
        <v>120</v>
      </c>
      <c r="G87" s="27">
        <f t="shared" si="6"/>
        <v>96.5</v>
      </c>
      <c r="H87" s="27">
        <f t="shared" si="10"/>
        <v>11580</v>
      </c>
      <c r="I87" s="31">
        <f t="shared" si="7"/>
        <v>1.2525144091561479E-3</v>
      </c>
      <c r="J87" s="31">
        <f t="shared" si="9"/>
        <v>0.97604939891736198</v>
      </c>
      <c r="L87" s="27">
        <v>79.61</v>
      </c>
      <c r="M87">
        <f t="shared" si="8"/>
        <v>96.5</v>
      </c>
    </row>
    <row r="88" spans="1:13" ht="26.1" customHeight="1" x14ac:dyDescent="0.2">
      <c r="A88" s="41" t="s">
        <v>256</v>
      </c>
      <c r="B88" s="9" t="s">
        <v>39</v>
      </c>
      <c r="C88" s="9" t="s">
        <v>257</v>
      </c>
      <c r="D88" s="9" t="s">
        <v>53</v>
      </c>
      <c r="E88" s="10" t="s">
        <v>62</v>
      </c>
      <c r="F88" s="27">
        <v>20</v>
      </c>
      <c r="G88" s="27">
        <f t="shared" si="6"/>
        <v>570.42999999999995</v>
      </c>
      <c r="H88" s="27">
        <f t="shared" si="10"/>
        <v>11408.6</v>
      </c>
      <c r="I88" s="31">
        <f t="shared" si="7"/>
        <v>1.2339754653107797E-3</v>
      </c>
      <c r="J88" s="31">
        <f t="shared" si="9"/>
        <v>0.97728337438267276</v>
      </c>
      <c r="L88" s="27">
        <v>470.58</v>
      </c>
      <c r="M88">
        <f t="shared" si="8"/>
        <v>570.42999999999995</v>
      </c>
    </row>
    <row r="89" spans="1:13" ht="24" customHeight="1" x14ac:dyDescent="0.2">
      <c r="A89" s="41" t="s">
        <v>258</v>
      </c>
      <c r="B89" s="9" t="s">
        <v>21</v>
      </c>
      <c r="C89" s="9" t="s">
        <v>259</v>
      </c>
      <c r="D89" s="9" t="s">
        <v>27</v>
      </c>
      <c r="E89" s="10" t="s">
        <v>62</v>
      </c>
      <c r="F89" s="27">
        <v>50</v>
      </c>
      <c r="G89" s="27">
        <f t="shared" si="6"/>
        <v>224.3</v>
      </c>
      <c r="H89" s="27">
        <f t="shared" si="10"/>
        <v>11215</v>
      </c>
      <c r="I89" s="31">
        <f t="shared" si="7"/>
        <v>1.2130353280385318E-3</v>
      </c>
      <c r="J89" s="31">
        <f t="shared" si="9"/>
        <v>0.97849640971071128</v>
      </c>
      <c r="L89" s="27">
        <v>185.04</v>
      </c>
      <c r="M89">
        <f t="shared" si="8"/>
        <v>224.3</v>
      </c>
    </row>
    <row r="90" spans="1:13" ht="24" customHeight="1" x14ac:dyDescent="0.2">
      <c r="A90" s="41" t="s">
        <v>260</v>
      </c>
      <c r="B90" s="9" t="s">
        <v>140</v>
      </c>
      <c r="C90" s="9" t="s">
        <v>261</v>
      </c>
      <c r="D90" s="9" t="s">
        <v>31</v>
      </c>
      <c r="E90" s="10" t="s">
        <v>236</v>
      </c>
      <c r="F90" s="27">
        <v>100</v>
      </c>
      <c r="G90" s="27">
        <f t="shared" si="6"/>
        <v>111.72</v>
      </c>
      <c r="H90" s="27">
        <f t="shared" si="10"/>
        <v>11172</v>
      </c>
      <c r="I90" s="31">
        <f t="shared" si="7"/>
        <v>1.2083843677972784E-3</v>
      </c>
      <c r="J90" s="31">
        <f t="shared" si="9"/>
        <v>0.97970479407850852</v>
      </c>
      <c r="L90" s="27">
        <v>92.17</v>
      </c>
      <c r="M90">
        <f t="shared" si="8"/>
        <v>111.72</v>
      </c>
    </row>
    <row r="91" spans="1:13" ht="39" customHeight="1" x14ac:dyDescent="0.2">
      <c r="A91" s="41" t="s">
        <v>262</v>
      </c>
      <c r="B91" s="9" t="s">
        <v>16</v>
      </c>
      <c r="C91" s="9" t="s">
        <v>263</v>
      </c>
      <c r="D91" s="9" t="s">
        <v>23</v>
      </c>
      <c r="E91" s="10" t="s">
        <v>58</v>
      </c>
      <c r="F91" s="27">
        <v>150</v>
      </c>
      <c r="G91" s="27">
        <f t="shared" si="6"/>
        <v>74.05</v>
      </c>
      <c r="H91" s="27">
        <f t="shared" si="10"/>
        <v>11107.5</v>
      </c>
      <c r="I91" s="31">
        <f t="shared" si="7"/>
        <v>1.2014079274353983E-3</v>
      </c>
      <c r="J91" s="31">
        <f t="shared" si="9"/>
        <v>0.98090620200594392</v>
      </c>
      <c r="L91" s="27">
        <v>61.09</v>
      </c>
      <c r="M91">
        <f t="shared" si="8"/>
        <v>74.05</v>
      </c>
    </row>
    <row r="92" spans="1:13" ht="51.95" customHeight="1" x14ac:dyDescent="0.2">
      <c r="A92" s="41" t="s">
        <v>264</v>
      </c>
      <c r="B92" s="9" t="s">
        <v>21</v>
      </c>
      <c r="C92" s="9" t="s">
        <v>265</v>
      </c>
      <c r="D92" s="9" t="s">
        <v>92</v>
      </c>
      <c r="E92" s="10" t="s">
        <v>35</v>
      </c>
      <c r="F92" s="27">
        <v>40</v>
      </c>
      <c r="G92" s="27">
        <f t="shared" si="6"/>
        <v>268.76</v>
      </c>
      <c r="H92" s="27">
        <f t="shared" si="10"/>
        <v>10750.4</v>
      </c>
      <c r="I92" s="31">
        <f t="shared" si="7"/>
        <v>1.1627833250597798E-3</v>
      </c>
      <c r="J92" s="31">
        <f t="shared" si="9"/>
        <v>0.98206898533100373</v>
      </c>
      <c r="L92" s="27">
        <v>221.72</v>
      </c>
      <c r="M92">
        <f t="shared" si="8"/>
        <v>268.76</v>
      </c>
    </row>
    <row r="93" spans="1:13" ht="26.1" customHeight="1" x14ac:dyDescent="0.2">
      <c r="A93" s="41" t="s">
        <v>266</v>
      </c>
      <c r="B93" s="9" t="s">
        <v>16</v>
      </c>
      <c r="C93" s="9" t="s">
        <v>267</v>
      </c>
      <c r="D93" s="9" t="s">
        <v>57</v>
      </c>
      <c r="E93" s="10" t="s">
        <v>58</v>
      </c>
      <c r="F93" s="28">
        <v>1193.4000000000001</v>
      </c>
      <c r="G93" s="27">
        <f t="shared" si="6"/>
        <v>8.93</v>
      </c>
      <c r="H93" s="27">
        <f t="shared" si="10"/>
        <v>10657.06</v>
      </c>
      <c r="I93" s="31">
        <f t="shared" si="7"/>
        <v>1.1526874964802778E-3</v>
      </c>
      <c r="J93" s="31">
        <f t="shared" si="9"/>
        <v>0.98322167282748396</v>
      </c>
      <c r="L93" s="27">
        <v>7.37</v>
      </c>
      <c r="M93">
        <f t="shared" si="8"/>
        <v>8.93</v>
      </c>
    </row>
    <row r="94" spans="1:13" ht="24" customHeight="1" x14ac:dyDescent="0.2">
      <c r="A94" s="41" t="s">
        <v>268</v>
      </c>
      <c r="B94" s="9" t="s">
        <v>39</v>
      </c>
      <c r="C94" s="9" t="s">
        <v>269</v>
      </c>
      <c r="D94" s="9" t="s">
        <v>53</v>
      </c>
      <c r="E94" s="10" t="s">
        <v>44</v>
      </c>
      <c r="F94" s="27">
        <v>20.14</v>
      </c>
      <c r="G94" s="27">
        <f t="shared" si="6"/>
        <v>527.65</v>
      </c>
      <c r="H94" s="27">
        <f t="shared" si="10"/>
        <v>10626.87</v>
      </c>
      <c r="I94" s="31">
        <f t="shared" si="7"/>
        <v>1.1494220897434538E-3</v>
      </c>
      <c r="J94" s="31">
        <f t="shared" si="9"/>
        <v>0.98437109491722741</v>
      </c>
      <c r="L94" s="27">
        <v>435.29</v>
      </c>
      <c r="M94">
        <f t="shared" si="8"/>
        <v>527.65</v>
      </c>
    </row>
    <row r="95" spans="1:13" ht="39" customHeight="1" x14ac:dyDescent="0.2">
      <c r="A95" s="41" t="s">
        <v>270</v>
      </c>
      <c r="B95" s="9" t="s">
        <v>16</v>
      </c>
      <c r="C95" s="9" t="s">
        <v>271</v>
      </c>
      <c r="D95" s="9" t="s">
        <v>272</v>
      </c>
      <c r="E95" s="10" t="s">
        <v>44</v>
      </c>
      <c r="F95" s="27">
        <v>24.9</v>
      </c>
      <c r="G95" s="27">
        <f t="shared" si="6"/>
        <v>379.56</v>
      </c>
      <c r="H95" s="27">
        <f t="shared" si="10"/>
        <v>9451.0400000000009</v>
      </c>
      <c r="I95" s="31">
        <f t="shared" si="7"/>
        <v>1.0222421227557099E-3</v>
      </c>
      <c r="J95" s="31">
        <f t="shared" si="9"/>
        <v>0.98539333703998311</v>
      </c>
      <c r="L95" s="27">
        <v>313.12</v>
      </c>
      <c r="M95">
        <f t="shared" si="8"/>
        <v>379.56</v>
      </c>
    </row>
    <row r="96" spans="1:13" ht="65.099999999999994" customHeight="1" x14ac:dyDescent="0.2">
      <c r="A96" s="41" t="s">
        <v>273</v>
      </c>
      <c r="B96" s="9" t="s">
        <v>16</v>
      </c>
      <c r="C96" s="9" t="s">
        <v>274</v>
      </c>
      <c r="D96" s="9" t="s">
        <v>166</v>
      </c>
      <c r="E96" s="10" t="s">
        <v>35</v>
      </c>
      <c r="F96" s="27">
        <v>57</v>
      </c>
      <c r="G96" s="27">
        <f t="shared" si="6"/>
        <v>140.22999999999999</v>
      </c>
      <c r="H96" s="27">
        <f>TRUNC(G96*F96,2)</f>
        <v>7993.11</v>
      </c>
      <c r="I96" s="31">
        <f>H96/H$138</f>
        <v>8.6454969334802216E-4</v>
      </c>
      <c r="J96" s="31">
        <f t="shared" si="9"/>
        <v>0.98625788673333115</v>
      </c>
      <c r="L96" s="27">
        <v>121.65</v>
      </c>
      <c r="M96">
        <f>TRUNC(1.1528*L96,2)</f>
        <v>140.22999999999999</v>
      </c>
    </row>
    <row r="97" spans="1:13" ht="39" customHeight="1" x14ac:dyDescent="0.2">
      <c r="A97" s="41" t="s">
        <v>276</v>
      </c>
      <c r="B97" s="9" t="s">
        <v>39</v>
      </c>
      <c r="C97" s="9" t="s">
        <v>277</v>
      </c>
      <c r="D97" s="9" t="s">
        <v>53</v>
      </c>
      <c r="E97" s="10" t="s">
        <v>44</v>
      </c>
      <c r="F97" s="27">
        <v>20</v>
      </c>
      <c r="G97" s="27">
        <f t="shared" si="6"/>
        <v>415.96</v>
      </c>
      <c r="H97" s="27">
        <f t="shared" si="10"/>
        <v>8319.2000000000007</v>
      </c>
      <c r="I97" s="31">
        <f t="shared" si="7"/>
        <v>8.9982019625663438E-4</v>
      </c>
      <c r="J97" s="31">
        <f t="shared" si="9"/>
        <v>0.98715770692958782</v>
      </c>
      <c r="L97" s="27">
        <v>343.15</v>
      </c>
      <c r="M97">
        <f t="shared" si="8"/>
        <v>415.96</v>
      </c>
    </row>
    <row r="98" spans="1:13" ht="26.1" customHeight="1" x14ac:dyDescent="0.2">
      <c r="A98" s="41" t="s">
        <v>279</v>
      </c>
      <c r="B98" s="9" t="s">
        <v>39</v>
      </c>
      <c r="C98" s="9" t="s">
        <v>280</v>
      </c>
      <c r="D98" s="9" t="s">
        <v>53</v>
      </c>
      <c r="E98" s="10" t="s">
        <v>281</v>
      </c>
      <c r="F98" s="27">
        <v>500</v>
      </c>
      <c r="G98" s="27">
        <f t="shared" si="6"/>
        <v>16.010000000000002</v>
      </c>
      <c r="H98" s="27">
        <f t="shared" si="10"/>
        <v>8005</v>
      </c>
      <c r="I98" s="31">
        <f t="shared" si="7"/>
        <v>8.6583573793566182E-4</v>
      </c>
      <c r="J98" s="31">
        <f t="shared" si="9"/>
        <v>0.98802354266752346</v>
      </c>
      <c r="L98" s="27">
        <v>13.21</v>
      </c>
      <c r="M98">
        <f t="shared" si="8"/>
        <v>16.010000000000002</v>
      </c>
    </row>
    <row r="99" spans="1:13" ht="24" customHeight="1" x14ac:dyDescent="0.2">
      <c r="A99" s="41" t="s">
        <v>284</v>
      </c>
      <c r="B99" s="9" t="s">
        <v>21</v>
      </c>
      <c r="C99" s="9" t="s">
        <v>285</v>
      </c>
      <c r="D99" s="9" t="s">
        <v>27</v>
      </c>
      <c r="E99" s="10" t="s">
        <v>58</v>
      </c>
      <c r="F99" s="28">
        <v>11006.81</v>
      </c>
      <c r="G99" s="27">
        <f t="shared" si="6"/>
        <v>0.69</v>
      </c>
      <c r="H99" s="27">
        <f t="shared" si="10"/>
        <v>7594.69</v>
      </c>
      <c r="I99" s="31">
        <f t="shared" si="7"/>
        <v>8.2145584266615746E-4</v>
      </c>
      <c r="J99" s="31">
        <f t="shared" si="9"/>
        <v>0.98884499851018959</v>
      </c>
      <c r="L99" s="27">
        <v>0.56999999999999995</v>
      </c>
      <c r="M99">
        <f t="shared" si="8"/>
        <v>0.69</v>
      </c>
    </row>
    <row r="100" spans="1:13" ht="39" customHeight="1" x14ac:dyDescent="0.2">
      <c r="A100" s="41" t="s">
        <v>287</v>
      </c>
      <c r="B100" s="9" t="s">
        <v>248</v>
      </c>
      <c r="C100" s="9" t="s">
        <v>288</v>
      </c>
      <c r="D100" s="9" t="s">
        <v>250</v>
      </c>
      <c r="E100" s="10" t="s">
        <v>62</v>
      </c>
      <c r="F100" s="27">
        <v>100</v>
      </c>
      <c r="G100" s="27">
        <f t="shared" si="6"/>
        <v>75.64</v>
      </c>
      <c r="H100" s="27">
        <f t="shared" si="10"/>
        <v>7564</v>
      </c>
      <c r="I100" s="31">
        <f t="shared" si="7"/>
        <v>8.181363549962955E-4</v>
      </c>
      <c r="J100" s="31">
        <f t="shared" si="9"/>
        <v>0.98966313486518587</v>
      </c>
      <c r="L100" s="27">
        <v>62.4</v>
      </c>
      <c r="M100">
        <f t="shared" si="8"/>
        <v>75.64</v>
      </c>
    </row>
    <row r="101" spans="1:13" ht="39" customHeight="1" x14ac:dyDescent="0.2">
      <c r="A101" s="41" t="s">
        <v>289</v>
      </c>
      <c r="B101" s="9" t="s">
        <v>16</v>
      </c>
      <c r="C101" s="9" t="s">
        <v>290</v>
      </c>
      <c r="D101" s="9" t="s">
        <v>50</v>
      </c>
      <c r="E101" s="10" t="s">
        <v>32</v>
      </c>
      <c r="F101" s="27">
        <v>56</v>
      </c>
      <c r="G101" s="27">
        <f t="shared" si="6"/>
        <v>134.77000000000001</v>
      </c>
      <c r="H101" s="27">
        <f t="shared" si="10"/>
        <v>7547.12</v>
      </c>
      <c r="I101" s="31">
        <f t="shared" si="7"/>
        <v>8.1631058269693833E-4</v>
      </c>
      <c r="J101" s="31">
        <f t="shared" si="9"/>
        <v>0.9904794454478828</v>
      </c>
      <c r="L101" s="27">
        <v>111.18</v>
      </c>
      <c r="M101">
        <f t="shared" si="8"/>
        <v>134.77000000000001</v>
      </c>
    </row>
    <row r="102" spans="1:13" ht="26.1" customHeight="1" x14ac:dyDescent="0.2">
      <c r="A102" s="41" t="s">
        <v>291</v>
      </c>
      <c r="B102" s="9" t="s">
        <v>21</v>
      </c>
      <c r="C102" s="9" t="s">
        <v>292</v>
      </c>
      <c r="D102" s="9" t="s">
        <v>293</v>
      </c>
      <c r="E102" s="10" t="s">
        <v>58</v>
      </c>
      <c r="F102" s="27">
        <v>550.34</v>
      </c>
      <c r="G102" s="27">
        <f t="shared" si="6"/>
        <v>12.78</v>
      </c>
      <c r="H102" s="27">
        <f t="shared" si="10"/>
        <v>7033.34</v>
      </c>
      <c r="I102" s="31">
        <f t="shared" si="7"/>
        <v>7.6073917914458553E-4</v>
      </c>
      <c r="J102" s="31">
        <f t="shared" si="9"/>
        <v>0.99124018462702734</v>
      </c>
      <c r="L102" s="27">
        <v>10.55</v>
      </c>
      <c r="M102">
        <f t="shared" si="8"/>
        <v>12.78</v>
      </c>
    </row>
    <row r="103" spans="1:13" ht="26.1" customHeight="1" x14ac:dyDescent="0.2">
      <c r="A103" s="41" t="s">
        <v>296</v>
      </c>
      <c r="B103" s="9" t="s">
        <v>39</v>
      </c>
      <c r="C103" s="9" t="s">
        <v>297</v>
      </c>
      <c r="D103" s="9" t="s">
        <v>53</v>
      </c>
      <c r="E103" s="10" t="s">
        <v>44</v>
      </c>
      <c r="F103" s="27">
        <v>400</v>
      </c>
      <c r="G103" s="27">
        <f t="shared" si="6"/>
        <v>17.5</v>
      </c>
      <c r="H103" s="27">
        <f t="shared" si="10"/>
        <v>7000</v>
      </c>
      <c r="I103" s="31">
        <f t="shared" si="7"/>
        <v>7.5713306252962308E-4</v>
      </c>
      <c r="J103" s="31">
        <f t="shared" si="9"/>
        <v>0.99199731768955701</v>
      </c>
      <c r="L103" s="27">
        <v>14.44</v>
      </c>
      <c r="M103">
        <f t="shared" si="8"/>
        <v>17.5</v>
      </c>
    </row>
    <row r="104" spans="1:13" ht="65.099999999999994" customHeight="1" x14ac:dyDescent="0.2">
      <c r="A104" s="41" t="s">
        <v>298</v>
      </c>
      <c r="B104" s="9" t="s">
        <v>16</v>
      </c>
      <c r="C104" s="9" t="s">
        <v>299</v>
      </c>
      <c r="D104" s="9" t="s">
        <v>300</v>
      </c>
      <c r="E104" s="10" t="s">
        <v>44</v>
      </c>
      <c r="F104" s="27">
        <v>400</v>
      </c>
      <c r="G104" s="27">
        <f t="shared" si="6"/>
        <v>15.29</v>
      </c>
      <c r="H104" s="27">
        <f t="shared" si="10"/>
        <v>6116</v>
      </c>
      <c r="I104" s="31">
        <f t="shared" si="7"/>
        <v>6.615179729187392E-4</v>
      </c>
      <c r="J104" s="31">
        <f t="shared" si="9"/>
        <v>0.9926588356624757</v>
      </c>
      <c r="L104" s="27">
        <v>12.62</v>
      </c>
      <c r="M104">
        <f t="shared" si="8"/>
        <v>15.29</v>
      </c>
    </row>
    <row r="105" spans="1:13" ht="26.1" customHeight="1" x14ac:dyDescent="0.2">
      <c r="A105" s="41" t="s">
        <v>301</v>
      </c>
      <c r="B105" s="9" t="s">
        <v>16</v>
      </c>
      <c r="C105" s="9" t="s">
        <v>302</v>
      </c>
      <c r="D105" s="9" t="s">
        <v>303</v>
      </c>
      <c r="E105" s="10" t="s">
        <v>44</v>
      </c>
      <c r="F105" s="27">
        <v>73.5</v>
      </c>
      <c r="G105" s="27">
        <f t="shared" si="6"/>
        <v>80.400000000000006</v>
      </c>
      <c r="H105" s="27">
        <f t="shared" si="10"/>
        <v>5909.4</v>
      </c>
      <c r="I105" s="31">
        <f t="shared" si="7"/>
        <v>6.3917173138750775E-4</v>
      </c>
      <c r="J105" s="31">
        <f t="shared" si="9"/>
        <v>0.9932980073938632</v>
      </c>
      <c r="L105" s="27">
        <v>66.33</v>
      </c>
      <c r="M105">
        <f t="shared" si="8"/>
        <v>80.400000000000006</v>
      </c>
    </row>
    <row r="106" spans="1:13" ht="39" customHeight="1" x14ac:dyDescent="0.2">
      <c r="A106" s="41" t="s">
        <v>304</v>
      </c>
      <c r="B106" s="9" t="s">
        <v>21</v>
      </c>
      <c r="C106" s="9" t="s">
        <v>305</v>
      </c>
      <c r="D106" s="9" t="s">
        <v>155</v>
      </c>
      <c r="E106" s="10" t="s">
        <v>71</v>
      </c>
      <c r="F106" s="27">
        <v>161.32</v>
      </c>
      <c r="G106" s="27">
        <f t="shared" si="6"/>
        <v>34.450000000000003</v>
      </c>
      <c r="H106" s="27">
        <f t="shared" si="10"/>
        <v>5557.47</v>
      </c>
      <c r="I106" s="31">
        <f t="shared" si="7"/>
        <v>6.0110632585950064E-4</v>
      </c>
      <c r="J106" s="31">
        <f t="shared" si="9"/>
        <v>0.99389911371972273</v>
      </c>
      <c r="L106" s="27">
        <v>28.42</v>
      </c>
      <c r="M106">
        <f t="shared" si="8"/>
        <v>34.450000000000003</v>
      </c>
    </row>
    <row r="107" spans="1:13" ht="26.1" customHeight="1" x14ac:dyDescent="0.2">
      <c r="A107" s="41" t="s">
        <v>306</v>
      </c>
      <c r="B107" s="9" t="s">
        <v>16</v>
      </c>
      <c r="C107" s="9" t="s">
        <v>307</v>
      </c>
      <c r="D107" s="9" t="s">
        <v>75</v>
      </c>
      <c r="E107" s="10" t="s">
        <v>58</v>
      </c>
      <c r="F107" s="28">
        <v>3852.38</v>
      </c>
      <c r="G107" s="27">
        <f t="shared" si="6"/>
        <v>1.41</v>
      </c>
      <c r="H107" s="27">
        <f t="shared" si="10"/>
        <v>5431.85</v>
      </c>
      <c r="I107" s="31">
        <f t="shared" si="7"/>
        <v>5.8751903224307615E-4</v>
      </c>
      <c r="J107" s="31">
        <f t="shared" si="9"/>
        <v>0.9944866327519658</v>
      </c>
      <c r="L107" s="27">
        <v>1.17</v>
      </c>
      <c r="M107">
        <f t="shared" si="8"/>
        <v>1.41</v>
      </c>
    </row>
    <row r="108" spans="1:13" ht="39" customHeight="1" x14ac:dyDescent="0.2">
      <c r="A108" s="41" t="s">
        <v>309</v>
      </c>
      <c r="B108" s="9" t="s">
        <v>16</v>
      </c>
      <c r="C108" s="9" t="s">
        <v>310</v>
      </c>
      <c r="D108" s="9" t="s">
        <v>311</v>
      </c>
      <c r="E108" s="10" t="s">
        <v>35</v>
      </c>
      <c r="F108" s="27">
        <v>15</v>
      </c>
      <c r="G108" s="27">
        <f t="shared" si="6"/>
        <v>355.04</v>
      </c>
      <c r="H108" s="27">
        <f t="shared" si="10"/>
        <v>5325.6</v>
      </c>
      <c r="I108" s="31">
        <f t="shared" si="7"/>
        <v>5.7602683397253729E-4</v>
      </c>
      <c r="J108" s="31">
        <f t="shared" si="9"/>
        <v>0.99506265958593831</v>
      </c>
      <c r="L108" s="27">
        <v>292.89</v>
      </c>
      <c r="M108">
        <f t="shared" si="8"/>
        <v>355.04</v>
      </c>
    </row>
    <row r="109" spans="1:13" ht="24" customHeight="1" x14ac:dyDescent="0.2">
      <c r="A109" s="41" t="s">
        <v>312</v>
      </c>
      <c r="B109" s="9" t="s">
        <v>21</v>
      </c>
      <c r="C109" s="9" t="s">
        <v>313</v>
      </c>
      <c r="D109" s="9" t="s">
        <v>314</v>
      </c>
      <c r="E109" s="10" t="s">
        <v>315</v>
      </c>
      <c r="F109" s="28">
        <v>1100.68</v>
      </c>
      <c r="G109" s="27">
        <f t="shared" si="6"/>
        <v>4.72</v>
      </c>
      <c r="H109" s="27">
        <f t="shared" si="10"/>
        <v>5195.2</v>
      </c>
      <c r="I109" s="31">
        <f t="shared" si="7"/>
        <v>5.6192252663627101E-4</v>
      </c>
      <c r="J109" s="31">
        <f t="shared" si="9"/>
        <v>0.99562458211257454</v>
      </c>
      <c r="L109" s="27">
        <v>3.9</v>
      </c>
      <c r="M109">
        <f t="shared" si="8"/>
        <v>4.72</v>
      </c>
    </row>
    <row r="110" spans="1:13" ht="39" customHeight="1" x14ac:dyDescent="0.2">
      <c r="A110" s="41" t="s">
        <v>318</v>
      </c>
      <c r="B110" s="9" t="s">
        <v>21</v>
      </c>
      <c r="C110" s="9" t="s">
        <v>319</v>
      </c>
      <c r="D110" s="9" t="s">
        <v>75</v>
      </c>
      <c r="E110" s="10" t="s">
        <v>58</v>
      </c>
      <c r="F110" s="28">
        <v>3852.38</v>
      </c>
      <c r="G110" s="27">
        <f t="shared" si="6"/>
        <v>1.21</v>
      </c>
      <c r="H110" s="27">
        <f t="shared" si="10"/>
        <v>4661.37</v>
      </c>
      <c r="I110" s="31">
        <f t="shared" si="7"/>
        <v>5.0418247766910126E-4</v>
      </c>
      <c r="J110" s="31">
        <f t="shared" si="9"/>
        <v>0.99612876459024369</v>
      </c>
      <c r="L110" s="27">
        <v>1</v>
      </c>
      <c r="M110">
        <f t="shared" si="8"/>
        <v>1.21</v>
      </c>
    </row>
    <row r="111" spans="1:13" ht="26.1" customHeight="1" x14ac:dyDescent="0.2">
      <c r="A111" s="41" t="s">
        <v>321</v>
      </c>
      <c r="B111" s="9" t="s">
        <v>39</v>
      </c>
      <c r="C111" s="9" t="s">
        <v>322</v>
      </c>
      <c r="D111" s="9" t="s">
        <v>53</v>
      </c>
      <c r="E111" s="10" t="s">
        <v>24</v>
      </c>
      <c r="F111" s="27">
        <v>60</v>
      </c>
      <c r="G111" s="27">
        <f t="shared" si="6"/>
        <v>73.91</v>
      </c>
      <c r="H111" s="27">
        <f t="shared" si="10"/>
        <v>4434.6000000000004</v>
      </c>
      <c r="I111" s="31">
        <f t="shared" si="7"/>
        <v>4.7965461129912377E-4</v>
      </c>
      <c r="J111" s="31">
        <f t="shared" si="9"/>
        <v>0.99660841920154286</v>
      </c>
      <c r="L111" s="27">
        <v>60.98</v>
      </c>
      <c r="M111">
        <f t="shared" si="8"/>
        <v>73.91</v>
      </c>
    </row>
    <row r="112" spans="1:13" ht="26.1" customHeight="1" x14ac:dyDescent="0.2">
      <c r="A112" s="41" t="s">
        <v>323</v>
      </c>
      <c r="B112" s="9" t="s">
        <v>16</v>
      </c>
      <c r="C112" s="9" t="s">
        <v>324</v>
      </c>
      <c r="D112" s="9" t="s">
        <v>303</v>
      </c>
      <c r="E112" s="10" t="s">
        <v>58</v>
      </c>
      <c r="F112" s="27">
        <v>147.01</v>
      </c>
      <c r="G112" s="27">
        <f t="shared" si="6"/>
        <v>28.86</v>
      </c>
      <c r="H112" s="27">
        <f t="shared" si="10"/>
        <v>4242.7</v>
      </c>
      <c r="I112" s="31">
        <f t="shared" si="7"/>
        <v>4.588983491992045E-4</v>
      </c>
      <c r="J112" s="31">
        <f t="shared" si="9"/>
        <v>0.99706731755074207</v>
      </c>
      <c r="L112" s="27">
        <v>23.81</v>
      </c>
      <c r="M112">
        <f t="shared" si="8"/>
        <v>28.86</v>
      </c>
    </row>
    <row r="113" spans="1:13" ht="24" customHeight="1" x14ac:dyDescent="0.2">
      <c r="A113" s="41" t="s">
        <v>327</v>
      </c>
      <c r="B113" s="9" t="s">
        <v>21</v>
      </c>
      <c r="C113" s="9" t="s">
        <v>328</v>
      </c>
      <c r="D113" s="9" t="s">
        <v>27</v>
      </c>
      <c r="E113" s="10" t="s">
        <v>62</v>
      </c>
      <c r="F113" s="27">
        <v>50</v>
      </c>
      <c r="G113" s="27">
        <f t="shared" si="6"/>
        <v>72.900000000000006</v>
      </c>
      <c r="H113" s="27">
        <f t="shared" si="10"/>
        <v>3645</v>
      </c>
      <c r="I113" s="31">
        <f t="shared" si="7"/>
        <v>3.9425000184578228E-4</v>
      </c>
      <c r="J113" s="31">
        <f t="shared" si="9"/>
        <v>0.99746156755258786</v>
      </c>
      <c r="L113" s="27">
        <v>60.14</v>
      </c>
      <c r="M113">
        <f t="shared" si="8"/>
        <v>72.900000000000006</v>
      </c>
    </row>
    <row r="114" spans="1:13" ht="26.1" customHeight="1" x14ac:dyDescent="0.2">
      <c r="A114" s="41" t="s">
        <v>329</v>
      </c>
      <c r="B114" s="9" t="s">
        <v>140</v>
      </c>
      <c r="C114" s="9" t="s">
        <v>330</v>
      </c>
      <c r="D114" s="9" t="s">
        <v>31</v>
      </c>
      <c r="E114" s="10" t="s">
        <v>35</v>
      </c>
      <c r="F114" s="27">
        <v>264</v>
      </c>
      <c r="G114" s="27">
        <f t="shared" si="6"/>
        <v>13.8</v>
      </c>
      <c r="H114" s="27">
        <f t="shared" si="10"/>
        <v>3643.2</v>
      </c>
      <c r="I114" s="31">
        <f t="shared" si="7"/>
        <v>3.9405531048684607E-4</v>
      </c>
      <c r="J114" s="31">
        <f t="shared" si="9"/>
        <v>0.99785562286307472</v>
      </c>
      <c r="L114" s="27">
        <v>11.39</v>
      </c>
      <c r="M114">
        <f t="shared" si="8"/>
        <v>13.8</v>
      </c>
    </row>
    <row r="115" spans="1:13" ht="39" customHeight="1" x14ac:dyDescent="0.2">
      <c r="A115" s="41" t="s">
        <v>331</v>
      </c>
      <c r="B115" s="9" t="s">
        <v>21</v>
      </c>
      <c r="C115" s="9" t="s">
        <v>332</v>
      </c>
      <c r="D115" s="9" t="s">
        <v>311</v>
      </c>
      <c r="E115" s="10" t="s">
        <v>35</v>
      </c>
      <c r="F115" s="27">
        <v>61</v>
      </c>
      <c r="G115" s="27">
        <f t="shared" si="6"/>
        <v>50.43</v>
      </c>
      <c r="H115" s="27">
        <f t="shared" si="10"/>
        <v>3076.23</v>
      </c>
      <c r="I115" s="31">
        <f t="shared" si="7"/>
        <v>3.3273077727792892E-4</v>
      </c>
      <c r="J115" s="31">
        <f t="shared" si="9"/>
        <v>0.99818835364035263</v>
      </c>
      <c r="L115" s="27">
        <v>41.61</v>
      </c>
      <c r="M115">
        <f t="shared" si="8"/>
        <v>50.43</v>
      </c>
    </row>
    <row r="116" spans="1:13" ht="39" customHeight="1" x14ac:dyDescent="0.2">
      <c r="A116" s="41" t="s">
        <v>120</v>
      </c>
      <c r="B116" s="9" t="s">
        <v>39</v>
      </c>
      <c r="C116" s="9" t="s">
        <v>333</v>
      </c>
      <c r="D116" s="9" t="s">
        <v>53</v>
      </c>
      <c r="E116" s="10" t="s">
        <v>122</v>
      </c>
      <c r="F116" s="28">
        <v>1441.3</v>
      </c>
      <c r="G116" s="27">
        <f t="shared" si="6"/>
        <v>1.61</v>
      </c>
      <c r="H116" s="27">
        <f t="shared" si="10"/>
        <v>2320.4899999999998</v>
      </c>
      <c r="I116" s="31">
        <f t="shared" si="7"/>
        <v>2.5098852860990927E-4</v>
      </c>
      <c r="J116" s="31">
        <f t="shared" si="9"/>
        <v>0.99843934216896257</v>
      </c>
      <c r="L116" s="27">
        <v>1.33</v>
      </c>
      <c r="M116">
        <f t="shared" si="8"/>
        <v>1.61</v>
      </c>
    </row>
    <row r="117" spans="1:13" ht="39" customHeight="1" x14ac:dyDescent="0.2">
      <c r="A117" s="41" t="s">
        <v>335</v>
      </c>
      <c r="B117" s="9" t="s">
        <v>16</v>
      </c>
      <c r="C117" s="9" t="s">
        <v>336</v>
      </c>
      <c r="D117" s="9" t="s">
        <v>337</v>
      </c>
      <c r="E117" s="10" t="s">
        <v>32</v>
      </c>
      <c r="F117" s="27">
        <v>16</v>
      </c>
      <c r="G117" s="27">
        <f t="shared" si="6"/>
        <v>110.55</v>
      </c>
      <c r="H117" s="27">
        <f t="shared" si="10"/>
        <v>1768.8</v>
      </c>
      <c r="I117" s="31">
        <f t="shared" si="7"/>
        <v>1.9131670871462816E-4</v>
      </c>
      <c r="J117" s="31">
        <f t="shared" si="9"/>
        <v>0.99863065887767721</v>
      </c>
      <c r="L117" s="27">
        <v>91.2</v>
      </c>
      <c r="M117">
        <f t="shared" si="8"/>
        <v>110.55</v>
      </c>
    </row>
    <row r="118" spans="1:13" ht="39" customHeight="1" x14ac:dyDescent="0.2">
      <c r="A118" s="41" t="s">
        <v>338</v>
      </c>
      <c r="B118" s="9" t="s">
        <v>16</v>
      </c>
      <c r="C118" s="9" t="s">
        <v>339</v>
      </c>
      <c r="D118" s="9" t="s">
        <v>337</v>
      </c>
      <c r="E118" s="10" t="s">
        <v>32</v>
      </c>
      <c r="F118" s="27">
        <v>12</v>
      </c>
      <c r="G118" s="27">
        <f t="shared" si="6"/>
        <v>141.38999999999999</v>
      </c>
      <c r="H118" s="27">
        <f t="shared" si="10"/>
        <v>1696.68</v>
      </c>
      <c r="I118" s="31">
        <f t="shared" si="7"/>
        <v>1.8351607493325155E-4</v>
      </c>
      <c r="J118" s="31">
        <f t="shared" si="9"/>
        <v>0.99881417495261049</v>
      </c>
      <c r="L118" s="27">
        <v>116.64</v>
      </c>
      <c r="M118">
        <f t="shared" si="8"/>
        <v>141.38999999999999</v>
      </c>
    </row>
    <row r="119" spans="1:13" ht="39" customHeight="1" x14ac:dyDescent="0.2">
      <c r="A119" s="41" t="s">
        <v>340</v>
      </c>
      <c r="B119" s="9" t="s">
        <v>16</v>
      </c>
      <c r="C119" s="9" t="s">
        <v>341</v>
      </c>
      <c r="D119" s="9" t="s">
        <v>337</v>
      </c>
      <c r="E119" s="10" t="s">
        <v>32</v>
      </c>
      <c r="F119" s="27">
        <v>8</v>
      </c>
      <c r="G119" s="27">
        <f t="shared" si="6"/>
        <v>180.01</v>
      </c>
      <c r="H119" s="27">
        <f t="shared" si="10"/>
        <v>1440.08</v>
      </c>
      <c r="I119" s="31">
        <f t="shared" si="7"/>
        <v>1.5576174009823706E-4</v>
      </c>
      <c r="J119" s="31">
        <f t="shared" si="9"/>
        <v>0.99896993669270873</v>
      </c>
      <c r="L119" s="27">
        <v>148.5</v>
      </c>
      <c r="M119">
        <f t="shared" si="8"/>
        <v>180.01</v>
      </c>
    </row>
    <row r="120" spans="1:13" ht="39" customHeight="1" x14ac:dyDescent="0.2">
      <c r="A120" s="41" t="s">
        <v>342</v>
      </c>
      <c r="B120" s="9" t="s">
        <v>16</v>
      </c>
      <c r="C120" s="9" t="s">
        <v>343</v>
      </c>
      <c r="D120" s="9" t="s">
        <v>344</v>
      </c>
      <c r="E120" s="10" t="s">
        <v>44</v>
      </c>
      <c r="F120" s="27">
        <v>246</v>
      </c>
      <c r="G120" s="27">
        <f t="shared" si="6"/>
        <v>5.47</v>
      </c>
      <c r="H120" s="27">
        <f t="shared" si="10"/>
        <v>1345.62</v>
      </c>
      <c r="I120" s="31">
        <f t="shared" si="7"/>
        <v>1.4554477022873019E-4</v>
      </c>
      <c r="J120" s="31">
        <f t="shared" si="9"/>
        <v>0.99911548146293749</v>
      </c>
      <c r="L120" s="27">
        <v>4.5199999999999996</v>
      </c>
      <c r="M120">
        <f t="shared" si="8"/>
        <v>5.47</v>
      </c>
    </row>
    <row r="121" spans="1:13" ht="26.1" customHeight="1" x14ac:dyDescent="0.2">
      <c r="A121" s="41" t="s">
        <v>345</v>
      </c>
      <c r="B121" s="9" t="s">
        <v>21</v>
      </c>
      <c r="C121" s="9" t="s">
        <v>346</v>
      </c>
      <c r="D121" s="9" t="s">
        <v>155</v>
      </c>
      <c r="E121" s="10" t="s">
        <v>107</v>
      </c>
      <c r="F121" s="27">
        <v>87.44</v>
      </c>
      <c r="G121" s="27">
        <f t="shared" si="6"/>
        <v>14.82</v>
      </c>
      <c r="H121" s="27">
        <f t="shared" si="10"/>
        <v>1295.8599999999999</v>
      </c>
      <c r="I121" s="31">
        <f t="shared" si="7"/>
        <v>1.4016263577280532E-4</v>
      </c>
      <c r="J121" s="31">
        <f t="shared" si="9"/>
        <v>0.99925564409871026</v>
      </c>
      <c r="L121" s="27">
        <v>12.23</v>
      </c>
      <c r="M121">
        <f t="shared" si="8"/>
        <v>14.82</v>
      </c>
    </row>
    <row r="122" spans="1:13" ht="39" customHeight="1" x14ac:dyDescent="0.2">
      <c r="A122" s="41" t="s">
        <v>347</v>
      </c>
      <c r="B122" s="9" t="s">
        <v>16</v>
      </c>
      <c r="C122" s="9" t="s">
        <v>348</v>
      </c>
      <c r="D122" s="9" t="s">
        <v>337</v>
      </c>
      <c r="E122" s="10" t="s">
        <v>32</v>
      </c>
      <c r="F122" s="27">
        <v>5</v>
      </c>
      <c r="G122" s="27">
        <f t="shared" si="6"/>
        <v>203.14</v>
      </c>
      <c r="H122" s="27">
        <f t="shared" si="10"/>
        <v>1015.7</v>
      </c>
      <c r="I122" s="31">
        <f t="shared" si="7"/>
        <v>1.0986000737304831E-4</v>
      </c>
      <c r="J122" s="31">
        <f t="shared" si="9"/>
        <v>0.99936550410608327</v>
      </c>
      <c r="L122" s="27">
        <v>167.58</v>
      </c>
      <c r="M122">
        <f t="shared" si="8"/>
        <v>203.14</v>
      </c>
    </row>
    <row r="123" spans="1:13" ht="65.099999999999994" customHeight="1" x14ac:dyDescent="0.2">
      <c r="A123" s="41" t="s">
        <v>349</v>
      </c>
      <c r="B123" s="9" t="s">
        <v>16</v>
      </c>
      <c r="C123" s="9" t="s">
        <v>350</v>
      </c>
      <c r="D123" s="9" t="s">
        <v>351</v>
      </c>
      <c r="E123" s="10" t="s">
        <v>44</v>
      </c>
      <c r="F123" s="27">
        <v>80</v>
      </c>
      <c r="G123" s="27">
        <f t="shared" si="6"/>
        <v>11.84</v>
      </c>
      <c r="H123" s="27">
        <f t="shared" si="10"/>
        <v>947.2</v>
      </c>
      <c r="I123" s="31">
        <f t="shared" si="7"/>
        <v>1.0245091954686557E-4</v>
      </c>
      <c r="J123" s="31">
        <f t="shared" si="9"/>
        <v>0.99946795502563013</v>
      </c>
      <c r="L123" s="27">
        <v>9.77</v>
      </c>
      <c r="M123">
        <f t="shared" si="8"/>
        <v>11.84</v>
      </c>
    </row>
    <row r="124" spans="1:13" ht="39" customHeight="1" x14ac:dyDescent="0.2">
      <c r="A124" s="41" t="s">
        <v>352</v>
      </c>
      <c r="B124" s="9" t="s">
        <v>16</v>
      </c>
      <c r="C124" s="9" t="s">
        <v>353</v>
      </c>
      <c r="D124" s="9" t="s">
        <v>337</v>
      </c>
      <c r="E124" s="10" t="s">
        <v>32</v>
      </c>
      <c r="F124" s="27">
        <v>3</v>
      </c>
      <c r="G124" s="27">
        <f t="shared" si="6"/>
        <v>249.37</v>
      </c>
      <c r="H124" s="27">
        <f t="shared" si="10"/>
        <v>748.11</v>
      </c>
      <c r="I124" s="31">
        <f>H124/H$138</f>
        <v>8.091697362986233E-5</v>
      </c>
      <c r="J124" s="31">
        <f t="shared" si="9"/>
        <v>0.99954887199926001</v>
      </c>
      <c r="L124" s="27">
        <v>205.72</v>
      </c>
      <c r="M124">
        <f t="shared" si="8"/>
        <v>249.37</v>
      </c>
    </row>
    <row r="125" spans="1:13" ht="24" customHeight="1" x14ac:dyDescent="0.2">
      <c r="A125" s="41" t="s">
        <v>354</v>
      </c>
      <c r="B125" s="9" t="s">
        <v>16</v>
      </c>
      <c r="C125" s="9" t="s">
        <v>355</v>
      </c>
      <c r="D125" s="9" t="s">
        <v>192</v>
      </c>
      <c r="E125" s="10" t="s">
        <v>58</v>
      </c>
      <c r="F125" s="27">
        <v>82</v>
      </c>
      <c r="G125" s="27">
        <f t="shared" si="6"/>
        <v>7.12</v>
      </c>
      <c r="H125" s="27">
        <f t="shared" si="10"/>
        <v>583.84</v>
      </c>
      <c r="I125" s="31">
        <f t="shared" si="7"/>
        <v>6.3149223889613596E-5</v>
      </c>
      <c r="J125" s="31">
        <f t="shared" si="9"/>
        <v>0.99961202122314963</v>
      </c>
      <c r="L125" s="27">
        <v>5.88</v>
      </c>
      <c r="M125">
        <f t="shared" si="8"/>
        <v>7.12</v>
      </c>
    </row>
    <row r="126" spans="1:13" ht="26.1" customHeight="1" x14ac:dyDescent="0.2">
      <c r="A126" s="41" t="s">
        <v>356</v>
      </c>
      <c r="B126" s="9" t="s">
        <v>39</v>
      </c>
      <c r="C126" s="9" t="s">
        <v>357</v>
      </c>
      <c r="D126" s="9" t="s">
        <v>53</v>
      </c>
      <c r="E126" s="10" t="s">
        <v>58</v>
      </c>
      <c r="F126" s="27">
        <v>0.72</v>
      </c>
      <c r="G126" s="27">
        <f t="shared" si="6"/>
        <v>551.12</v>
      </c>
      <c r="H126" s="27">
        <f t="shared" si="10"/>
        <v>396.8</v>
      </c>
      <c r="I126" s="31">
        <f t="shared" si="7"/>
        <v>4.2918628458822063E-5</v>
      </c>
      <c r="J126" s="31">
        <f>I126+J125</f>
        <v>0.99965493985160847</v>
      </c>
      <c r="L126" s="27">
        <v>454.65</v>
      </c>
      <c r="M126">
        <f t="shared" si="8"/>
        <v>551.12</v>
      </c>
    </row>
    <row r="127" spans="1:13" ht="104.1" customHeight="1" x14ac:dyDescent="0.2">
      <c r="A127" s="41" t="s">
        <v>360</v>
      </c>
      <c r="B127" s="9" t="s">
        <v>21</v>
      </c>
      <c r="C127" s="9" t="s">
        <v>361</v>
      </c>
      <c r="D127" s="9" t="s">
        <v>155</v>
      </c>
      <c r="E127" s="10" t="s">
        <v>32</v>
      </c>
      <c r="F127" s="27">
        <v>1</v>
      </c>
      <c r="G127" s="27">
        <f t="shared" si="6"/>
        <v>329.07</v>
      </c>
      <c r="H127" s="27">
        <f t="shared" si="10"/>
        <v>329.07</v>
      </c>
      <c r="I127" s="31">
        <f t="shared" si="7"/>
        <v>3.559282526951758E-5</v>
      </c>
      <c r="J127" s="31">
        <v>1</v>
      </c>
      <c r="L127" s="27">
        <v>271.47000000000003</v>
      </c>
      <c r="M127">
        <f t="shared" si="8"/>
        <v>329.07</v>
      </c>
    </row>
    <row r="128" spans="1:13" ht="39" customHeight="1" x14ac:dyDescent="0.2">
      <c r="A128" s="41" t="s">
        <v>362</v>
      </c>
      <c r="B128" s="9" t="s">
        <v>16</v>
      </c>
      <c r="C128" s="9" t="s">
        <v>363</v>
      </c>
      <c r="D128" s="9" t="s">
        <v>18</v>
      </c>
      <c r="E128" s="10" t="s">
        <v>19</v>
      </c>
      <c r="F128" s="27">
        <v>133.47</v>
      </c>
      <c r="G128" s="27">
        <f t="shared" si="6"/>
        <v>1.74</v>
      </c>
      <c r="H128" s="27">
        <f t="shared" si="10"/>
        <v>232.23</v>
      </c>
      <c r="I128" s="31">
        <f t="shared" si="7"/>
        <v>2.5118430158750622E-5</v>
      </c>
      <c r="J128" s="31">
        <v>1</v>
      </c>
      <c r="L128" s="27">
        <v>1.44</v>
      </c>
      <c r="M128">
        <f t="shared" si="8"/>
        <v>1.74</v>
      </c>
    </row>
    <row r="129" spans="1:13" ht="39" customHeight="1" x14ac:dyDescent="0.2">
      <c r="A129" s="41" t="s">
        <v>364</v>
      </c>
      <c r="B129" s="9" t="s">
        <v>16</v>
      </c>
      <c r="C129" s="9" t="s">
        <v>365</v>
      </c>
      <c r="D129" s="9" t="s">
        <v>366</v>
      </c>
      <c r="E129" s="10" t="s">
        <v>58</v>
      </c>
      <c r="F129" s="27">
        <v>236</v>
      </c>
      <c r="G129" s="27">
        <f t="shared" si="6"/>
        <v>0.98</v>
      </c>
      <c r="H129" s="27">
        <f t="shared" si="10"/>
        <v>231.28</v>
      </c>
      <c r="I129" s="31">
        <f t="shared" si="7"/>
        <v>2.5015676385978744E-5</v>
      </c>
      <c r="J129" s="31">
        <v>1</v>
      </c>
      <c r="L129" s="27">
        <v>0.81</v>
      </c>
      <c r="M129">
        <f t="shared" si="8"/>
        <v>0.98</v>
      </c>
    </row>
    <row r="130" spans="1:13" ht="24" customHeight="1" x14ac:dyDescent="0.2">
      <c r="A130" s="41" t="s">
        <v>368</v>
      </c>
      <c r="B130" s="9" t="s">
        <v>21</v>
      </c>
      <c r="C130" s="9" t="s">
        <v>369</v>
      </c>
      <c r="D130" s="9" t="s">
        <v>183</v>
      </c>
      <c r="E130" s="10" t="s">
        <v>44</v>
      </c>
      <c r="F130" s="27">
        <v>100</v>
      </c>
      <c r="G130" s="27">
        <f t="shared" si="6"/>
        <v>1.7</v>
      </c>
      <c r="H130" s="27">
        <f t="shared" si="10"/>
        <v>170</v>
      </c>
      <c r="I130" s="31">
        <f t="shared" si="7"/>
        <v>1.8387517232862272E-5</v>
      </c>
      <c r="J130" s="31">
        <v>1</v>
      </c>
      <c r="L130" s="27">
        <v>1.41</v>
      </c>
      <c r="M130">
        <f t="shared" si="8"/>
        <v>1.7</v>
      </c>
    </row>
    <row r="131" spans="1:13" ht="26.1" customHeight="1" x14ac:dyDescent="0.2">
      <c r="A131" s="41" t="s">
        <v>370</v>
      </c>
      <c r="B131" s="9" t="s">
        <v>16</v>
      </c>
      <c r="C131" s="9" t="s">
        <v>371</v>
      </c>
      <c r="D131" s="9" t="s">
        <v>192</v>
      </c>
      <c r="E131" s="10" t="s">
        <v>58</v>
      </c>
      <c r="F131" s="27">
        <v>82</v>
      </c>
      <c r="G131" s="27">
        <f t="shared" si="6"/>
        <v>0.49</v>
      </c>
      <c r="H131" s="27">
        <f t="shared" si="10"/>
        <v>40.18</v>
      </c>
      <c r="I131" s="31">
        <f t="shared" si="7"/>
        <v>4.3459437789200366E-6</v>
      </c>
      <c r="J131" s="31">
        <f t="shared" si="9"/>
        <v>1.0000043459437788</v>
      </c>
      <c r="L131" s="27">
        <v>0.41</v>
      </c>
      <c r="M131">
        <f t="shared" si="8"/>
        <v>0.49</v>
      </c>
    </row>
    <row r="132" spans="1:13" ht="24" customHeight="1" x14ac:dyDescent="0.2">
      <c r="A132" s="41" t="s">
        <v>372</v>
      </c>
      <c r="B132" s="9" t="s">
        <v>39</v>
      </c>
      <c r="C132" s="9" t="s">
        <v>373</v>
      </c>
      <c r="D132" s="9" t="s">
        <v>53</v>
      </c>
      <c r="E132" s="10" t="s">
        <v>58</v>
      </c>
      <c r="F132" s="27">
        <v>400</v>
      </c>
      <c r="G132" s="27">
        <f t="shared" si="6"/>
        <v>0.09</v>
      </c>
      <c r="H132" s="27">
        <f t="shared" si="10"/>
        <v>36</v>
      </c>
      <c r="I132" s="31">
        <f t="shared" si="7"/>
        <v>3.8938271787237753E-6</v>
      </c>
      <c r="J132" s="31">
        <f t="shared" si="9"/>
        <v>1.0000082397709575</v>
      </c>
      <c r="L132" s="27">
        <v>0.08</v>
      </c>
      <c r="M132">
        <f t="shared" si="8"/>
        <v>0.09</v>
      </c>
    </row>
    <row r="133" spans="1:13" ht="39" customHeight="1" x14ac:dyDescent="0.2">
      <c r="A133" s="41" t="s">
        <v>374</v>
      </c>
      <c r="B133" s="9" t="s">
        <v>16</v>
      </c>
      <c r="C133" s="9" t="s">
        <v>375</v>
      </c>
      <c r="D133" s="9" t="s">
        <v>18</v>
      </c>
      <c r="E133" s="10" t="s">
        <v>19</v>
      </c>
      <c r="F133" s="27">
        <v>0</v>
      </c>
      <c r="G133" s="27">
        <f t="shared" si="6"/>
        <v>0.57999999999999996</v>
      </c>
      <c r="H133" s="27">
        <f t="shared" si="10"/>
        <v>0</v>
      </c>
      <c r="I133" s="31">
        <f t="shared" si="7"/>
        <v>0</v>
      </c>
      <c r="J133" s="31">
        <f t="shared" si="9"/>
        <v>1.0000082397709575</v>
      </c>
      <c r="L133" s="27">
        <v>0.48</v>
      </c>
      <c r="M133">
        <f t="shared" si="8"/>
        <v>0.57999999999999996</v>
      </c>
    </row>
    <row r="134" spans="1:13" ht="51.95" customHeight="1" x14ac:dyDescent="0.2">
      <c r="A134" s="41" t="s">
        <v>376</v>
      </c>
      <c r="B134" s="9" t="s">
        <v>16</v>
      </c>
      <c r="C134" s="9" t="s">
        <v>377</v>
      </c>
      <c r="D134" s="9" t="s">
        <v>18</v>
      </c>
      <c r="E134" s="10" t="s">
        <v>19</v>
      </c>
      <c r="F134" s="27">
        <v>0</v>
      </c>
      <c r="G134" s="27">
        <f t="shared" ref="G134" si="11">M134</f>
        <v>0.67</v>
      </c>
      <c r="H134" s="27">
        <f t="shared" si="10"/>
        <v>0</v>
      </c>
      <c r="I134" s="31">
        <f t="shared" ref="I134" si="12">H134/H$138</f>
        <v>0</v>
      </c>
      <c r="J134" s="31">
        <f t="shared" si="9"/>
        <v>1.0000082397709575</v>
      </c>
      <c r="L134" s="27">
        <v>0.56000000000000005</v>
      </c>
      <c r="M134">
        <f t="shared" ref="M134" si="13">TRUNC(1.2122*L134,2)</f>
        <v>0.67</v>
      </c>
    </row>
    <row r="135" spans="1:13" x14ac:dyDescent="0.2">
      <c r="A135" s="35"/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3" x14ac:dyDescent="0.2">
      <c r="A136" s="20"/>
      <c r="B136" s="20"/>
      <c r="C136" s="20"/>
      <c r="D136" s="14"/>
      <c r="E136" s="13"/>
      <c r="F136" s="18" t="s">
        <v>378</v>
      </c>
      <c r="G136" s="20"/>
      <c r="H136" s="21">
        <v>7780655.3700000001</v>
      </c>
      <c r="I136" s="20"/>
      <c r="J136" s="20"/>
    </row>
    <row r="137" spans="1:13" x14ac:dyDescent="0.2">
      <c r="A137" s="20"/>
      <c r="B137" s="20"/>
      <c r="C137" s="20"/>
      <c r="D137" s="14"/>
      <c r="E137" s="13"/>
      <c r="F137" s="18" t="s">
        <v>379</v>
      </c>
      <c r="G137" s="20"/>
      <c r="H137" s="21">
        <v>1464747.25</v>
      </c>
      <c r="I137" s="20"/>
      <c r="J137" s="20"/>
    </row>
    <row r="138" spans="1:13" x14ac:dyDescent="0.2">
      <c r="A138" s="20"/>
      <c r="B138" s="20"/>
      <c r="C138" s="20"/>
      <c r="D138" s="14"/>
      <c r="E138" s="13"/>
      <c r="F138" s="18" t="s">
        <v>380</v>
      </c>
      <c r="G138" s="20"/>
      <c r="H138" s="21">
        <v>9245402.6199999992</v>
      </c>
      <c r="I138" s="20"/>
      <c r="J138" s="20"/>
    </row>
    <row r="139" spans="1:13" ht="60" customHeight="1" x14ac:dyDescent="0.2">
      <c r="A139" s="36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3" ht="69.95" customHeight="1" x14ac:dyDescent="0.2">
      <c r="A140" s="22" t="s">
        <v>381</v>
      </c>
      <c r="B140" s="17"/>
      <c r="C140" s="17"/>
      <c r="D140" s="17"/>
      <c r="E140" s="17"/>
      <c r="F140" s="17"/>
      <c r="G140" s="17"/>
      <c r="H140" s="17"/>
      <c r="I140" s="17"/>
      <c r="J140" s="17"/>
    </row>
  </sheetData>
  <mergeCells count="15">
    <mergeCell ref="A138:C138"/>
    <mergeCell ref="F138:G138"/>
    <mergeCell ref="H138:J138"/>
    <mergeCell ref="A140:J140"/>
    <mergeCell ref="A136:C136"/>
    <mergeCell ref="F136:G136"/>
    <mergeCell ref="H136:J136"/>
    <mergeCell ref="A137:C137"/>
    <mergeCell ref="F137:G137"/>
    <mergeCell ref="H137:J137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56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935E6-AC8F-47DA-9B04-EA8F4C29FE55}">
  <sheetPr>
    <pageSetUpPr fitToPage="1"/>
  </sheetPr>
  <dimension ref="A1:M140"/>
  <sheetViews>
    <sheetView tabSelected="1" showWhiteSpace="0" view="pageBreakPreview" zoomScale="85" zoomScaleNormal="85" zoomScaleSheetLayoutView="85" workbookViewId="0">
      <selection activeCell="B35" sqref="B35"/>
    </sheetView>
  </sheetViews>
  <sheetFormatPr defaultRowHeight="14.25" x14ac:dyDescent="0.2"/>
  <cols>
    <col min="1" max="1" width="12.5" style="42" customWidth="1"/>
    <col min="2" max="2" width="10" bestFit="1" customWidth="1"/>
    <col min="3" max="3" width="60" bestFit="1" customWidth="1"/>
    <col min="4" max="4" width="30" hidden="1" customWidth="1"/>
    <col min="5" max="7" width="10" bestFit="1" customWidth="1"/>
    <col min="8" max="8" width="14.375" customWidth="1"/>
    <col min="9" max="9" width="10" bestFit="1" customWidth="1"/>
    <col min="10" max="10" width="15" hidden="1" customWidth="1"/>
    <col min="11" max="11" width="15" bestFit="1" customWidth="1"/>
  </cols>
  <sheetData>
    <row r="1" spans="1:13" ht="15" x14ac:dyDescent="0.2">
      <c r="A1" s="37"/>
      <c r="B1" s="1"/>
      <c r="C1" s="1" t="s">
        <v>0</v>
      </c>
      <c r="D1" s="1" t="s">
        <v>1</v>
      </c>
      <c r="E1" s="16" t="s">
        <v>2</v>
      </c>
      <c r="F1" s="16"/>
      <c r="G1" s="16"/>
      <c r="H1" s="16"/>
      <c r="I1" s="16"/>
      <c r="J1" s="17"/>
    </row>
    <row r="2" spans="1:13" ht="80.099999999999994" customHeight="1" x14ac:dyDescent="0.2">
      <c r="A2" s="44" t="e" vm="2">
        <v>#VALUE!</v>
      </c>
      <c r="B2" s="44"/>
      <c r="C2" s="34" t="s">
        <v>1854</v>
      </c>
      <c r="D2" s="34" t="s">
        <v>382</v>
      </c>
      <c r="E2" s="18" t="s">
        <v>3</v>
      </c>
      <c r="F2" s="18"/>
      <c r="G2" s="18"/>
      <c r="H2" s="18"/>
      <c r="I2" s="18"/>
      <c r="J2" s="17"/>
    </row>
    <row r="3" spans="1:13" ht="15" x14ac:dyDescent="0.25">
      <c r="A3" s="45" t="s">
        <v>383</v>
      </c>
      <c r="B3" s="17"/>
      <c r="C3" s="17"/>
      <c r="D3" s="17"/>
      <c r="E3" s="17"/>
      <c r="F3" s="17"/>
      <c r="G3" s="17"/>
      <c r="H3" s="17"/>
      <c r="I3" s="17"/>
      <c r="J3" s="17"/>
    </row>
    <row r="4" spans="1:13" ht="30" customHeight="1" x14ac:dyDescent="0.2">
      <c r="A4" s="43" t="s">
        <v>5</v>
      </c>
      <c r="B4" s="2" t="s">
        <v>6</v>
      </c>
      <c r="C4" s="2" t="s">
        <v>7</v>
      </c>
      <c r="D4" s="2" t="s">
        <v>8</v>
      </c>
      <c r="E4" s="3" t="s">
        <v>9</v>
      </c>
      <c r="F4" s="4" t="s">
        <v>10</v>
      </c>
      <c r="G4" s="4" t="s">
        <v>11</v>
      </c>
      <c r="H4" s="4" t="s">
        <v>12</v>
      </c>
      <c r="I4" s="4" t="s">
        <v>13</v>
      </c>
      <c r="J4" s="4" t="s">
        <v>14</v>
      </c>
    </row>
    <row r="5" spans="1:13" ht="39" customHeight="1" x14ac:dyDescent="0.2">
      <c r="A5" s="39" t="s">
        <v>15</v>
      </c>
      <c r="B5" s="5" t="s">
        <v>16</v>
      </c>
      <c r="C5" s="5" t="s">
        <v>17</v>
      </c>
      <c r="D5" s="5" t="s">
        <v>18</v>
      </c>
      <c r="E5" s="6" t="s">
        <v>19</v>
      </c>
      <c r="F5" s="24">
        <v>842560.88</v>
      </c>
      <c r="G5" s="23">
        <f>M5</f>
        <v>1.52</v>
      </c>
      <c r="H5" s="24">
        <f>TRUNC(G5*F5,2)</f>
        <v>1280692.53</v>
      </c>
      <c r="I5" s="30">
        <f>H5/H$138</f>
        <v>0.13852209391395873</v>
      </c>
      <c r="J5" s="33">
        <f>I5</f>
        <v>0.13852209391395873</v>
      </c>
      <c r="L5" s="23">
        <v>1.26</v>
      </c>
      <c r="M5">
        <f>TRUNC(1.2122*L5,2)</f>
        <v>1.52</v>
      </c>
    </row>
    <row r="6" spans="1:13" ht="26.1" customHeight="1" x14ac:dyDescent="0.2">
      <c r="A6" s="39" t="s">
        <v>20</v>
      </c>
      <c r="B6" s="5" t="s">
        <v>21</v>
      </c>
      <c r="C6" s="5" t="s">
        <v>22</v>
      </c>
      <c r="D6" s="5" t="s">
        <v>23</v>
      </c>
      <c r="E6" s="6" t="s">
        <v>24</v>
      </c>
      <c r="F6" s="23">
        <v>207</v>
      </c>
      <c r="G6" s="23">
        <f t="shared" ref="G6:G69" si="0">M6</f>
        <v>3720.99</v>
      </c>
      <c r="H6" s="24">
        <f t="shared" ref="H6:H35" si="1">TRUNC(G6*F6,2)</f>
        <v>770244.93</v>
      </c>
      <c r="I6" s="30">
        <f t="shared" ref="I6:I69" si="2">H6/H$138</f>
        <v>8.3311128964116452E-2</v>
      </c>
      <c r="J6" s="33">
        <f>I6+J5</f>
        <v>0.22183322287807516</v>
      </c>
      <c r="L6" s="24">
        <v>3227.79</v>
      </c>
      <c r="M6">
        <f>TRUNC(1.1528*L6,2)</f>
        <v>3720.99</v>
      </c>
    </row>
    <row r="7" spans="1:13" ht="24" customHeight="1" x14ac:dyDescent="0.2">
      <c r="A7" s="39" t="s">
        <v>25</v>
      </c>
      <c r="B7" s="5" t="s">
        <v>21</v>
      </c>
      <c r="C7" s="5" t="s">
        <v>26</v>
      </c>
      <c r="D7" s="5" t="s">
        <v>27</v>
      </c>
      <c r="E7" s="6" t="s">
        <v>28</v>
      </c>
      <c r="F7" s="23">
        <v>12</v>
      </c>
      <c r="G7" s="23">
        <f t="shared" si="0"/>
        <v>37733.870000000003</v>
      </c>
      <c r="H7" s="24">
        <f t="shared" si="1"/>
        <v>452806.44</v>
      </c>
      <c r="I7" s="30">
        <f t="shared" si="2"/>
        <v>4.8976389521476572E-2</v>
      </c>
      <c r="J7" s="33">
        <f>I7+J6</f>
        <v>0.27080961239955176</v>
      </c>
      <c r="L7" s="24">
        <v>31128.42</v>
      </c>
      <c r="M7">
        <f t="shared" ref="M7:M70" si="3">TRUNC(1.2122*L7,2)</f>
        <v>37733.870000000003</v>
      </c>
    </row>
    <row r="8" spans="1:13" ht="38.25" x14ac:dyDescent="0.2">
      <c r="A8" s="39" t="s">
        <v>29</v>
      </c>
      <c r="B8" s="5" t="s">
        <v>21</v>
      </c>
      <c r="C8" s="5" t="s">
        <v>30</v>
      </c>
      <c r="D8" s="5" t="s">
        <v>31</v>
      </c>
      <c r="E8" s="6" t="s">
        <v>32</v>
      </c>
      <c r="F8" s="23">
        <v>121</v>
      </c>
      <c r="G8" s="23">
        <f t="shared" si="0"/>
        <v>3638.74</v>
      </c>
      <c r="H8" s="24">
        <f t="shared" si="1"/>
        <v>440287.54</v>
      </c>
      <c r="I8" s="30">
        <f t="shared" si="2"/>
        <v>4.7622321936261987E-2</v>
      </c>
      <c r="J8" s="33">
        <f t="shared" ref="J8:J71" si="4">I8+J7</f>
        <v>0.31843193433581374</v>
      </c>
      <c r="L8" s="24">
        <v>3001.77</v>
      </c>
      <c r="M8">
        <f t="shared" si="3"/>
        <v>3638.74</v>
      </c>
    </row>
    <row r="9" spans="1:13" ht="39" customHeight="1" x14ac:dyDescent="0.2">
      <c r="A9" s="39" t="s">
        <v>33</v>
      </c>
      <c r="B9" s="5" t="s">
        <v>16</v>
      </c>
      <c r="C9" s="5" t="s">
        <v>34</v>
      </c>
      <c r="D9" s="5" t="s">
        <v>23</v>
      </c>
      <c r="E9" s="6" t="s">
        <v>35</v>
      </c>
      <c r="F9" s="23">
        <v>933</v>
      </c>
      <c r="G9" s="23">
        <f t="shared" si="0"/>
        <v>430.45</v>
      </c>
      <c r="H9" s="24">
        <f t="shared" si="1"/>
        <v>401609.85</v>
      </c>
      <c r="I9" s="30">
        <f t="shared" si="2"/>
        <v>4.343887081036607E-2</v>
      </c>
      <c r="J9" s="33">
        <f t="shared" si="4"/>
        <v>0.36187080514617981</v>
      </c>
      <c r="L9" s="23">
        <v>373.4</v>
      </c>
      <c r="M9">
        <f>TRUNC(1.1528*L9,2)</f>
        <v>430.45</v>
      </c>
    </row>
    <row r="10" spans="1:13" ht="39" customHeight="1" x14ac:dyDescent="0.2">
      <c r="A10" s="39" t="s">
        <v>36</v>
      </c>
      <c r="B10" s="5" t="s">
        <v>16</v>
      </c>
      <c r="C10" s="5" t="s">
        <v>37</v>
      </c>
      <c r="D10" s="5" t="s">
        <v>23</v>
      </c>
      <c r="E10" s="6" t="s">
        <v>35</v>
      </c>
      <c r="F10" s="23">
        <v>314</v>
      </c>
      <c r="G10" s="23">
        <f t="shared" si="0"/>
        <v>1200.8</v>
      </c>
      <c r="H10" s="24">
        <f t="shared" si="1"/>
        <v>377051.2</v>
      </c>
      <c r="I10" s="30">
        <f t="shared" si="2"/>
        <v>4.078256139806706E-2</v>
      </c>
      <c r="J10" s="33">
        <f t="shared" si="4"/>
        <v>0.40265336654424688</v>
      </c>
      <c r="L10" s="24">
        <v>1041.6400000000001</v>
      </c>
      <c r="M10">
        <f>TRUNC(1.1528*L10,2)</f>
        <v>1200.8</v>
      </c>
    </row>
    <row r="11" spans="1:13" ht="26.1" customHeight="1" x14ac:dyDescent="0.2">
      <c r="A11" s="39" t="s">
        <v>38</v>
      </c>
      <c r="B11" s="5" t="s">
        <v>39</v>
      </c>
      <c r="C11" s="5" t="s">
        <v>40</v>
      </c>
      <c r="D11" s="5" t="s">
        <v>23</v>
      </c>
      <c r="E11" s="6" t="s">
        <v>24</v>
      </c>
      <c r="F11" s="23">
        <v>57</v>
      </c>
      <c r="G11" s="23">
        <f t="shared" si="0"/>
        <v>5201.74</v>
      </c>
      <c r="H11" s="24">
        <f t="shared" si="1"/>
        <v>296499.18</v>
      </c>
      <c r="I11" s="30">
        <f t="shared" si="2"/>
        <v>3.2069904598703139E-2</v>
      </c>
      <c r="J11" s="33">
        <f t="shared" si="4"/>
        <v>0.43472327114295001</v>
      </c>
      <c r="L11" s="24">
        <v>4512.2700000000004</v>
      </c>
      <c r="M11">
        <f>TRUNC(1.1528*L11,2)</f>
        <v>5201.74</v>
      </c>
    </row>
    <row r="12" spans="1:13" ht="65.099999999999994" customHeight="1" x14ac:dyDescent="0.2">
      <c r="A12" s="39" t="s">
        <v>41</v>
      </c>
      <c r="B12" s="5" t="s">
        <v>16</v>
      </c>
      <c r="C12" s="5" t="s">
        <v>42</v>
      </c>
      <c r="D12" s="5" t="s">
        <v>43</v>
      </c>
      <c r="E12" s="6" t="s">
        <v>44</v>
      </c>
      <c r="F12" s="24">
        <v>11604.02</v>
      </c>
      <c r="G12" s="23">
        <f t="shared" si="0"/>
        <v>24.06</v>
      </c>
      <c r="H12" s="24">
        <f t="shared" si="1"/>
        <v>279192.71999999997</v>
      </c>
      <c r="I12" s="30">
        <f t="shared" si="2"/>
        <v>3.0198005589939358E-2</v>
      </c>
      <c r="J12" s="33">
        <f t="shared" si="4"/>
        <v>0.46492127673288935</v>
      </c>
      <c r="L12" s="23">
        <v>19.850000000000001</v>
      </c>
      <c r="M12">
        <f t="shared" si="3"/>
        <v>24.06</v>
      </c>
    </row>
    <row r="13" spans="1:13" ht="39" customHeight="1" x14ac:dyDescent="0.2">
      <c r="A13" s="39" t="s">
        <v>46</v>
      </c>
      <c r="B13" s="5" t="s">
        <v>16</v>
      </c>
      <c r="C13" s="5" t="s">
        <v>47</v>
      </c>
      <c r="D13" s="5" t="s">
        <v>23</v>
      </c>
      <c r="E13" s="6" t="s">
        <v>35</v>
      </c>
      <c r="F13" s="23">
        <v>447</v>
      </c>
      <c r="G13" s="23">
        <f t="shared" si="0"/>
        <v>570.20000000000005</v>
      </c>
      <c r="H13" s="24">
        <f t="shared" si="1"/>
        <v>254879.4</v>
      </c>
      <c r="I13" s="30">
        <f t="shared" si="2"/>
        <v>2.7568231528244686E-2</v>
      </c>
      <c r="J13" s="33">
        <f t="shared" si="4"/>
        <v>0.49248950826113402</v>
      </c>
      <c r="L13" s="23">
        <v>494.63</v>
      </c>
      <c r="M13">
        <f>TRUNC(1.1528*L13,2)</f>
        <v>570.20000000000005</v>
      </c>
    </row>
    <row r="14" spans="1:13" ht="26.1" customHeight="1" x14ac:dyDescent="0.2">
      <c r="A14" s="39" t="s">
        <v>48</v>
      </c>
      <c r="B14" s="5" t="s">
        <v>16</v>
      </c>
      <c r="C14" s="5" t="s">
        <v>49</v>
      </c>
      <c r="D14" s="5" t="s">
        <v>50</v>
      </c>
      <c r="E14" s="6" t="s">
        <v>32</v>
      </c>
      <c r="F14" s="23">
        <v>298</v>
      </c>
      <c r="G14" s="23">
        <f t="shared" si="0"/>
        <v>769.45</v>
      </c>
      <c r="H14" s="24">
        <f t="shared" si="1"/>
        <v>229296.1</v>
      </c>
      <c r="I14" s="30">
        <f t="shared" si="2"/>
        <v>2.4801094059871243E-2</v>
      </c>
      <c r="J14" s="33">
        <f t="shared" si="4"/>
        <v>0.51729060232100532</v>
      </c>
      <c r="L14" s="23">
        <v>634.76</v>
      </c>
      <c r="M14">
        <f t="shared" si="3"/>
        <v>769.45</v>
      </c>
    </row>
    <row r="15" spans="1:13" ht="26.1" customHeight="1" x14ac:dyDescent="0.2">
      <c r="A15" s="39" t="s">
        <v>51</v>
      </c>
      <c r="B15" s="5" t="s">
        <v>39</v>
      </c>
      <c r="C15" s="5" t="s">
        <v>52</v>
      </c>
      <c r="D15" s="5" t="s">
        <v>53</v>
      </c>
      <c r="E15" s="6" t="s">
        <v>44</v>
      </c>
      <c r="F15" s="23">
        <v>400</v>
      </c>
      <c r="G15" s="23">
        <f t="shared" si="0"/>
        <v>559.23</v>
      </c>
      <c r="H15" s="24">
        <f t="shared" si="1"/>
        <v>223692</v>
      </c>
      <c r="I15" s="30">
        <f t="shared" si="2"/>
        <v>2.4194944146196634E-2</v>
      </c>
      <c r="J15" s="33">
        <f t="shared" si="4"/>
        <v>0.54148554646720193</v>
      </c>
      <c r="L15" s="23">
        <v>461.34</v>
      </c>
      <c r="M15">
        <f t="shared" si="3"/>
        <v>559.23</v>
      </c>
    </row>
    <row r="16" spans="1:13" ht="39" customHeight="1" x14ac:dyDescent="0.2">
      <c r="A16" s="39" t="s">
        <v>55</v>
      </c>
      <c r="B16" s="5" t="s">
        <v>16</v>
      </c>
      <c r="C16" s="5" t="s">
        <v>56</v>
      </c>
      <c r="D16" s="5" t="s">
        <v>57</v>
      </c>
      <c r="E16" s="6" t="s">
        <v>58</v>
      </c>
      <c r="F16" s="24">
        <v>5877.6</v>
      </c>
      <c r="G16" s="23">
        <f t="shared" si="0"/>
        <v>37.04</v>
      </c>
      <c r="H16" s="24">
        <f t="shared" si="1"/>
        <v>217706.3</v>
      </c>
      <c r="I16" s="30">
        <f t="shared" si="2"/>
        <v>2.3547519664427551E-2</v>
      </c>
      <c r="J16" s="33">
        <f t="shared" si="4"/>
        <v>0.56503306613162951</v>
      </c>
      <c r="L16" s="23">
        <v>30.56</v>
      </c>
      <c r="M16">
        <f t="shared" si="3"/>
        <v>37.04</v>
      </c>
    </row>
    <row r="17" spans="1:13" ht="39" customHeight="1" x14ac:dyDescent="0.2">
      <c r="A17" s="39" t="s">
        <v>59</v>
      </c>
      <c r="B17" s="5" t="s">
        <v>21</v>
      </c>
      <c r="C17" s="5" t="s">
        <v>60</v>
      </c>
      <c r="D17" s="5" t="s">
        <v>61</v>
      </c>
      <c r="E17" s="6" t="s">
        <v>62</v>
      </c>
      <c r="F17" s="23">
        <v>121</v>
      </c>
      <c r="G17" s="23">
        <f t="shared" si="0"/>
        <v>1790.56</v>
      </c>
      <c r="H17" s="24">
        <f t="shared" si="1"/>
        <v>216657.76</v>
      </c>
      <c r="I17" s="30">
        <f t="shared" si="2"/>
        <v>2.3434107621372581E-2</v>
      </c>
      <c r="J17" s="33">
        <f t="shared" si="4"/>
        <v>0.58846717375300206</v>
      </c>
      <c r="L17" s="24">
        <v>1477.12</v>
      </c>
      <c r="M17">
        <f t="shared" si="3"/>
        <v>1790.56</v>
      </c>
    </row>
    <row r="18" spans="1:13" ht="39" customHeight="1" x14ac:dyDescent="0.2">
      <c r="A18" s="39" t="s">
        <v>63</v>
      </c>
      <c r="B18" s="5" t="s">
        <v>16</v>
      </c>
      <c r="C18" s="5" t="s">
        <v>64</v>
      </c>
      <c r="D18" s="5" t="s">
        <v>57</v>
      </c>
      <c r="E18" s="6" t="s">
        <v>58</v>
      </c>
      <c r="F18" s="24">
        <v>5877</v>
      </c>
      <c r="G18" s="23">
        <f t="shared" si="0"/>
        <v>31.1</v>
      </c>
      <c r="H18" s="24">
        <f t="shared" si="1"/>
        <v>182774.7</v>
      </c>
      <c r="I18" s="30">
        <f t="shared" si="2"/>
        <v>1.9769252623419015E-2</v>
      </c>
      <c r="J18" s="33">
        <f t="shared" si="4"/>
        <v>0.60823642637642106</v>
      </c>
      <c r="L18" s="23">
        <v>25.66</v>
      </c>
      <c r="M18">
        <f t="shared" si="3"/>
        <v>31.1</v>
      </c>
    </row>
    <row r="19" spans="1:13" ht="39" customHeight="1" x14ac:dyDescent="0.2">
      <c r="A19" s="39" t="s">
        <v>65</v>
      </c>
      <c r="B19" s="5" t="s">
        <v>16</v>
      </c>
      <c r="C19" s="5" t="s">
        <v>66</v>
      </c>
      <c r="D19" s="5" t="s">
        <v>23</v>
      </c>
      <c r="E19" s="6" t="s">
        <v>35</v>
      </c>
      <c r="F19" s="23">
        <v>195</v>
      </c>
      <c r="G19" s="23">
        <f t="shared" si="0"/>
        <v>836.31</v>
      </c>
      <c r="H19" s="24">
        <f t="shared" si="1"/>
        <v>163080.45000000001</v>
      </c>
      <c r="I19" s="30">
        <f t="shared" si="2"/>
        <v>1.7639085792458438E-2</v>
      </c>
      <c r="J19" s="33">
        <f t="shared" si="4"/>
        <v>0.62587551216887949</v>
      </c>
      <c r="L19" s="23">
        <v>725.46</v>
      </c>
      <c r="M19">
        <f>TRUNC(1.1528*L19,2)</f>
        <v>836.31</v>
      </c>
    </row>
    <row r="20" spans="1:13" ht="39" customHeight="1" x14ac:dyDescent="0.2">
      <c r="A20" s="39" t="s">
        <v>67</v>
      </c>
      <c r="B20" s="5" t="s">
        <v>16</v>
      </c>
      <c r="C20" s="5" t="s">
        <v>68</v>
      </c>
      <c r="D20" s="5" t="s">
        <v>23</v>
      </c>
      <c r="E20" s="6" t="s">
        <v>35</v>
      </c>
      <c r="F20" s="23">
        <v>639</v>
      </c>
      <c r="G20" s="23">
        <f t="shared" si="0"/>
        <v>230.87</v>
      </c>
      <c r="H20" s="24">
        <f t="shared" si="1"/>
        <v>147525.93</v>
      </c>
      <c r="I20" s="30">
        <f t="shared" si="2"/>
        <v>1.5956679883347254E-2</v>
      </c>
      <c r="J20" s="33">
        <f t="shared" si="4"/>
        <v>0.64183219205222675</v>
      </c>
      <c r="L20" s="23">
        <v>200.27</v>
      </c>
      <c r="M20">
        <f>TRUNC(1.1528*L20,2)</f>
        <v>230.87</v>
      </c>
    </row>
    <row r="21" spans="1:13" ht="24" customHeight="1" x14ac:dyDescent="0.2">
      <c r="A21" s="39" t="s">
        <v>69</v>
      </c>
      <c r="B21" s="5" t="s">
        <v>21</v>
      </c>
      <c r="C21" s="5" t="s">
        <v>70</v>
      </c>
      <c r="D21" s="5" t="s">
        <v>23</v>
      </c>
      <c r="E21" s="6" t="s">
        <v>71</v>
      </c>
      <c r="F21" s="23">
        <v>26.16</v>
      </c>
      <c r="G21" s="23">
        <f t="shared" si="0"/>
        <v>4652.8599999999997</v>
      </c>
      <c r="H21" s="24">
        <f t="shared" si="1"/>
        <v>121718.81</v>
      </c>
      <c r="I21" s="30">
        <f t="shared" si="2"/>
        <v>1.3165333626108758E-2</v>
      </c>
      <c r="J21" s="33">
        <f t="shared" si="4"/>
        <v>0.65499752567833547</v>
      </c>
      <c r="L21" s="24">
        <v>4652.8599999999997</v>
      </c>
      <c r="M21">
        <f>TRUNC(1*L21,2)</f>
        <v>4652.8599999999997</v>
      </c>
    </row>
    <row r="22" spans="1:13" ht="39" customHeight="1" x14ac:dyDescent="0.2">
      <c r="A22" s="39" t="s">
        <v>73</v>
      </c>
      <c r="B22" s="5" t="s">
        <v>21</v>
      </c>
      <c r="C22" s="5" t="s">
        <v>74</v>
      </c>
      <c r="D22" s="5" t="s">
        <v>75</v>
      </c>
      <c r="E22" s="6" t="s">
        <v>44</v>
      </c>
      <c r="F22" s="23">
        <v>192.61</v>
      </c>
      <c r="G22" s="23">
        <f t="shared" si="0"/>
        <v>758.55</v>
      </c>
      <c r="H22" s="24">
        <f t="shared" si="1"/>
        <v>146104.31</v>
      </c>
      <c r="I22" s="30">
        <f t="shared" si="2"/>
        <v>1.5802914811296774E-2</v>
      </c>
      <c r="J22" s="33">
        <f t="shared" si="4"/>
        <v>0.67080044048963228</v>
      </c>
      <c r="L22" s="23">
        <v>625.77</v>
      </c>
      <c r="M22">
        <f t="shared" si="3"/>
        <v>758.55</v>
      </c>
    </row>
    <row r="23" spans="1:13" ht="65.099999999999994" customHeight="1" x14ac:dyDescent="0.2">
      <c r="A23" s="39" t="s">
        <v>77</v>
      </c>
      <c r="B23" s="5" t="s">
        <v>16</v>
      </c>
      <c r="C23" s="5" t="s">
        <v>78</v>
      </c>
      <c r="D23" s="5" t="s">
        <v>79</v>
      </c>
      <c r="E23" s="6" t="s">
        <v>44</v>
      </c>
      <c r="F23" s="24">
        <v>11641.04</v>
      </c>
      <c r="G23" s="23">
        <f t="shared" si="0"/>
        <v>10.92</v>
      </c>
      <c r="H23" s="24">
        <f t="shared" si="1"/>
        <v>127120.15</v>
      </c>
      <c r="I23" s="30">
        <f t="shared" si="2"/>
        <v>1.3749552639817865E-2</v>
      </c>
      <c r="J23" s="33">
        <f t="shared" si="4"/>
        <v>0.6845499931294502</v>
      </c>
      <c r="L23" s="23">
        <v>9.01</v>
      </c>
      <c r="M23">
        <f t="shared" si="3"/>
        <v>10.92</v>
      </c>
    </row>
    <row r="24" spans="1:13" ht="65.099999999999994" customHeight="1" x14ac:dyDescent="0.2">
      <c r="A24" s="39" t="s">
        <v>82</v>
      </c>
      <c r="B24" s="5" t="s">
        <v>16</v>
      </c>
      <c r="C24" s="5" t="s">
        <v>83</v>
      </c>
      <c r="D24" s="5" t="s">
        <v>84</v>
      </c>
      <c r="E24" s="6" t="s">
        <v>44</v>
      </c>
      <c r="F24" s="24">
        <v>7900.32</v>
      </c>
      <c r="G24" s="23">
        <f t="shared" si="0"/>
        <v>15.24</v>
      </c>
      <c r="H24" s="24">
        <f t="shared" si="1"/>
        <v>120400.87</v>
      </c>
      <c r="I24" s="30">
        <f t="shared" si="2"/>
        <v>1.3022782776333001E-2</v>
      </c>
      <c r="J24" s="33">
        <f t="shared" si="4"/>
        <v>0.69757277590578315</v>
      </c>
      <c r="L24" s="23">
        <v>12.58</v>
      </c>
      <c r="M24">
        <f t="shared" si="3"/>
        <v>15.24</v>
      </c>
    </row>
    <row r="25" spans="1:13" ht="39" customHeight="1" x14ac:dyDescent="0.2">
      <c r="A25" s="39" t="s">
        <v>85</v>
      </c>
      <c r="B25" s="5" t="s">
        <v>16</v>
      </c>
      <c r="C25" s="5" t="s">
        <v>86</v>
      </c>
      <c r="D25" s="5" t="s">
        <v>57</v>
      </c>
      <c r="E25" s="6" t="s">
        <v>58</v>
      </c>
      <c r="F25" s="24">
        <v>3552</v>
      </c>
      <c r="G25" s="23">
        <f t="shared" si="0"/>
        <v>31.95</v>
      </c>
      <c r="H25" s="24">
        <f t="shared" si="1"/>
        <v>113486.39999999999</v>
      </c>
      <c r="I25" s="30">
        <f t="shared" si="2"/>
        <v>1.2274900798208829E-2</v>
      </c>
      <c r="J25" s="33">
        <f t="shared" si="4"/>
        <v>0.70984767670399196</v>
      </c>
      <c r="L25" s="23">
        <v>26.36</v>
      </c>
      <c r="M25">
        <f t="shared" si="3"/>
        <v>31.95</v>
      </c>
    </row>
    <row r="26" spans="1:13" ht="26.1" customHeight="1" x14ac:dyDescent="0.2">
      <c r="A26" s="39" t="s">
        <v>87</v>
      </c>
      <c r="B26" s="5" t="s">
        <v>21</v>
      </c>
      <c r="C26" s="5" t="s">
        <v>88</v>
      </c>
      <c r="D26" s="5" t="s">
        <v>61</v>
      </c>
      <c r="E26" s="6" t="s">
        <v>62</v>
      </c>
      <c r="F26" s="23">
        <v>121</v>
      </c>
      <c r="G26" s="23">
        <f t="shared" si="0"/>
        <v>889.77</v>
      </c>
      <c r="H26" s="24">
        <f t="shared" si="1"/>
        <v>107662.17</v>
      </c>
      <c r="I26" s="30">
        <f t="shared" si="2"/>
        <v>1.1644941212954986E-2</v>
      </c>
      <c r="J26" s="33">
        <f t="shared" si="4"/>
        <v>0.72149261791694697</v>
      </c>
      <c r="L26" s="23">
        <v>734.02</v>
      </c>
      <c r="M26">
        <f t="shared" si="3"/>
        <v>889.77</v>
      </c>
    </row>
    <row r="27" spans="1:13" ht="51.95" customHeight="1" x14ac:dyDescent="0.2">
      <c r="A27" s="39" t="s">
        <v>90</v>
      </c>
      <c r="B27" s="5" t="s">
        <v>16</v>
      </c>
      <c r="C27" s="5" t="s">
        <v>91</v>
      </c>
      <c r="D27" s="5" t="s">
        <v>92</v>
      </c>
      <c r="E27" s="6" t="s">
        <v>35</v>
      </c>
      <c r="F27" s="23">
        <v>933</v>
      </c>
      <c r="G27" s="23">
        <f t="shared" si="0"/>
        <v>108.28</v>
      </c>
      <c r="H27" s="24">
        <f t="shared" si="1"/>
        <v>101025.24</v>
      </c>
      <c r="I27" s="30">
        <f t="shared" si="2"/>
        <v>1.0927078479141454E-2</v>
      </c>
      <c r="J27" s="33">
        <f t="shared" si="4"/>
        <v>0.73241969639608839</v>
      </c>
      <c r="L27" s="23">
        <v>89.33</v>
      </c>
      <c r="M27">
        <f t="shared" si="3"/>
        <v>108.28</v>
      </c>
    </row>
    <row r="28" spans="1:13" ht="39" customHeight="1" x14ac:dyDescent="0.2">
      <c r="A28" s="39" t="s">
        <v>94</v>
      </c>
      <c r="B28" s="5" t="s">
        <v>21</v>
      </c>
      <c r="C28" s="5" t="s">
        <v>95</v>
      </c>
      <c r="D28" s="5" t="s">
        <v>23</v>
      </c>
      <c r="E28" s="6" t="s">
        <v>24</v>
      </c>
      <c r="F28" s="23">
        <v>40</v>
      </c>
      <c r="G28" s="23">
        <f t="shared" si="0"/>
        <v>2344.58</v>
      </c>
      <c r="H28" s="24">
        <f t="shared" si="1"/>
        <v>93783.2</v>
      </c>
      <c r="I28" s="30">
        <f t="shared" si="2"/>
        <v>1.0143765918546876E-2</v>
      </c>
      <c r="J28" s="33">
        <f t="shared" si="4"/>
        <v>0.74256346231463533</v>
      </c>
      <c r="L28" s="24">
        <v>2033.82</v>
      </c>
      <c r="M28">
        <f>TRUNC(1.1528*L28,2)</f>
        <v>2344.58</v>
      </c>
    </row>
    <row r="29" spans="1:13" ht="39" customHeight="1" x14ac:dyDescent="0.2">
      <c r="A29" s="39" t="s">
        <v>96</v>
      </c>
      <c r="B29" s="5" t="s">
        <v>16</v>
      </c>
      <c r="C29" s="5" t="s">
        <v>97</v>
      </c>
      <c r="D29" s="5" t="s">
        <v>98</v>
      </c>
      <c r="E29" s="6" t="s">
        <v>35</v>
      </c>
      <c r="F29" s="24">
        <v>1222.0999999999999</v>
      </c>
      <c r="G29" s="23">
        <f t="shared" si="0"/>
        <v>77.260000000000005</v>
      </c>
      <c r="H29" s="24">
        <f t="shared" si="1"/>
        <v>94419.44</v>
      </c>
      <c r="I29" s="30">
        <f t="shared" si="2"/>
        <v>1.0212582824218856E-2</v>
      </c>
      <c r="J29" s="33">
        <f t="shared" si="4"/>
        <v>0.75277604513885421</v>
      </c>
      <c r="L29" s="23">
        <v>63.74</v>
      </c>
      <c r="M29">
        <f t="shared" si="3"/>
        <v>77.260000000000005</v>
      </c>
    </row>
    <row r="30" spans="1:13" ht="24" customHeight="1" x14ac:dyDescent="0.2">
      <c r="A30" s="39" t="s">
        <v>100</v>
      </c>
      <c r="B30" s="5" t="s">
        <v>21</v>
      </c>
      <c r="C30" s="5" t="s">
        <v>101</v>
      </c>
      <c r="D30" s="5" t="s">
        <v>23</v>
      </c>
      <c r="E30" s="6" t="s">
        <v>71</v>
      </c>
      <c r="F30" s="23">
        <v>17.82</v>
      </c>
      <c r="G30" s="23">
        <f t="shared" si="0"/>
        <v>4104.25</v>
      </c>
      <c r="H30" s="24">
        <f t="shared" si="1"/>
        <v>73137.73</v>
      </c>
      <c r="I30" s="30">
        <f t="shared" si="2"/>
        <v>7.9107133573378119E-3</v>
      </c>
      <c r="J30" s="33">
        <f t="shared" si="4"/>
        <v>0.76068675849619205</v>
      </c>
      <c r="L30" s="24">
        <v>4104.25</v>
      </c>
      <c r="M30">
        <f>TRUNC(1*L30,2)</f>
        <v>4104.25</v>
      </c>
    </row>
    <row r="31" spans="1:13" ht="65.099999999999994" customHeight="1" x14ac:dyDescent="0.2">
      <c r="A31" s="39" t="s">
        <v>103</v>
      </c>
      <c r="B31" s="5" t="s">
        <v>16</v>
      </c>
      <c r="C31" s="5" t="s">
        <v>104</v>
      </c>
      <c r="D31" s="5" t="s">
        <v>79</v>
      </c>
      <c r="E31" s="6" t="s">
        <v>44</v>
      </c>
      <c r="F31" s="24">
        <v>7430.55</v>
      </c>
      <c r="G31" s="23">
        <f t="shared" si="0"/>
        <v>11.54</v>
      </c>
      <c r="H31" s="24">
        <f t="shared" si="1"/>
        <v>85748.54</v>
      </c>
      <c r="I31" s="30">
        <f t="shared" si="2"/>
        <v>9.2747220996634103E-3</v>
      </c>
      <c r="J31" s="33">
        <f t="shared" si="4"/>
        <v>0.76996148059585545</v>
      </c>
      <c r="L31" s="23">
        <v>9.52</v>
      </c>
      <c r="M31">
        <f t="shared" si="3"/>
        <v>11.54</v>
      </c>
    </row>
    <row r="32" spans="1:13" ht="26.1" customHeight="1" x14ac:dyDescent="0.2">
      <c r="A32" s="39" t="s">
        <v>105</v>
      </c>
      <c r="B32" s="5" t="s">
        <v>21</v>
      </c>
      <c r="C32" s="5" t="s">
        <v>106</v>
      </c>
      <c r="D32" s="5" t="s">
        <v>61</v>
      </c>
      <c r="E32" s="6" t="s">
        <v>107</v>
      </c>
      <c r="F32" s="23">
        <v>462.28</v>
      </c>
      <c r="G32" s="23">
        <f t="shared" si="0"/>
        <v>184.58</v>
      </c>
      <c r="H32" s="24">
        <f t="shared" si="1"/>
        <v>85327.64</v>
      </c>
      <c r="I32" s="30">
        <f t="shared" si="2"/>
        <v>9.2291967702321665E-3</v>
      </c>
      <c r="J32" s="33">
        <f t="shared" si="4"/>
        <v>0.7791906773660876</v>
      </c>
      <c r="L32" s="23">
        <v>152.27000000000001</v>
      </c>
      <c r="M32">
        <f t="shared" si="3"/>
        <v>184.58</v>
      </c>
    </row>
    <row r="33" spans="1:13" ht="39" customHeight="1" x14ac:dyDescent="0.2">
      <c r="A33" s="39" t="s">
        <v>109</v>
      </c>
      <c r="B33" s="5" t="s">
        <v>39</v>
      </c>
      <c r="C33" s="5" t="s">
        <v>110</v>
      </c>
      <c r="D33" s="5" t="s">
        <v>53</v>
      </c>
      <c r="E33" s="6" t="s">
        <v>44</v>
      </c>
      <c r="F33" s="23">
        <v>100</v>
      </c>
      <c r="G33" s="23">
        <f t="shared" si="0"/>
        <v>841.26</v>
      </c>
      <c r="H33" s="24">
        <f t="shared" si="1"/>
        <v>84126</v>
      </c>
      <c r="I33" s="30">
        <f t="shared" si="2"/>
        <v>9.0992251454810099E-3</v>
      </c>
      <c r="J33" s="33">
        <f t="shared" si="4"/>
        <v>0.78828990251156861</v>
      </c>
      <c r="L33" s="23">
        <v>694</v>
      </c>
      <c r="M33">
        <f t="shared" si="3"/>
        <v>841.26</v>
      </c>
    </row>
    <row r="34" spans="1:13" ht="39" customHeight="1" x14ac:dyDescent="0.2">
      <c r="A34" s="39" t="s">
        <v>111</v>
      </c>
      <c r="B34" s="5" t="s">
        <v>39</v>
      </c>
      <c r="C34" s="5" t="s">
        <v>112</v>
      </c>
      <c r="D34" s="5" t="s">
        <v>53</v>
      </c>
      <c r="E34" s="6" t="s">
        <v>24</v>
      </c>
      <c r="F34" s="23">
        <v>168</v>
      </c>
      <c r="G34" s="23">
        <f t="shared" si="0"/>
        <v>450</v>
      </c>
      <c r="H34" s="24">
        <f t="shared" si="1"/>
        <v>75600</v>
      </c>
      <c r="I34" s="30">
        <f t="shared" si="2"/>
        <v>8.177037075319929E-3</v>
      </c>
      <c r="J34" s="33">
        <f t="shared" si="4"/>
        <v>0.79646693958688852</v>
      </c>
      <c r="L34" s="23">
        <v>371.23</v>
      </c>
      <c r="M34">
        <f t="shared" si="3"/>
        <v>450</v>
      </c>
    </row>
    <row r="35" spans="1:13" ht="51.95" customHeight="1" x14ac:dyDescent="0.2">
      <c r="A35" s="39" t="s">
        <v>113</v>
      </c>
      <c r="B35" s="5" t="s">
        <v>16</v>
      </c>
      <c r="C35" s="5" t="s">
        <v>114</v>
      </c>
      <c r="D35" s="5" t="s">
        <v>92</v>
      </c>
      <c r="E35" s="6" t="s">
        <v>35</v>
      </c>
      <c r="F35" s="23">
        <v>314</v>
      </c>
      <c r="G35" s="23">
        <f t="shared" si="0"/>
        <v>225.51</v>
      </c>
      <c r="H35" s="24">
        <f t="shared" si="1"/>
        <v>70810.14</v>
      </c>
      <c r="I35" s="30">
        <f t="shared" si="2"/>
        <v>7.6589568794787656E-3</v>
      </c>
      <c r="J35" s="33">
        <f t="shared" si="4"/>
        <v>0.80412589646636734</v>
      </c>
      <c r="L35" s="23">
        <v>186.04</v>
      </c>
      <c r="M35">
        <f t="shared" si="3"/>
        <v>225.51</v>
      </c>
    </row>
    <row r="36" spans="1:13" ht="51.95" customHeight="1" x14ac:dyDescent="0.2">
      <c r="A36" s="40" t="s">
        <v>116</v>
      </c>
      <c r="B36" s="7" t="s">
        <v>16</v>
      </c>
      <c r="C36" s="7" t="s">
        <v>117</v>
      </c>
      <c r="D36" s="7" t="s">
        <v>92</v>
      </c>
      <c r="E36" s="8" t="s">
        <v>35</v>
      </c>
      <c r="F36" s="25">
        <v>888</v>
      </c>
      <c r="G36" s="29">
        <f t="shared" si="0"/>
        <v>77.92</v>
      </c>
      <c r="H36" s="25">
        <f>TRUNC(G36*F36,2)</f>
        <v>69192.960000000006</v>
      </c>
      <c r="I36" s="32">
        <f t="shared" si="2"/>
        <v>7.4840396728985299E-3</v>
      </c>
      <c r="J36" s="32">
        <f t="shared" si="4"/>
        <v>0.81160993613926591</v>
      </c>
      <c r="L36" s="25">
        <v>64.28</v>
      </c>
      <c r="M36">
        <f t="shared" si="3"/>
        <v>77.92</v>
      </c>
    </row>
    <row r="37" spans="1:13" ht="51.95" customHeight="1" x14ac:dyDescent="0.2">
      <c r="A37" s="40" t="s">
        <v>118</v>
      </c>
      <c r="B37" s="7" t="s">
        <v>16</v>
      </c>
      <c r="C37" s="7" t="s">
        <v>119</v>
      </c>
      <c r="D37" s="7" t="s">
        <v>92</v>
      </c>
      <c r="E37" s="8" t="s">
        <v>35</v>
      </c>
      <c r="F37" s="25">
        <v>447</v>
      </c>
      <c r="G37" s="29">
        <f t="shared" si="0"/>
        <v>140.06</v>
      </c>
      <c r="H37" s="25">
        <f t="shared" ref="H37:H75" si="5">TRUNC(G37*F37,2)</f>
        <v>62606.82</v>
      </c>
      <c r="I37" s="32">
        <f t="shared" si="2"/>
        <v>6.7716704802629792E-3</v>
      </c>
      <c r="J37" s="32">
        <f t="shared" si="4"/>
        <v>0.81838160661952886</v>
      </c>
      <c r="L37" s="25">
        <v>115.55</v>
      </c>
      <c r="M37">
        <f t="shared" si="3"/>
        <v>140.06</v>
      </c>
    </row>
    <row r="38" spans="1:13" ht="39" customHeight="1" x14ac:dyDescent="0.2">
      <c r="A38" s="40" t="s">
        <v>120</v>
      </c>
      <c r="B38" s="7" t="s">
        <v>39</v>
      </c>
      <c r="C38" s="7" t="s">
        <v>121</v>
      </c>
      <c r="D38" s="7" t="s">
        <v>53</v>
      </c>
      <c r="E38" s="8" t="s">
        <v>122</v>
      </c>
      <c r="F38" s="26">
        <v>38245.589999999997</v>
      </c>
      <c r="G38" s="29">
        <f t="shared" si="0"/>
        <v>1.61</v>
      </c>
      <c r="H38" s="25">
        <f t="shared" si="5"/>
        <v>61575.39</v>
      </c>
      <c r="I38" s="32">
        <f t="shared" si="2"/>
        <v>6.6601090867365606E-3</v>
      </c>
      <c r="J38" s="32">
        <f t="shared" si="4"/>
        <v>0.82504171570626539</v>
      </c>
      <c r="L38" s="25">
        <v>1.33</v>
      </c>
      <c r="M38">
        <f t="shared" si="3"/>
        <v>1.61</v>
      </c>
    </row>
    <row r="39" spans="1:13" ht="39" customHeight="1" x14ac:dyDescent="0.2">
      <c r="A39" s="40" t="s">
        <v>123</v>
      </c>
      <c r="B39" s="7" t="s">
        <v>21</v>
      </c>
      <c r="C39" s="7" t="s">
        <v>124</v>
      </c>
      <c r="D39" s="7" t="s">
        <v>61</v>
      </c>
      <c r="E39" s="8" t="s">
        <v>58</v>
      </c>
      <c r="F39" s="25">
        <v>735</v>
      </c>
      <c r="G39" s="29">
        <f t="shared" si="0"/>
        <v>80.95</v>
      </c>
      <c r="H39" s="25">
        <f t="shared" si="5"/>
        <v>59498.25</v>
      </c>
      <c r="I39" s="32">
        <f t="shared" si="2"/>
        <v>6.4354417482361632E-3</v>
      </c>
      <c r="J39" s="32">
        <f t="shared" si="4"/>
        <v>0.83147715745450157</v>
      </c>
      <c r="L39" s="25">
        <v>66.78</v>
      </c>
      <c r="M39">
        <f t="shared" si="3"/>
        <v>80.95</v>
      </c>
    </row>
    <row r="40" spans="1:13" ht="24" customHeight="1" x14ac:dyDescent="0.2">
      <c r="A40" s="40" t="s">
        <v>126</v>
      </c>
      <c r="B40" s="7" t="s">
        <v>39</v>
      </c>
      <c r="C40" s="7" t="s">
        <v>127</v>
      </c>
      <c r="D40" s="7" t="s">
        <v>53</v>
      </c>
      <c r="E40" s="8" t="s">
        <v>44</v>
      </c>
      <c r="F40" s="25">
        <v>379.95</v>
      </c>
      <c r="G40" s="29">
        <f t="shared" si="0"/>
        <v>149.11000000000001</v>
      </c>
      <c r="H40" s="25">
        <f t="shared" si="5"/>
        <v>56654.34</v>
      </c>
      <c r="I40" s="32">
        <f t="shared" si="2"/>
        <v>6.1278391356849315E-3</v>
      </c>
      <c r="J40" s="32">
        <f t="shared" si="4"/>
        <v>0.8376049965901865</v>
      </c>
      <c r="L40" s="25">
        <v>123.01</v>
      </c>
      <c r="M40">
        <f t="shared" si="3"/>
        <v>149.11000000000001</v>
      </c>
    </row>
    <row r="41" spans="1:13" ht="26.1" customHeight="1" x14ac:dyDescent="0.2">
      <c r="A41" s="40" t="s">
        <v>128</v>
      </c>
      <c r="B41" s="7" t="s">
        <v>39</v>
      </c>
      <c r="C41" s="7" t="s">
        <v>129</v>
      </c>
      <c r="D41" s="7" t="s">
        <v>53</v>
      </c>
      <c r="E41" s="8" t="s">
        <v>62</v>
      </c>
      <c r="F41" s="25">
        <v>16</v>
      </c>
      <c r="G41" s="29">
        <f t="shared" si="0"/>
        <v>3048.29</v>
      </c>
      <c r="H41" s="25">
        <f t="shared" si="5"/>
        <v>48772.639999999999</v>
      </c>
      <c r="I41" s="32">
        <f t="shared" si="2"/>
        <v>5.2753397558363991E-3</v>
      </c>
      <c r="J41" s="32">
        <f t="shared" si="4"/>
        <v>0.84288033634602288</v>
      </c>
      <c r="L41" s="26">
        <v>2514.6799999999998</v>
      </c>
      <c r="M41">
        <f t="shared" si="3"/>
        <v>3048.29</v>
      </c>
    </row>
    <row r="42" spans="1:13" ht="26.1" customHeight="1" x14ac:dyDescent="0.2">
      <c r="A42" s="40" t="s">
        <v>130</v>
      </c>
      <c r="B42" s="7" t="s">
        <v>21</v>
      </c>
      <c r="C42" s="7" t="s">
        <v>131</v>
      </c>
      <c r="D42" s="7" t="s">
        <v>132</v>
      </c>
      <c r="E42" s="8" t="s">
        <v>62</v>
      </c>
      <c r="F42" s="25">
        <v>196</v>
      </c>
      <c r="G42" s="29">
        <f t="shared" si="0"/>
        <v>241.23</v>
      </c>
      <c r="H42" s="25">
        <f t="shared" si="5"/>
        <v>47281.08</v>
      </c>
      <c r="I42" s="32">
        <f t="shared" si="2"/>
        <v>5.1140098428725869E-3</v>
      </c>
      <c r="J42" s="32">
        <f t="shared" si="4"/>
        <v>0.84799434618889546</v>
      </c>
      <c r="L42" s="25">
        <v>199.01</v>
      </c>
      <c r="M42">
        <f t="shared" si="3"/>
        <v>241.23</v>
      </c>
    </row>
    <row r="43" spans="1:13" ht="24" customHeight="1" x14ac:dyDescent="0.2">
      <c r="A43" s="40" t="s">
        <v>133</v>
      </c>
      <c r="B43" s="7" t="s">
        <v>39</v>
      </c>
      <c r="C43" s="7" t="s">
        <v>134</v>
      </c>
      <c r="D43" s="7" t="s">
        <v>23</v>
      </c>
      <c r="E43" s="8" t="s">
        <v>44</v>
      </c>
      <c r="F43" s="25">
        <v>350</v>
      </c>
      <c r="G43" s="29">
        <f t="shared" si="0"/>
        <v>134.71</v>
      </c>
      <c r="H43" s="25">
        <f t="shared" si="5"/>
        <v>47148.5</v>
      </c>
      <c r="I43" s="32">
        <f t="shared" si="2"/>
        <v>5.0996697426682761E-3</v>
      </c>
      <c r="J43" s="32">
        <f t="shared" si="4"/>
        <v>0.85309401593156375</v>
      </c>
      <c r="L43" s="25">
        <v>111.13</v>
      </c>
      <c r="M43">
        <f t="shared" si="3"/>
        <v>134.71</v>
      </c>
    </row>
    <row r="44" spans="1:13" ht="65.099999999999994" customHeight="1" x14ac:dyDescent="0.2">
      <c r="A44" s="40" t="s">
        <v>136</v>
      </c>
      <c r="B44" s="7" t="s">
        <v>16</v>
      </c>
      <c r="C44" s="7" t="s">
        <v>137</v>
      </c>
      <c r="D44" s="7" t="s">
        <v>79</v>
      </c>
      <c r="E44" s="8" t="s">
        <v>44</v>
      </c>
      <c r="F44" s="26">
        <v>3576.72</v>
      </c>
      <c r="G44" s="29">
        <f t="shared" si="0"/>
        <v>11.91</v>
      </c>
      <c r="H44" s="25">
        <f t="shared" si="5"/>
        <v>42598.73</v>
      </c>
      <c r="I44" s="32">
        <f t="shared" si="2"/>
        <v>4.6075581292532187E-3</v>
      </c>
      <c r="J44" s="32">
        <f t="shared" si="4"/>
        <v>0.85770157406081693</v>
      </c>
      <c r="L44" s="25">
        <v>9.83</v>
      </c>
      <c r="M44">
        <f t="shared" si="3"/>
        <v>11.91</v>
      </c>
    </row>
    <row r="45" spans="1:13" ht="24" customHeight="1" x14ac:dyDescent="0.2">
      <c r="A45" s="40" t="s">
        <v>139</v>
      </c>
      <c r="B45" s="7" t="s">
        <v>140</v>
      </c>
      <c r="C45" s="7" t="s">
        <v>141</v>
      </c>
      <c r="D45" s="7" t="s">
        <v>31</v>
      </c>
      <c r="E45" s="8" t="s">
        <v>142</v>
      </c>
      <c r="F45" s="25">
        <v>250</v>
      </c>
      <c r="G45" s="29">
        <f t="shared" si="0"/>
        <v>168.6</v>
      </c>
      <c r="H45" s="25">
        <f t="shared" si="5"/>
        <v>42150</v>
      </c>
      <c r="I45" s="32">
        <f t="shared" si="2"/>
        <v>4.5590226550890874E-3</v>
      </c>
      <c r="J45" s="32">
        <f t="shared" si="4"/>
        <v>0.86226059671590605</v>
      </c>
      <c r="L45" s="25">
        <v>139.09</v>
      </c>
      <c r="M45">
        <f t="shared" si="3"/>
        <v>168.6</v>
      </c>
    </row>
    <row r="46" spans="1:13" ht="39" customHeight="1" x14ac:dyDescent="0.2">
      <c r="A46" s="40" t="s">
        <v>143</v>
      </c>
      <c r="B46" s="7" t="s">
        <v>16</v>
      </c>
      <c r="C46" s="7" t="s">
        <v>144</v>
      </c>
      <c r="D46" s="7" t="s">
        <v>145</v>
      </c>
      <c r="E46" s="8" t="s">
        <v>35</v>
      </c>
      <c r="F46" s="25">
        <v>100</v>
      </c>
      <c r="G46" s="29">
        <f t="shared" si="0"/>
        <v>417.54</v>
      </c>
      <c r="H46" s="25">
        <f t="shared" si="5"/>
        <v>41754</v>
      </c>
      <c r="I46" s="32">
        <f t="shared" si="2"/>
        <v>4.5161905561231256E-3</v>
      </c>
      <c r="J46" s="32">
        <f t="shared" si="4"/>
        <v>0.86677678727202923</v>
      </c>
      <c r="L46" s="25">
        <v>344.45</v>
      </c>
      <c r="M46">
        <f t="shared" si="3"/>
        <v>417.54</v>
      </c>
    </row>
    <row r="47" spans="1:13" ht="24" customHeight="1" x14ac:dyDescent="0.2">
      <c r="A47" s="40" t="s">
        <v>147</v>
      </c>
      <c r="B47" s="7" t="s">
        <v>21</v>
      </c>
      <c r="C47" s="7" t="s">
        <v>148</v>
      </c>
      <c r="D47" s="7" t="s">
        <v>23</v>
      </c>
      <c r="E47" s="8" t="s">
        <v>71</v>
      </c>
      <c r="F47" s="25">
        <v>4.62</v>
      </c>
      <c r="G47" s="29">
        <f t="shared" si="0"/>
        <v>7395.95</v>
      </c>
      <c r="H47" s="25">
        <f t="shared" si="5"/>
        <v>34169.279999999999</v>
      </c>
      <c r="I47" s="32">
        <f t="shared" si="2"/>
        <v>3.6958130872617426E-3</v>
      </c>
      <c r="J47" s="32">
        <f t="shared" si="4"/>
        <v>0.87047260035929097</v>
      </c>
      <c r="L47" s="26">
        <v>7395.95</v>
      </c>
      <c r="M47">
        <f>TRUNC(1*L47,2)</f>
        <v>7395.95</v>
      </c>
    </row>
    <row r="48" spans="1:13" ht="39" customHeight="1" x14ac:dyDescent="0.2">
      <c r="A48" s="40" t="s">
        <v>150</v>
      </c>
      <c r="B48" s="7" t="s">
        <v>16</v>
      </c>
      <c r="C48" s="7" t="s">
        <v>151</v>
      </c>
      <c r="D48" s="7" t="s">
        <v>152</v>
      </c>
      <c r="E48" s="8" t="s">
        <v>35</v>
      </c>
      <c r="F48" s="25">
        <v>257.8</v>
      </c>
      <c r="G48" s="29">
        <f t="shared" si="0"/>
        <v>160.16</v>
      </c>
      <c r="H48" s="25">
        <f t="shared" si="5"/>
        <v>41289.24</v>
      </c>
      <c r="I48" s="32">
        <f t="shared" si="2"/>
        <v>4.4659212472458014E-3</v>
      </c>
      <c r="J48" s="32">
        <f t="shared" si="4"/>
        <v>0.87493852160653673</v>
      </c>
      <c r="L48" s="25">
        <v>132.13</v>
      </c>
      <c r="M48">
        <f t="shared" si="3"/>
        <v>160.16</v>
      </c>
    </row>
    <row r="49" spans="1:13" ht="39" customHeight="1" x14ac:dyDescent="0.2">
      <c r="A49" s="40" t="s">
        <v>153</v>
      </c>
      <c r="B49" s="7" t="s">
        <v>21</v>
      </c>
      <c r="C49" s="7" t="s">
        <v>154</v>
      </c>
      <c r="D49" s="7" t="s">
        <v>155</v>
      </c>
      <c r="E49" s="8" t="s">
        <v>71</v>
      </c>
      <c r="F49" s="26">
        <v>1981.51</v>
      </c>
      <c r="G49" s="29">
        <f t="shared" si="0"/>
        <v>20.76</v>
      </c>
      <c r="H49" s="25">
        <f t="shared" si="5"/>
        <v>41136.14</v>
      </c>
      <c r="I49" s="32">
        <f t="shared" si="2"/>
        <v>4.4493616655496178E-3</v>
      </c>
      <c r="J49" s="32">
        <f t="shared" si="4"/>
        <v>0.87938788327208639</v>
      </c>
      <c r="L49" s="25">
        <v>17.13</v>
      </c>
      <c r="M49">
        <f t="shared" si="3"/>
        <v>20.76</v>
      </c>
    </row>
    <row r="50" spans="1:13" ht="39" customHeight="1" x14ac:dyDescent="0.2">
      <c r="A50" s="40" t="s">
        <v>156</v>
      </c>
      <c r="B50" s="7" t="s">
        <v>39</v>
      </c>
      <c r="C50" s="7" t="s">
        <v>157</v>
      </c>
      <c r="D50" s="7" t="s">
        <v>53</v>
      </c>
      <c r="E50" s="8" t="s">
        <v>24</v>
      </c>
      <c r="F50" s="25">
        <v>168</v>
      </c>
      <c r="G50" s="29">
        <f t="shared" si="0"/>
        <v>242.51</v>
      </c>
      <c r="H50" s="25">
        <f t="shared" si="5"/>
        <v>40741.68</v>
      </c>
      <c r="I50" s="32">
        <f t="shared" si="2"/>
        <v>4.4066961358574129E-3</v>
      </c>
      <c r="J50" s="32">
        <f t="shared" si="4"/>
        <v>0.88379457940794381</v>
      </c>
      <c r="L50" s="25">
        <v>200.06</v>
      </c>
      <c r="M50">
        <f t="shared" si="3"/>
        <v>242.51</v>
      </c>
    </row>
    <row r="51" spans="1:13" ht="26.1" customHeight="1" x14ac:dyDescent="0.2">
      <c r="A51" s="40" t="s">
        <v>158</v>
      </c>
      <c r="B51" s="7" t="s">
        <v>39</v>
      </c>
      <c r="C51" s="7" t="s">
        <v>159</v>
      </c>
      <c r="D51" s="7" t="s">
        <v>53</v>
      </c>
      <c r="E51" s="8" t="s">
        <v>62</v>
      </c>
      <c r="F51" s="25">
        <v>15</v>
      </c>
      <c r="G51" s="29">
        <f t="shared" si="0"/>
        <v>2658.52</v>
      </c>
      <c r="H51" s="25">
        <f t="shared" si="5"/>
        <v>39877.800000000003</v>
      </c>
      <c r="I51" s="32">
        <f t="shared" si="2"/>
        <v>4.313257262991972E-3</v>
      </c>
      <c r="J51" s="32">
        <f t="shared" si="4"/>
        <v>0.88810783667093574</v>
      </c>
      <c r="L51" s="26">
        <v>2193.14</v>
      </c>
      <c r="M51">
        <f t="shared" si="3"/>
        <v>2658.52</v>
      </c>
    </row>
    <row r="52" spans="1:13" ht="51.95" customHeight="1" x14ac:dyDescent="0.2">
      <c r="A52" s="40" t="s">
        <v>160</v>
      </c>
      <c r="B52" s="7" t="s">
        <v>21</v>
      </c>
      <c r="C52" s="7" t="s">
        <v>161</v>
      </c>
      <c r="D52" s="7" t="s">
        <v>98</v>
      </c>
      <c r="E52" s="8" t="s">
        <v>35</v>
      </c>
      <c r="F52" s="26">
        <v>2000</v>
      </c>
      <c r="G52" s="29">
        <f t="shared" si="0"/>
        <v>19.37</v>
      </c>
      <c r="H52" s="25">
        <f t="shared" si="5"/>
        <v>38740</v>
      </c>
      <c r="I52" s="32">
        <f t="shared" si="2"/>
        <v>4.1901906917710856E-3</v>
      </c>
      <c r="J52" s="32">
        <f t="shared" si="4"/>
        <v>0.8922980273627068</v>
      </c>
      <c r="L52" s="25">
        <v>15.98</v>
      </c>
      <c r="M52">
        <f t="shared" si="3"/>
        <v>19.37</v>
      </c>
    </row>
    <row r="53" spans="1:13" ht="39" customHeight="1" x14ac:dyDescent="0.2">
      <c r="A53" s="40" t="s">
        <v>162</v>
      </c>
      <c r="B53" s="7" t="s">
        <v>16</v>
      </c>
      <c r="C53" s="7" t="s">
        <v>163</v>
      </c>
      <c r="D53" s="7" t="s">
        <v>23</v>
      </c>
      <c r="E53" s="8" t="s">
        <v>35</v>
      </c>
      <c r="F53" s="25">
        <v>249</v>
      </c>
      <c r="G53" s="29">
        <f t="shared" si="0"/>
        <v>145.34</v>
      </c>
      <c r="H53" s="25">
        <f t="shared" si="5"/>
        <v>36189.660000000003</v>
      </c>
      <c r="I53" s="32">
        <f t="shared" si="2"/>
        <v>3.9143411582436855E-3</v>
      </c>
      <c r="J53" s="32">
        <f t="shared" si="4"/>
        <v>0.89621236852095054</v>
      </c>
      <c r="L53" s="25">
        <v>126.08</v>
      </c>
      <c r="M53">
        <f>TRUNC(1.1528*L53,2)</f>
        <v>145.34</v>
      </c>
    </row>
    <row r="54" spans="1:13" ht="65.099999999999994" customHeight="1" x14ac:dyDescent="0.2">
      <c r="A54" s="40" t="s">
        <v>164</v>
      </c>
      <c r="B54" s="7" t="s">
        <v>21</v>
      </c>
      <c r="C54" s="7" t="s">
        <v>165</v>
      </c>
      <c r="D54" s="7" t="s">
        <v>166</v>
      </c>
      <c r="E54" s="8" t="s">
        <v>35</v>
      </c>
      <c r="F54" s="25">
        <v>207</v>
      </c>
      <c r="G54" s="29">
        <f t="shared" si="0"/>
        <v>164.64</v>
      </c>
      <c r="H54" s="25">
        <f t="shared" si="5"/>
        <v>34080.480000000003</v>
      </c>
      <c r="I54" s="32">
        <f t="shared" si="2"/>
        <v>3.6862083135542241E-3</v>
      </c>
      <c r="J54" s="32">
        <f t="shared" si="4"/>
        <v>0.8998985768345048</v>
      </c>
      <c r="L54" s="25">
        <v>142.82</v>
      </c>
      <c r="M54">
        <f>TRUNC(1.1528*L54,2)</f>
        <v>164.64</v>
      </c>
    </row>
    <row r="55" spans="1:13" ht="24" customHeight="1" x14ac:dyDescent="0.2">
      <c r="A55" s="40" t="s">
        <v>167</v>
      </c>
      <c r="B55" s="7" t="s">
        <v>39</v>
      </c>
      <c r="C55" s="7" t="s">
        <v>168</v>
      </c>
      <c r="D55" s="7" t="s">
        <v>53</v>
      </c>
      <c r="E55" s="8" t="s">
        <v>44</v>
      </c>
      <c r="F55" s="26">
        <v>1283</v>
      </c>
      <c r="G55" s="29">
        <f t="shared" si="0"/>
        <v>27.31</v>
      </c>
      <c r="H55" s="25">
        <f t="shared" si="5"/>
        <v>35038.730000000003</v>
      </c>
      <c r="I55" s="32">
        <f t="shared" si="2"/>
        <v>3.7898544217212257E-3</v>
      </c>
      <c r="J55" s="32">
        <f t="shared" si="4"/>
        <v>0.903688431256226</v>
      </c>
      <c r="L55" s="25">
        <v>22.53</v>
      </c>
      <c r="M55">
        <f t="shared" si="3"/>
        <v>27.31</v>
      </c>
    </row>
    <row r="56" spans="1:13" ht="26.1" customHeight="1" x14ac:dyDescent="0.2">
      <c r="A56" s="40" t="s">
        <v>170</v>
      </c>
      <c r="B56" s="7" t="s">
        <v>21</v>
      </c>
      <c r="C56" s="7" t="s">
        <v>171</v>
      </c>
      <c r="D56" s="7" t="s">
        <v>172</v>
      </c>
      <c r="E56" s="8" t="s">
        <v>107</v>
      </c>
      <c r="F56" s="26">
        <v>1337.69</v>
      </c>
      <c r="G56" s="29">
        <f t="shared" si="0"/>
        <v>25.98</v>
      </c>
      <c r="H56" s="25">
        <f t="shared" si="5"/>
        <v>34753.18</v>
      </c>
      <c r="I56" s="32">
        <f t="shared" si="2"/>
        <v>3.7589688008633207E-3</v>
      </c>
      <c r="J56" s="32">
        <f t="shared" si="4"/>
        <v>0.90744740005708935</v>
      </c>
      <c r="L56" s="25">
        <v>21.44</v>
      </c>
      <c r="M56">
        <f t="shared" si="3"/>
        <v>25.98</v>
      </c>
    </row>
    <row r="57" spans="1:13" ht="39" customHeight="1" x14ac:dyDescent="0.2">
      <c r="A57" s="40" t="s">
        <v>173</v>
      </c>
      <c r="B57" s="7" t="s">
        <v>39</v>
      </c>
      <c r="C57" s="7" t="s">
        <v>174</v>
      </c>
      <c r="D57" s="7" t="s">
        <v>53</v>
      </c>
      <c r="E57" s="8" t="s">
        <v>58</v>
      </c>
      <c r="F57" s="25">
        <v>100</v>
      </c>
      <c r="G57" s="29">
        <f t="shared" si="0"/>
        <v>343.17</v>
      </c>
      <c r="H57" s="25">
        <f t="shared" si="5"/>
        <v>34317</v>
      </c>
      <c r="I57" s="32">
        <f t="shared" si="2"/>
        <v>3.7117907581184391E-3</v>
      </c>
      <c r="J57" s="32">
        <f t="shared" si="4"/>
        <v>0.9111591908152078</v>
      </c>
      <c r="L57" s="25">
        <v>283.10000000000002</v>
      </c>
      <c r="M57">
        <f t="shared" si="3"/>
        <v>343.17</v>
      </c>
    </row>
    <row r="58" spans="1:13" ht="51.95" customHeight="1" x14ac:dyDescent="0.2">
      <c r="A58" s="40" t="s">
        <v>175</v>
      </c>
      <c r="B58" s="7" t="s">
        <v>16</v>
      </c>
      <c r="C58" s="7" t="s">
        <v>176</v>
      </c>
      <c r="D58" s="7" t="s">
        <v>92</v>
      </c>
      <c r="E58" s="8" t="s">
        <v>35</v>
      </c>
      <c r="F58" s="25">
        <v>195</v>
      </c>
      <c r="G58" s="29">
        <f t="shared" si="0"/>
        <v>173.18</v>
      </c>
      <c r="H58" s="25">
        <f t="shared" si="5"/>
        <v>33770.1</v>
      </c>
      <c r="I58" s="32">
        <f t="shared" si="2"/>
        <v>3.6526370335616602E-3</v>
      </c>
      <c r="J58" s="32">
        <f t="shared" si="4"/>
        <v>0.91481182784876947</v>
      </c>
      <c r="L58" s="25">
        <v>142.87</v>
      </c>
      <c r="M58">
        <f t="shared" si="3"/>
        <v>173.18</v>
      </c>
    </row>
    <row r="59" spans="1:13" ht="51.95" customHeight="1" x14ac:dyDescent="0.2">
      <c r="A59" s="40" t="s">
        <v>177</v>
      </c>
      <c r="B59" s="7" t="s">
        <v>16</v>
      </c>
      <c r="C59" s="7" t="s">
        <v>178</v>
      </c>
      <c r="D59" s="7" t="s">
        <v>18</v>
      </c>
      <c r="E59" s="8" t="s">
        <v>71</v>
      </c>
      <c r="F59" s="26">
        <v>4782.83</v>
      </c>
      <c r="G59" s="29">
        <f t="shared" si="0"/>
        <v>7.04</v>
      </c>
      <c r="H59" s="25">
        <f t="shared" si="5"/>
        <v>33671.120000000003</v>
      </c>
      <c r="I59" s="32">
        <f t="shared" si="2"/>
        <v>3.6419311720574917E-3</v>
      </c>
      <c r="J59" s="32">
        <f t="shared" si="4"/>
        <v>0.91845375902082693</v>
      </c>
      <c r="L59" s="25">
        <v>5.81</v>
      </c>
      <c r="M59">
        <f t="shared" si="3"/>
        <v>7.04</v>
      </c>
    </row>
    <row r="60" spans="1:13" ht="26.1" customHeight="1" x14ac:dyDescent="0.2">
      <c r="A60" s="40" t="s">
        <v>179</v>
      </c>
      <c r="B60" s="7" t="s">
        <v>39</v>
      </c>
      <c r="C60" s="7" t="s">
        <v>180</v>
      </c>
      <c r="D60" s="7" t="s">
        <v>53</v>
      </c>
      <c r="E60" s="8" t="s">
        <v>62</v>
      </c>
      <c r="F60" s="25">
        <v>6</v>
      </c>
      <c r="G60" s="29">
        <f t="shared" si="0"/>
        <v>5376.77</v>
      </c>
      <c r="H60" s="25">
        <f t="shared" si="5"/>
        <v>32260.62</v>
      </c>
      <c r="I60" s="32">
        <f t="shared" si="2"/>
        <v>3.4893688599577722E-3</v>
      </c>
      <c r="J60" s="32">
        <f t="shared" si="4"/>
        <v>0.9219431278807847</v>
      </c>
      <c r="L60" s="26">
        <v>4435.55</v>
      </c>
      <c r="M60">
        <f t="shared" si="3"/>
        <v>5376.77</v>
      </c>
    </row>
    <row r="61" spans="1:13" ht="26.1" customHeight="1" x14ac:dyDescent="0.2">
      <c r="A61" s="40" t="s">
        <v>181</v>
      </c>
      <c r="B61" s="7" t="s">
        <v>21</v>
      </c>
      <c r="C61" s="7" t="s">
        <v>182</v>
      </c>
      <c r="D61" s="7" t="s">
        <v>183</v>
      </c>
      <c r="E61" s="8" t="s">
        <v>32</v>
      </c>
      <c r="F61" s="25">
        <v>100</v>
      </c>
      <c r="G61" s="29">
        <f t="shared" si="0"/>
        <v>318.02</v>
      </c>
      <c r="H61" s="25">
        <f t="shared" si="5"/>
        <v>31802</v>
      </c>
      <c r="I61" s="32">
        <f t="shared" si="2"/>
        <v>3.4397636649381529E-3</v>
      </c>
      <c r="J61" s="32">
        <f t="shared" si="4"/>
        <v>0.92538289154572284</v>
      </c>
      <c r="L61" s="25">
        <v>262.35000000000002</v>
      </c>
      <c r="M61">
        <f t="shared" si="3"/>
        <v>318.02</v>
      </c>
    </row>
    <row r="62" spans="1:13" ht="39" customHeight="1" x14ac:dyDescent="0.2">
      <c r="A62" s="40" t="s">
        <v>184</v>
      </c>
      <c r="B62" s="7" t="s">
        <v>16</v>
      </c>
      <c r="C62" s="7" t="s">
        <v>185</v>
      </c>
      <c r="D62" s="7" t="s">
        <v>145</v>
      </c>
      <c r="E62" s="8" t="s">
        <v>35</v>
      </c>
      <c r="F62" s="25">
        <v>100</v>
      </c>
      <c r="G62" s="29">
        <f t="shared" si="0"/>
        <v>312.77</v>
      </c>
      <c r="H62" s="25">
        <f t="shared" si="5"/>
        <v>31277</v>
      </c>
      <c r="I62" s="32">
        <f t="shared" si="2"/>
        <v>3.3829786852484314E-3</v>
      </c>
      <c r="J62" s="32">
        <f t="shared" si="4"/>
        <v>0.92876587023097124</v>
      </c>
      <c r="L62" s="25">
        <v>258.02</v>
      </c>
      <c r="M62">
        <f t="shared" si="3"/>
        <v>312.77</v>
      </c>
    </row>
    <row r="63" spans="1:13" ht="26.1" customHeight="1" x14ac:dyDescent="0.2">
      <c r="A63" s="40" t="s">
        <v>186</v>
      </c>
      <c r="B63" s="7" t="s">
        <v>39</v>
      </c>
      <c r="C63" s="7" t="s">
        <v>187</v>
      </c>
      <c r="D63" s="7" t="s">
        <v>53</v>
      </c>
      <c r="E63" s="8" t="s">
        <v>62</v>
      </c>
      <c r="F63" s="25">
        <v>8</v>
      </c>
      <c r="G63" s="29">
        <f t="shared" si="0"/>
        <v>3648.92</v>
      </c>
      <c r="H63" s="25">
        <f t="shared" si="5"/>
        <v>29191.360000000001</v>
      </c>
      <c r="I63" s="32">
        <f t="shared" si="2"/>
        <v>3.1573919708863911E-3</v>
      </c>
      <c r="J63" s="32">
        <f t="shared" si="4"/>
        <v>0.93192326220185762</v>
      </c>
      <c r="L63" s="26">
        <v>3010.17</v>
      </c>
      <c r="M63">
        <f t="shared" si="3"/>
        <v>3648.92</v>
      </c>
    </row>
    <row r="64" spans="1:13" ht="24" customHeight="1" x14ac:dyDescent="0.2">
      <c r="A64" s="40" t="s">
        <v>188</v>
      </c>
      <c r="B64" s="7" t="s">
        <v>21</v>
      </c>
      <c r="C64" s="7" t="s">
        <v>189</v>
      </c>
      <c r="D64" s="7" t="s">
        <v>183</v>
      </c>
      <c r="E64" s="8" t="s">
        <v>32</v>
      </c>
      <c r="F64" s="25">
        <v>100</v>
      </c>
      <c r="G64" s="29">
        <f t="shared" si="0"/>
        <v>267.79000000000002</v>
      </c>
      <c r="H64" s="25">
        <f t="shared" si="5"/>
        <v>26779</v>
      </c>
      <c r="I64" s="32">
        <f t="shared" si="2"/>
        <v>2.8964666116401108E-3</v>
      </c>
      <c r="J64" s="32">
        <f t="shared" si="4"/>
        <v>0.93481972881349773</v>
      </c>
      <c r="L64" s="25">
        <v>220.92</v>
      </c>
      <c r="M64">
        <f t="shared" si="3"/>
        <v>267.79000000000002</v>
      </c>
    </row>
    <row r="65" spans="1:13" ht="24" customHeight="1" x14ac:dyDescent="0.2">
      <c r="A65" s="40" t="s">
        <v>190</v>
      </c>
      <c r="B65" s="7" t="s">
        <v>16</v>
      </c>
      <c r="C65" s="7" t="s">
        <v>191</v>
      </c>
      <c r="D65" s="7" t="s">
        <v>192</v>
      </c>
      <c r="E65" s="8" t="s">
        <v>58</v>
      </c>
      <c r="F65" s="26">
        <v>1182.68</v>
      </c>
      <c r="G65" s="29">
        <f t="shared" si="0"/>
        <v>20.74</v>
      </c>
      <c r="H65" s="25">
        <f t="shared" si="5"/>
        <v>24528.78</v>
      </c>
      <c r="I65" s="32">
        <f t="shared" si="2"/>
        <v>2.6530786173593378E-3</v>
      </c>
      <c r="J65" s="32">
        <f t="shared" si="4"/>
        <v>0.93747280743085704</v>
      </c>
      <c r="L65" s="25">
        <v>17.11</v>
      </c>
      <c r="M65">
        <f t="shared" si="3"/>
        <v>20.74</v>
      </c>
    </row>
    <row r="66" spans="1:13" ht="51.95" customHeight="1" x14ac:dyDescent="0.2">
      <c r="A66" s="40" t="s">
        <v>193</v>
      </c>
      <c r="B66" s="7" t="s">
        <v>16</v>
      </c>
      <c r="C66" s="7" t="s">
        <v>194</v>
      </c>
      <c r="D66" s="7" t="s">
        <v>195</v>
      </c>
      <c r="E66" s="8" t="s">
        <v>44</v>
      </c>
      <c r="F66" s="25">
        <v>733.74</v>
      </c>
      <c r="G66" s="29">
        <f t="shared" si="0"/>
        <v>33.4</v>
      </c>
      <c r="H66" s="25">
        <f t="shared" si="5"/>
        <v>24506.91</v>
      </c>
      <c r="I66" s="32">
        <f t="shared" si="2"/>
        <v>2.6507131173482633E-3</v>
      </c>
      <c r="J66" s="32">
        <f t="shared" si="4"/>
        <v>0.94012352054820525</v>
      </c>
      <c r="L66" s="25">
        <v>27.56</v>
      </c>
      <c r="M66">
        <f t="shared" si="3"/>
        <v>33.4</v>
      </c>
    </row>
    <row r="67" spans="1:13" ht="26.1" customHeight="1" x14ac:dyDescent="0.2">
      <c r="A67" s="40" t="s">
        <v>196</v>
      </c>
      <c r="B67" s="7" t="s">
        <v>39</v>
      </c>
      <c r="C67" s="7" t="s">
        <v>197</v>
      </c>
      <c r="D67" s="7" t="s">
        <v>53</v>
      </c>
      <c r="E67" s="8" t="s">
        <v>44</v>
      </c>
      <c r="F67" s="25">
        <v>400</v>
      </c>
      <c r="G67" s="29">
        <f t="shared" si="0"/>
        <v>55.83</v>
      </c>
      <c r="H67" s="25">
        <f t="shared" si="5"/>
        <v>22332</v>
      </c>
      <c r="I67" s="32">
        <f t="shared" si="2"/>
        <v>2.4154707932016488E-3</v>
      </c>
      <c r="J67" s="32">
        <f t="shared" si="4"/>
        <v>0.94253899134140695</v>
      </c>
      <c r="L67" s="25">
        <v>46.06</v>
      </c>
      <c r="M67">
        <f t="shared" si="3"/>
        <v>55.83</v>
      </c>
    </row>
    <row r="68" spans="1:13" ht="39" customHeight="1" x14ac:dyDescent="0.2">
      <c r="A68" s="40" t="s">
        <v>199</v>
      </c>
      <c r="B68" s="7" t="s">
        <v>16</v>
      </c>
      <c r="C68" s="7" t="s">
        <v>200</v>
      </c>
      <c r="D68" s="7" t="s">
        <v>57</v>
      </c>
      <c r="E68" s="8" t="s">
        <v>58</v>
      </c>
      <c r="F68" s="26">
        <v>4685.7</v>
      </c>
      <c r="G68" s="29">
        <f t="shared" si="0"/>
        <v>4.4000000000000004</v>
      </c>
      <c r="H68" s="25">
        <f t="shared" si="5"/>
        <v>20617.080000000002</v>
      </c>
      <c r="I68" s="32">
        <f t="shared" si="2"/>
        <v>2.2299818458311775E-3</v>
      </c>
      <c r="J68" s="32">
        <f t="shared" si="4"/>
        <v>0.94476897318723818</v>
      </c>
      <c r="L68" s="25">
        <v>3.63</v>
      </c>
      <c r="M68">
        <f t="shared" si="3"/>
        <v>4.4000000000000004</v>
      </c>
    </row>
    <row r="69" spans="1:13" ht="39" customHeight="1" x14ac:dyDescent="0.2">
      <c r="A69" s="40" t="s">
        <v>201</v>
      </c>
      <c r="B69" s="7" t="s">
        <v>16</v>
      </c>
      <c r="C69" s="7" t="s">
        <v>202</v>
      </c>
      <c r="D69" s="7" t="s">
        <v>98</v>
      </c>
      <c r="E69" s="8" t="s">
        <v>35</v>
      </c>
      <c r="F69" s="25">
        <v>354</v>
      </c>
      <c r="G69" s="29">
        <f t="shared" si="0"/>
        <v>56.86</v>
      </c>
      <c r="H69" s="25">
        <f t="shared" si="5"/>
        <v>20128.439999999999</v>
      </c>
      <c r="I69" s="32">
        <f t="shared" si="2"/>
        <v>2.1771296315919665E-3</v>
      </c>
      <c r="J69" s="32">
        <f t="shared" si="4"/>
        <v>0.94694610281883018</v>
      </c>
      <c r="L69" s="25">
        <v>46.91</v>
      </c>
      <c r="M69">
        <f t="shared" si="3"/>
        <v>56.86</v>
      </c>
    </row>
    <row r="70" spans="1:13" ht="24" customHeight="1" x14ac:dyDescent="0.2">
      <c r="A70" s="40" t="s">
        <v>203</v>
      </c>
      <c r="B70" s="7" t="s">
        <v>39</v>
      </c>
      <c r="C70" s="7" t="s">
        <v>204</v>
      </c>
      <c r="D70" s="7" t="s">
        <v>205</v>
      </c>
      <c r="E70" s="8" t="s">
        <v>206</v>
      </c>
      <c r="F70" s="25">
        <v>500</v>
      </c>
      <c r="G70" s="29">
        <f t="shared" ref="G70:G133" si="6">M70</f>
        <v>38.159999999999997</v>
      </c>
      <c r="H70" s="25">
        <f t="shared" si="5"/>
        <v>19080</v>
      </c>
      <c r="I70" s="32">
        <f t="shared" ref="I70:I133" si="7">H70/H$138</f>
        <v>2.0637284047236009E-3</v>
      </c>
      <c r="J70" s="32">
        <f t="shared" si="4"/>
        <v>0.94900983122355376</v>
      </c>
      <c r="L70" s="25">
        <v>31.48</v>
      </c>
      <c r="M70">
        <f t="shared" si="3"/>
        <v>38.159999999999997</v>
      </c>
    </row>
    <row r="71" spans="1:13" ht="26.1" customHeight="1" x14ac:dyDescent="0.2">
      <c r="A71" s="40" t="s">
        <v>208</v>
      </c>
      <c r="B71" s="7" t="s">
        <v>16</v>
      </c>
      <c r="C71" s="7" t="s">
        <v>209</v>
      </c>
      <c r="D71" s="7" t="s">
        <v>23</v>
      </c>
      <c r="E71" s="8" t="s">
        <v>44</v>
      </c>
      <c r="F71" s="25">
        <v>400</v>
      </c>
      <c r="G71" s="29">
        <f t="shared" si="6"/>
        <v>46.98</v>
      </c>
      <c r="H71" s="25">
        <f t="shared" si="5"/>
        <v>18792</v>
      </c>
      <c r="I71" s="32">
        <f t="shared" si="7"/>
        <v>2.0325777872938107E-3</v>
      </c>
      <c r="J71" s="32">
        <f t="shared" si="4"/>
        <v>0.95104240901084758</v>
      </c>
      <c r="L71" s="25">
        <v>38.76</v>
      </c>
      <c r="M71">
        <f t="shared" ref="M71:M134" si="8">TRUNC(1.2122*L71,2)</f>
        <v>46.98</v>
      </c>
    </row>
    <row r="72" spans="1:13" ht="51.95" customHeight="1" x14ac:dyDescent="0.2">
      <c r="A72" s="40" t="s">
        <v>210</v>
      </c>
      <c r="B72" s="7" t="s">
        <v>16</v>
      </c>
      <c r="C72" s="7" t="s">
        <v>211</v>
      </c>
      <c r="D72" s="7" t="s">
        <v>195</v>
      </c>
      <c r="E72" s="8" t="s">
        <v>58</v>
      </c>
      <c r="F72" s="25">
        <v>275.17</v>
      </c>
      <c r="G72" s="29">
        <f t="shared" si="6"/>
        <v>67.66</v>
      </c>
      <c r="H72" s="25">
        <f t="shared" si="5"/>
        <v>18618</v>
      </c>
      <c r="I72" s="32">
        <f t="shared" si="7"/>
        <v>2.0137576225966458E-3</v>
      </c>
      <c r="J72" s="32">
        <f t="shared" ref="J72:J134" si="9">I72+J71</f>
        <v>0.95305616663344428</v>
      </c>
      <c r="L72" s="25">
        <v>55.82</v>
      </c>
      <c r="M72">
        <f t="shared" si="8"/>
        <v>67.66</v>
      </c>
    </row>
    <row r="73" spans="1:13" ht="24" customHeight="1" x14ac:dyDescent="0.2">
      <c r="A73" s="40" t="s">
        <v>213</v>
      </c>
      <c r="B73" s="7" t="s">
        <v>140</v>
      </c>
      <c r="C73" s="7" t="s">
        <v>214</v>
      </c>
      <c r="D73" s="7" t="s">
        <v>31</v>
      </c>
      <c r="E73" s="8" t="s">
        <v>35</v>
      </c>
      <c r="F73" s="26">
        <v>2777</v>
      </c>
      <c r="G73" s="29">
        <f t="shared" si="6"/>
        <v>6.43</v>
      </c>
      <c r="H73" s="25">
        <f t="shared" si="5"/>
        <v>17856.11</v>
      </c>
      <c r="I73" s="32">
        <f t="shared" si="7"/>
        <v>1.9313501784522611E-3</v>
      </c>
      <c r="J73" s="32">
        <f t="shared" si="9"/>
        <v>0.95498751681189653</v>
      </c>
      <c r="L73" s="25">
        <v>5.31</v>
      </c>
      <c r="M73">
        <f t="shared" si="8"/>
        <v>6.43</v>
      </c>
    </row>
    <row r="74" spans="1:13" ht="26.1" customHeight="1" x14ac:dyDescent="0.2">
      <c r="A74" s="40" t="s">
        <v>215</v>
      </c>
      <c r="B74" s="7" t="s">
        <v>39</v>
      </c>
      <c r="C74" s="7" t="s">
        <v>216</v>
      </c>
      <c r="D74" s="7" t="s">
        <v>53</v>
      </c>
      <c r="E74" s="8" t="s">
        <v>62</v>
      </c>
      <c r="F74" s="25">
        <v>4</v>
      </c>
      <c r="G74" s="29">
        <f t="shared" si="6"/>
        <v>4307.1400000000003</v>
      </c>
      <c r="H74" s="25">
        <f t="shared" si="5"/>
        <v>17228.560000000001</v>
      </c>
      <c r="I74" s="32">
        <f t="shared" si="7"/>
        <v>1.8634731993964805E-3</v>
      </c>
      <c r="J74" s="32">
        <f t="shared" si="9"/>
        <v>0.95685099001129303</v>
      </c>
      <c r="L74" s="26">
        <v>3553.16</v>
      </c>
      <c r="M74">
        <f t="shared" si="8"/>
        <v>4307.1400000000003</v>
      </c>
    </row>
    <row r="75" spans="1:13" ht="26.1" customHeight="1" x14ac:dyDescent="0.2">
      <c r="A75" s="40" t="s">
        <v>218</v>
      </c>
      <c r="B75" s="7" t="s">
        <v>39</v>
      </c>
      <c r="C75" s="7" t="s">
        <v>219</v>
      </c>
      <c r="D75" s="7" t="s">
        <v>53</v>
      </c>
      <c r="E75" s="8" t="s">
        <v>62</v>
      </c>
      <c r="F75" s="25">
        <v>20</v>
      </c>
      <c r="G75" s="29">
        <f t="shared" si="6"/>
        <v>819.9</v>
      </c>
      <c r="H75" s="25">
        <f t="shared" si="5"/>
        <v>16398</v>
      </c>
      <c r="I75" s="32">
        <f t="shared" si="7"/>
        <v>1.7736382799086797E-3</v>
      </c>
      <c r="J75" s="32">
        <f t="shared" si="9"/>
        <v>0.95862462829120176</v>
      </c>
      <c r="L75" s="25">
        <v>676.38</v>
      </c>
      <c r="M75">
        <f t="shared" si="8"/>
        <v>819.9</v>
      </c>
    </row>
    <row r="76" spans="1:13" ht="24" customHeight="1" x14ac:dyDescent="0.2">
      <c r="A76" s="41" t="s">
        <v>221</v>
      </c>
      <c r="B76" s="9" t="s">
        <v>21</v>
      </c>
      <c r="C76" s="9" t="s">
        <v>222</v>
      </c>
      <c r="D76" s="9" t="s">
        <v>27</v>
      </c>
      <c r="E76" s="10" t="s">
        <v>35</v>
      </c>
      <c r="F76" s="28">
        <v>2777</v>
      </c>
      <c r="G76" s="27">
        <f>M76</f>
        <v>5.57</v>
      </c>
      <c r="H76" s="27">
        <f>TRUNC(G76*F76,2)</f>
        <v>15467.89</v>
      </c>
      <c r="I76" s="31">
        <f t="shared" si="7"/>
        <v>1.6730358466530472E-3</v>
      </c>
      <c r="J76" s="31">
        <f t="shared" si="9"/>
        <v>0.96029766413785478</v>
      </c>
      <c r="L76" s="27">
        <v>4.5999999999999996</v>
      </c>
      <c r="M76">
        <f t="shared" si="8"/>
        <v>5.57</v>
      </c>
    </row>
    <row r="77" spans="1:13" ht="39" customHeight="1" x14ac:dyDescent="0.2">
      <c r="A77" s="41" t="s">
        <v>224</v>
      </c>
      <c r="B77" s="9" t="s">
        <v>16</v>
      </c>
      <c r="C77" s="9" t="s">
        <v>225</v>
      </c>
      <c r="D77" s="9" t="s">
        <v>226</v>
      </c>
      <c r="E77" s="10" t="s">
        <v>44</v>
      </c>
      <c r="F77" s="27">
        <v>16.52</v>
      </c>
      <c r="G77" s="27">
        <f t="shared" si="6"/>
        <v>904.67</v>
      </c>
      <c r="H77" s="27">
        <f t="shared" ref="H77:H134" si="10">TRUNC(G77*F77,2)</f>
        <v>14945.14</v>
      </c>
      <c r="I77" s="31">
        <f t="shared" si="7"/>
        <v>1.6164942311619958E-3</v>
      </c>
      <c r="J77" s="31">
        <f t="shared" si="9"/>
        <v>0.96191415836901673</v>
      </c>
      <c r="L77" s="27">
        <v>746.31</v>
      </c>
      <c r="M77">
        <f t="shared" si="8"/>
        <v>904.67</v>
      </c>
    </row>
    <row r="78" spans="1:13" ht="78" customHeight="1" x14ac:dyDescent="0.2">
      <c r="A78" s="41" t="s">
        <v>228</v>
      </c>
      <c r="B78" s="9" t="s">
        <v>21</v>
      </c>
      <c r="C78" s="9" t="s">
        <v>229</v>
      </c>
      <c r="D78" s="9" t="s">
        <v>230</v>
      </c>
      <c r="E78" s="10" t="s">
        <v>231</v>
      </c>
      <c r="F78" s="27">
        <v>400</v>
      </c>
      <c r="G78" s="27">
        <f t="shared" si="6"/>
        <v>35.619999999999997</v>
      </c>
      <c r="H78" s="27">
        <f t="shared" si="10"/>
        <v>14248</v>
      </c>
      <c r="I78" s="31">
        <f t="shared" si="7"/>
        <v>1.5410902678460099E-3</v>
      </c>
      <c r="J78" s="31">
        <f t="shared" si="9"/>
        <v>0.96345524863686272</v>
      </c>
      <c r="L78" s="27">
        <v>29.39</v>
      </c>
      <c r="M78">
        <f t="shared" si="8"/>
        <v>35.619999999999997</v>
      </c>
    </row>
    <row r="79" spans="1:13" ht="24" customHeight="1" x14ac:dyDescent="0.2">
      <c r="A79" s="41" t="s">
        <v>232</v>
      </c>
      <c r="B79" s="9" t="s">
        <v>21</v>
      </c>
      <c r="C79" s="9" t="s">
        <v>233</v>
      </c>
      <c r="D79" s="9" t="s">
        <v>230</v>
      </c>
      <c r="E79" s="10" t="s">
        <v>35</v>
      </c>
      <c r="F79" s="28">
        <v>2751.7</v>
      </c>
      <c r="G79" s="27">
        <f t="shared" si="6"/>
        <v>5.12</v>
      </c>
      <c r="H79" s="27">
        <f t="shared" si="10"/>
        <v>14088.7</v>
      </c>
      <c r="I79" s="31">
        <f t="shared" si="7"/>
        <v>1.5238600825801573E-3</v>
      </c>
      <c r="J79" s="31">
        <f t="shared" si="9"/>
        <v>0.96497910871944292</v>
      </c>
      <c r="L79" s="27">
        <v>4.2300000000000004</v>
      </c>
      <c r="M79">
        <f t="shared" si="8"/>
        <v>5.12</v>
      </c>
    </row>
    <row r="80" spans="1:13" ht="24" customHeight="1" x14ac:dyDescent="0.2">
      <c r="A80" s="41" t="s">
        <v>234</v>
      </c>
      <c r="B80" s="9" t="s">
        <v>140</v>
      </c>
      <c r="C80" s="9" t="s">
        <v>235</v>
      </c>
      <c r="D80" s="9" t="s">
        <v>31</v>
      </c>
      <c r="E80" s="10" t="s">
        <v>236</v>
      </c>
      <c r="F80" s="27">
        <v>100</v>
      </c>
      <c r="G80" s="27">
        <f t="shared" si="6"/>
        <v>137.97999999999999</v>
      </c>
      <c r="H80" s="27">
        <f t="shared" si="10"/>
        <v>13798</v>
      </c>
      <c r="I80" s="31">
        <f t="shared" si="7"/>
        <v>1.4924174281119626E-3</v>
      </c>
      <c r="J80" s="31">
        <f t="shared" si="9"/>
        <v>0.96647152614755494</v>
      </c>
      <c r="L80" s="27">
        <v>113.83</v>
      </c>
      <c r="M80">
        <f t="shared" si="8"/>
        <v>137.97999999999999</v>
      </c>
    </row>
    <row r="81" spans="1:13" ht="24" customHeight="1" x14ac:dyDescent="0.2">
      <c r="A81" s="41" t="s">
        <v>237</v>
      </c>
      <c r="B81" s="9" t="s">
        <v>39</v>
      </c>
      <c r="C81" s="9" t="s">
        <v>238</v>
      </c>
      <c r="D81" s="9" t="s">
        <v>205</v>
      </c>
      <c r="E81" s="10" t="s">
        <v>206</v>
      </c>
      <c r="F81" s="27">
        <v>500</v>
      </c>
      <c r="G81" s="27">
        <f t="shared" si="6"/>
        <v>27.31</v>
      </c>
      <c r="H81" s="27">
        <f t="shared" si="10"/>
        <v>13655</v>
      </c>
      <c r="I81" s="31">
        <f t="shared" si="7"/>
        <v>1.4769502812631433E-3</v>
      </c>
      <c r="J81" s="31">
        <f t="shared" si="9"/>
        <v>0.96794847642881809</v>
      </c>
      <c r="L81" s="27">
        <v>22.53</v>
      </c>
      <c r="M81">
        <f t="shared" si="8"/>
        <v>27.31</v>
      </c>
    </row>
    <row r="82" spans="1:13" ht="51.95" customHeight="1" x14ac:dyDescent="0.2">
      <c r="A82" s="41" t="s">
        <v>240</v>
      </c>
      <c r="B82" s="9" t="s">
        <v>16</v>
      </c>
      <c r="C82" s="9" t="s">
        <v>241</v>
      </c>
      <c r="D82" s="9" t="s">
        <v>23</v>
      </c>
      <c r="E82" s="10" t="s">
        <v>58</v>
      </c>
      <c r="F82" s="27">
        <v>137.58000000000001</v>
      </c>
      <c r="G82" s="27">
        <f t="shared" si="6"/>
        <v>96.85</v>
      </c>
      <c r="H82" s="27">
        <f t="shared" si="10"/>
        <v>13324.62</v>
      </c>
      <c r="I82" s="31">
        <f t="shared" si="7"/>
        <v>1.4412157639490666E-3</v>
      </c>
      <c r="J82" s="31">
        <f t="shared" si="9"/>
        <v>0.96938969219276716</v>
      </c>
      <c r="L82" s="27">
        <v>79.900000000000006</v>
      </c>
      <c r="M82">
        <f t="shared" si="8"/>
        <v>96.85</v>
      </c>
    </row>
    <row r="83" spans="1:13" ht="51.95" customHeight="1" x14ac:dyDescent="0.2">
      <c r="A83" s="41" t="s">
        <v>243</v>
      </c>
      <c r="B83" s="9" t="s">
        <v>21</v>
      </c>
      <c r="C83" s="9" t="s">
        <v>244</v>
      </c>
      <c r="D83" s="9" t="s">
        <v>132</v>
      </c>
      <c r="E83" s="10" t="s">
        <v>35</v>
      </c>
      <c r="F83" s="27">
        <v>275.17</v>
      </c>
      <c r="G83" s="27">
        <f t="shared" si="6"/>
        <v>48.1</v>
      </c>
      <c r="H83" s="27">
        <f t="shared" si="10"/>
        <v>13235.67</v>
      </c>
      <c r="I83" s="31">
        <f t="shared" si="7"/>
        <v>1.4315947659616366E-3</v>
      </c>
      <c r="J83" s="31">
        <f t="shared" si="9"/>
        <v>0.97082128695872882</v>
      </c>
      <c r="L83" s="27">
        <v>39.68</v>
      </c>
      <c r="M83">
        <f t="shared" si="8"/>
        <v>48.1</v>
      </c>
    </row>
    <row r="84" spans="1:13" ht="26.1" customHeight="1" x14ac:dyDescent="0.2">
      <c r="A84" s="41" t="s">
        <v>245</v>
      </c>
      <c r="B84" s="9" t="s">
        <v>39</v>
      </c>
      <c r="C84" s="9" t="s">
        <v>246</v>
      </c>
      <c r="D84" s="9" t="s">
        <v>53</v>
      </c>
      <c r="E84" s="10" t="s">
        <v>44</v>
      </c>
      <c r="F84" s="27">
        <v>400</v>
      </c>
      <c r="G84" s="27">
        <f t="shared" si="6"/>
        <v>31.86</v>
      </c>
      <c r="H84" s="27">
        <f t="shared" si="10"/>
        <v>12744</v>
      </c>
      <c r="I84" s="31">
        <f t="shared" si="7"/>
        <v>1.3784148212682165E-3</v>
      </c>
      <c r="J84" s="31">
        <f t="shared" si="9"/>
        <v>0.97219970177999704</v>
      </c>
      <c r="L84" s="27">
        <v>26.29</v>
      </c>
      <c r="M84">
        <f t="shared" si="8"/>
        <v>31.86</v>
      </c>
    </row>
    <row r="85" spans="1:13" ht="26.1" customHeight="1" x14ac:dyDescent="0.2">
      <c r="A85" s="41" t="s">
        <v>247</v>
      </c>
      <c r="B85" s="9" t="s">
        <v>248</v>
      </c>
      <c r="C85" s="9" t="s">
        <v>249</v>
      </c>
      <c r="D85" s="9" t="s">
        <v>250</v>
      </c>
      <c r="E85" s="10" t="s">
        <v>62</v>
      </c>
      <c r="F85" s="27">
        <v>100</v>
      </c>
      <c r="G85" s="27">
        <f t="shared" si="6"/>
        <v>120.25</v>
      </c>
      <c r="H85" s="27">
        <f t="shared" si="10"/>
        <v>12025</v>
      </c>
      <c r="I85" s="31">
        <f t="shared" si="7"/>
        <v>1.3006464395598166E-3</v>
      </c>
      <c r="J85" s="31">
        <f t="shared" si="9"/>
        <v>0.97350034821955689</v>
      </c>
      <c r="L85" s="27">
        <v>99.2</v>
      </c>
      <c r="M85">
        <f t="shared" si="8"/>
        <v>120.25</v>
      </c>
    </row>
    <row r="86" spans="1:13" ht="24" customHeight="1" x14ac:dyDescent="0.2">
      <c r="A86" s="41" t="s">
        <v>251</v>
      </c>
      <c r="B86" s="9" t="s">
        <v>21</v>
      </c>
      <c r="C86" s="9" t="s">
        <v>252</v>
      </c>
      <c r="D86" s="9" t="s">
        <v>183</v>
      </c>
      <c r="E86" s="10" t="s">
        <v>32</v>
      </c>
      <c r="F86" s="27">
        <v>100</v>
      </c>
      <c r="G86" s="27">
        <f t="shared" si="6"/>
        <v>119.87</v>
      </c>
      <c r="H86" s="27">
        <f t="shared" si="10"/>
        <v>11987</v>
      </c>
      <c r="I86" s="31">
        <f t="shared" si="7"/>
        <v>1.2965362886489416E-3</v>
      </c>
      <c r="J86" s="31">
        <f t="shared" si="9"/>
        <v>0.97479688450820579</v>
      </c>
      <c r="L86" s="27">
        <v>98.89</v>
      </c>
      <c r="M86">
        <f t="shared" si="8"/>
        <v>119.87</v>
      </c>
    </row>
    <row r="87" spans="1:13" ht="39" customHeight="1" x14ac:dyDescent="0.2">
      <c r="A87" s="41" t="s">
        <v>253</v>
      </c>
      <c r="B87" s="9" t="s">
        <v>39</v>
      </c>
      <c r="C87" s="9" t="s">
        <v>254</v>
      </c>
      <c r="D87" s="9" t="s">
        <v>53</v>
      </c>
      <c r="E87" s="10" t="s">
        <v>58</v>
      </c>
      <c r="F87" s="27">
        <v>120</v>
      </c>
      <c r="G87" s="27">
        <f t="shared" si="6"/>
        <v>96.5</v>
      </c>
      <c r="H87" s="27">
        <f t="shared" si="10"/>
        <v>11580</v>
      </c>
      <c r="I87" s="31">
        <f t="shared" si="7"/>
        <v>1.2525144091561479E-3</v>
      </c>
      <c r="J87" s="31">
        <f t="shared" si="9"/>
        <v>0.97604939891736198</v>
      </c>
      <c r="L87" s="27">
        <v>79.61</v>
      </c>
      <c r="M87">
        <f t="shared" si="8"/>
        <v>96.5</v>
      </c>
    </row>
    <row r="88" spans="1:13" ht="26.1" customHeight="1" x14ac:dyDescent="0.2">
      <c r="A88" s="41" t="s">
        <v>256</v>
      </c>
      <c r="B88" s="9" t="s">
        <v>39</v>
      </c>
      <c r="C88" s="9" t="s">
        <v>257</v>
      </c>
      <c r="D88" s="9" t="s">
        <v>53</v>
      </c>
      <c r="E88" s="10" t="s">
        <v>62</v>
      </c>
      <c r="F88" s="27">
        <v>20</v>
      </c>
      <c r="G88" s="27">
        <f t="shared" si="6"/>
        <v>570.42999999999995</v>
      </c>
      <c r="H88" s="27">
        <f t="shared" si="10"/>
        <v>11408.6</v>
      </c>
      <c r="I88" s="31">
        <f t="shared" si="7"/>
        <v>1.2339754653107797E-3</v>
      </c>
      <c r="J88" s="31">
        <f t="shared" si="9"/>
        <v>0.97728337438267276</v>
      </c>
      <c r="L88" s="27">
        <v>470.58</v>
      </c>
      <c r="M88">
        <f t="shared" si="8"/>
        <v>570.42999999999995</v>
      </c>
    </row>
    <row r="89" spans="1:13" ht="24" customHeight="1" x14ac:dyDescent="0.2">
      <c r="A89" s="41" t="s">
        <v>258</v>
      </c>
      <c r="B89" s="9" t="s">
        <v>21</v>
      </c>
      <c r="C89" s="9" t="s">
        <v>259</v>
      </c>
      <c r="D89" s="9" t="s">
        <v>27</v>
      </c>
      <c r="E89" s="10" t="s">
        <v>62</v>
      </c>
      <c r="F89" s="27">
        <v>50</v>
      </c>
      <c r="G89" s="27">
        <f t="shared" si="6"/>
        <v>224.3</v>
      </c>
      <c r="H89" s="27">
        <f t="shared" si="10"/>
        <v>11215</v>
      </c>
      <c r="I89" s="31">
        <f t="shared" si="7"/>
        <v>1.2130353280385318E-3</v>
      </c>
      <c r="J89" s="31">
        <f t="shared" si="9"/>
        <v>0.97849640971071128</v>
      </c>
      <c r="L89" s="27">
        <v>185.04</v>
      </c>
      <c r="M89">
        <f t="shared" si="8"/>
        <v>224.3</v>
      </c>
    </row>
    <row r="90" spans="1:13" ht="24" customHeight="1" x14ac:dyDescent="0.2">
      <c r="A90" s="41" t="s">
        <v>260</v>
      </c>
      <c r="B90" s="9" t="s">
        <v>140</v>
      </c>
      <c r="C90" s="9" t="s">
        <v>261</v>
      </c>
      <c r="D90" s="9" t="s">
        <v>31</v>
      </c>
      <c r="E90" s="10" t="s">
        <v>236</v>
      </c>
      <c r="F90" s="27">
        <v>100</v>
      </c>
      <c r="G90" s="27">
        <f t="shared" si="6"/>
        <v>111.72</v>
      </c>
      <c r="H90" s="27">
        <f t="shared" si="10"/>
        <v>11172</v>
      </c>
      <c r="I90" s="31">
        <f t="shared" si="7"/>
        <v>1.2083843677972784E-3</v>
      </c>
      <c r="J90" s="31">
        <f t="shared" si="9"/>
        <v>0.97970479407850852</v>
      </c>
      <c r="L90" s="27">
        <v>92.17</v>
      </c>
      <c r="M90">
        <f t="shared" si="8"/>
        <v>111.72</v>
      </c>
    </row>
    <row r="91" spans="1:13" ht="39" customHeight="1" x14ac:dyDescent="0.2">
      <c r="A91" s="41" t="s">
        <v>262</v>
      </c>
      <c r="B91" s="9" t="s">
        <v>16</v>
      </c>
      <c r="C91" s="9" t="s">
        <v>263</v>
      </c>
      <c r="D91" s="9" t="s">
        <v>23</v>
      </c>
      <c r="E91" s="10" t="s">
        <v>58</v>
      </c>
      <c r="F91" s="27">
        <v>150</v>
      </c>
      <c r="G91" s="27">
        <f t="shared" si="6"/>
        <v>74.05</v>
      </c>
      <c r="H91" s="27">
        <f t="shared" si="10"/>
        <v>11107.5</v>
      </c>
      <c r="I91" s="31">
        <f t="shared" si="7"/>
        <v>1.2014079274353983E-3</v>
      </c>
      <c r="J91" s="31">
        <f t="shared" si="9"/>
        <v>0.98090620200594392</v>
      </c>
      <c r="L91" s="27">
        <v>61.09</v>
      </c>
      <c r="M91">
        <f t="shared" si="8"/>
        <v>74.05</v>
      </c>
    </row>
    <row r="92" spans="1:13" ht="51.95" customHeight="1" x14ac:dyDescent="0.2">
      <c r="A92" s="41" t="s">
        <v>264</v>
      </c>
      <c r="B92" s="9" t="s">
        <v>21</v>
      </c>
      <c r="C92" s="9" t="s">
        <v>265</v>
      </c>
      <c r="D92" s="9" t="s">
        <v>92</v>
      </c>
      <c r="E92" s="10" t="s">
        <v>35</v>
      </c>
      <c r="F92" s="27">
        <v>40</v>
      </c>
      <c r="G92" s="27">
        <f t="shared" si="6"/>
        <v>268.76</v>
      </c>
      <c r="H92" s="27">
        <f t="shared" si="10"/>
        <v>10750.4</v>
      </c>
      <c r="I92" s="31">
        <f t="shared" si="7"/>
        <v>1.1627833250597798E-3</v>
      </c>
      <c r="J92" s="31">
        <f t="shared" si="9"/>
        <v>0.98206898533100373</v>
      </c>
      <c r="L92" s="27">
        <v>221.72</v>
      </c>
      <c r="M92">
        <f t="shared" si="8"/>
        <v>268.76</v>
      </c>
    </row>
    <row r="93" spans="1:13" ht="26.1" customHeight="1" x14ac:dyDescent="0.2">
      <c r="A93" s="41" t="s">
        <v>266</v>
      </c>
      <c r="B93" s="9" t="s">
        <v>16</v>
      </c>
      <c r="C93" s="9" t="s">
        <v>267</v>
      </c>
      <c r="D93" s="9" t="s">
        <v>57</v>
      </c>
      <c r="E93" s="10" t="s">
        <v>58</v>
      </c>
      <c r="F93" s="28">
        <v>1193.4000000000001</v>
      </c>
      <c r="G93" s="27">
        <f t="shared" si="6"/>
        <v>8.93</v>
      </c>
      <c r="H93" s="27">
        <f t="shared" si="10"/>
        <v>10657.06</v>
      </c>
      <c r="I93" s="31">
        <f t="shared" si="7"/>
        <v>1.1526874964802778E-3</v>
      </c>
      <c r="J93" s="31">
        <f t="shared" si="9"/>
        <v>0.98322167282748396</v>
      </c>
      <c r="L93" s="27">
        <v>7.37</v>
      </c>
      <c r="M93">
        <f t="shared" si="8"/>
        <v>8.93</v>
      </c>
    </row>
    <row r="94" spans="1:13" ht="24" customHeight="1" x14ac:dyDescent="0.2">
      <c r="A94" s="41" t="s">
        <v>268</v>
      </c>
      <c r="B94" s="9" t="s">
        <v>39</v>
      </c>
      <c r="C94" s="9" t="s">
        <v>269</v>
      </c>
      <c r="D94" s="9" t="s">
        <v>53</v>
      </c>
      <c r="E94" s="10" t="s">
        <v>44</v>
      </c>
      <c r="F94" s="27">
        <v>20.14</v>
      </c>
      <c r="G94" s="27">
        <f t="shared" si="6"/>
        <v>527.65</v>
      </c>
      <c r="H94" s="27">
        <f t="shared" si="10"/>
        <v>10626.87</v>
      </c>
      <c r="I94" s="31">
        <f t="shared" si="7"/>
        <v>1.1494220897434538E-3</v>
      </c>
      <c r="J94" s="31">
        <f t="shared" si="9"/>
        <v>0.98437109491722741</v>
      </c>
      <c r="L94" s="27">
        <v>435.29</v>
      </c>
      <c r="M94">
        <f t="shared" si="8"/>
        <v>527.65</v>
      </c>
    </row>
    <row r="95" spans="1:13" ht="39" customHeight="1" x14ac:dyDescent="0.2">
      <c r="A95" s="41" t="s">
        <v>270</v>
      </c>
      <c r="B95" s="9" t="s">
        <v>16</v>
      </c>
      <c r="C95" s="9" t="s">
        <v>271</v>
      </c>
      <c r="D95" s="9" t="s">
        <v>272</v>
      </c>
      <c r="E95" s="10" t="s">
        <v>44</v>
      </c>
      <c r="F95" s="27">
        <v>24.9</v>
      </c>
      <c r="G95" s="27">
        <f t="shared" si="6"/>
        <v>379.56</v>
      </c>
      <c r="H95" s="27">
        <f t="shared" si="10"/>
        <v>9451.0400000000009</v>
      </c>
      <c r="I95" s="31">
        <f t="shared" si="7"/>
        <v>1.0222421227557099E-3</v>
      </c>
      <c r="J95" s="31">
        <f t="shared" si="9"/>
        <v>0.98539333703998311</v>
      </c>
      <c r="L95" s="27">
        <v>313.12</v>
      </c>
      <c r="M95">
        <f t="shared" si="8"/>
        <v>379.56</v>
      </c>
    </row>
    <row r="96" spans="1:13" ht="65.099999999999994" customHeight="1" x14ac:dyDescent="0.2">
      <c r="A96" s="41" t="s">
        <v>273</v>
      </c>
      <c r="B96" s="9" t="s">
        <v>16</v>
      </c>
      <c r="C96" s="9" t="s">
        <v>274</v>
      </c>
      <c r="D96" s="9" t="s">
        <v>166</v>
      </c>
      <c r="E96" s="10" t="s">
        <v>35</v>
      </c>
      <c r="F96" s="27">
        <v>57</v>
      </c>
      <c r="G96" s="27">
        <f t="shared" si="6"/>
        <v>140.22999999999999</v>
      </c>
      <c r="H96" s="27">
        <f>TRUNC(G96*F96,2)</f>
        <v>7993.11</v>
      </c>
      <c r="I96" s="31">
        <f>H96/H$138</f>
        <v>8.6454969334802216E-4</v>
      </c>
      <c r="J96" s="31">
        <f t="shared" si="9"/>
        <v>0.98625788673333115</v>
      </c>
      <c r="L96" s="27">
        <v>121.65</v>
      </c>
      <c r="M96">
        <f>TRUNC(1.1528*L96,2)</f>
        <v>140.22999999999999</v>
      </c>
    </row>
    <row r="97" spans="1:13" ht="39" customHeight="1" x14ac:dyDescent="0.2">
      <c r="A97" s="41" t="s">
        <v>276</v>
      </c>
      <c r="B97" s="9" t="s">
        <v>39</v>
      </c>
      <c r="C97" s="9" t="s">
        <v>277</v>
      </c>
      <c r="D97" s="9" t="s">
        <v>53</v>
      </c>
      <c r="E97" s="10" t="s">
        <v>44</v>
      </c>
      <c r="F97" s="27">
        <v>20</v>
      </c>
      <c r="G97" s="27">
        <f t="shared" si="6"/>
        <v>415.96</v>
      </c>
      <c r="H97" s="27">
        <f t="shared" si="10"/>
        <v>8319.2000000000007</v>
      </c>
      <c r="I97" s="31">
        <f t="shared" si="7"/>
        <v>8.9982019625663438E-4</v>
      </c>
      <c r="J97" s="31">
        <f t="shared" si="9"/>
        <v>0.98715770692958782</v>
      </c>
      <c r="L97" s="27">
        <v>343.15</v>
      </c>
      <c r="M97">
        <f t="shared" si="8"/>
        <v>415.96</v>
      </c>
    </row>
    <row r="98" spans="1:13" ht="26.1" customHeight="1" x14ac:dyDescent="0.2">
      <c r="A98" s="41" t="s">
        <v>279</v>
      </c>
      <c r="B98" s="9" t="s">
        <v>39</v>
      </c>
      <c r="C98" s="9" t="s">
        <v>280</v>
      </c>
      <c r="D98" s="9" t="s">
        <v>53</v>
      </c>
      <c r="E98" s="10" t="s">
        <v>281</v>
      </c>
      <c r="F98" s="27">
        <v>500</v>
      </c>
      <c r="G98" s="27">
        <f t="shared" si="6"/>
        <v>16.010000000000002</v>
      </c>
      <c r="H98" s="27">
        <f t="shared" si="10"/>
        <v>8005</v>
      </c>
      <c r="I98" s="31">
        <f t="shared" si="7"/>
        <v>8.6583573793566182E-4</v>
      </c>
      <c r="J98" s="31">
        <f t="shared" si="9"/>
        <v>0.98802354266752346</v>
      </c>
      <c r="L98" s="27">
        <v>13.21</v>
      </c>
      <c r="M98">
        <f t="shared" si="8"/>
        <v>16.010000000000002</v>
      </c>
    </row>
    <row r="99" spans="1:13" ht="24" customHeight="1" x14ac:dyDescent="0.2">
      <c r="A99" s="41" t="s">
        <v>284</v>
      </c>
      <c r="B99" s="9" t="s">
        <v>21</v>
      </c>
      <c r="C99" s="9" t="s">
        <v>285</v>
      </c>
      <c r="D99" s="9" t="s">
        <v>27</v>
      </c>
      <c r="E99" s="10" t="s">
        <v>58</v>
      </c>
      <c r="F99" s="28">
        <v>11006.81</v>
      </c>
      <c r="G99" s="27">
        <f t="shared" si="6"/>
        <v>0.69</v>
      </c>
      <c r="H99" s="27">
        <f t="shared" si="10"/>
        <v>7594.69</v>
      </c>
      <c r="I99" s="31">
        <f t="shared" si="7"/>
        <v>8.2145584266615746E-4</v>
      </c>
      <c r="J99" s="31">
        <f t="shared" si="9"/>
        <v>0.98884499851018959</v>
      </c>
      <c r="L99" s="27">
        <v>0.56999999999999995</v>
      </c>
      <c r="M99">
        <f t="shared" si="8"/>
        <v>0.69</v>
      </c>
    </row>
    <row r="100" spans="1:13" ht="39" customHeight="1" x14ac:dyDescent="0.2">
      <c r="A100" s="41" t="s">
        <v>287</v>
      </c>
      <c r="B100" s="9" t="s">
        <v>248</v>
      </c>
      <c r="C100" s="9" t="s">
        <v>288</v>
      </c>
      <c r="D100" s="9" t="s">
        <v>250</v>
      </c>
      <c r="E100" s="10" t="s">
        <v>62</v>
      </c>
      <c r="F100" s="27">
        <v>100</v>
      </c>
      <c r="G100" s="27">
        <f t="shared" si="6"/>
        <v>75.64</v>
      </c>
      <c r="H100" s="27">
        <f t="shared" si="10"/>
        <v>7564</v>
      </c>
      <c r="I100" s="31">
        <f t="shared" si="7"/>
        <v>8.181363549962955E-4</v>
      </c>
      <c r="J100" s="31">
        <f t="shared" si="9"/>
        <v>0.98966313486518587</v>
      </c>
      <c r="L100" s="27">
        <v>62.4</v>
      </c>
      <c r="M100">
        <f t="shared" si="8"/>
        <v>75.64</v>
      </c>
    </row>
    <row r="101" spans="1:13" ht="39" customHeight="1" x14ac:dyDescent="0.2">
      <c r="A101" s="41" t="s">
        <v>289</v>
      </c>
      <c r="B101" s="9" t="s">
        <v>16</v>
      </c>
      <c r="C101" s="9" t="s">
        <v>290</v>
      </c>
      <c r="D101" s="9" t="s">
        <v>50</v>
      </c>
      <c r="E101" s="10" t="s">
        <v>32</v>
      </c>
      <c r="F101" s="27">
        <v>56</v>
      </c>
      <c r="G101" s="27">
        <f t="shared" si="6"/>
        <v>134.77000000000001</v>
      </c>
      <c r="H101" s="27">
        <f t="shared" si="10"/>
        <v>7547.12</v>
      </c>
      <c r="I101" s="31">
        <f t="shared" si="7"/>
        <v>8.1631058269693833E-4</v>
      </c>
      <c r="J101" s="31">
        <f t="shared" si="9"/>
        <v>0.9904794454478828</v>
      </c>
      <c r="L101" s="27">
        <v>111.18</v>
      </c>
      <c r="M101">
        <f t="shared" si="8"/>
        <v>134.77000000000001</v>
      </c>
    </row>
    <row r="102" spans="1:13" ht="26.1" customHeight="1" x14ac:dyDescent="0.2">
      <c r="A102" s="41" t="s">
        <v>291</v>
      </c>
      <c r="B102" s="9" t="s">
        <v>21</v>
      </c>
      <c r="C102" s="9" t="s">
        <v>292</v>
      </c>
      <c r="D102" s="9" t="s">
        <v>293</v>
      </c>
      <c r="E102" s="10" t="s">
        <v>58</v>
      </c>
      <c r="F102" s="27">
        <v>550.34</v>
      </c>
      <c r="G102" s="27">
        <f t="shared" si="6"/>
        <v>12.78</v>
      </c>
      <c r="H102" s="27">
        <f t="shared" si="10"/>
        <v>7033.34</v>
      </c>
      <c r="I102" s="31">
        <f t="shared" si="7"/>
        <v>7.6073917914458553E-4</v>
      </c>
      <c r="J102" s="31">
        <f t="shared" si="9"/>
        <v>0.99124018462702734</v>
      </c>
      <c r="L102" s="27">
        <v>10.55</v>
      </c>
      <c r="M102">
        <f t="shared" si="8"/>
        <v>12.78</v>
      </c>
    </row>
    <row r="103" spans="1:13" ht="26.1" customHeight="1" x14ac:dyDescent="0.2">
      <c r="A103" s="41" t="s">
        <v>296</v>
      </c>
      <c r="B103" s="9" t="s">
        <v>39</v>
      </c>
      <c r="C103" s="9" t="s">
        <v>297</v>
      </c>
      <c r="D103" s="9" t="s">
        <v>53</v>
      </c>
      <c r="E103" s="10" t="s">
        <v>44</v>
      </c>
      <c r="F103" s="27">
        <v>400</v>
      </c>
      <c r="G103" s="27">
        <f t="shared" si="6"/>
        <v>17.5</v>
      </c>
      <c r="H103" s="27">
        <f t="shared" si="10"/>
        <v>7000</v>
      </c>
      <c r="I103" s="31">
        <f t="shared" si="7"/>
        <v>7.5713306252962308E-4</v>
      </c>
      <c r="J103" s="31">
        <f t="shared" si="9"/>
        <v>0.99199731768955701</v>
      </c>
      <c r="L103" s="27">
        <v>14.44</v>
      </c>
      <c r="M103">
        <f t="shared" si="8"/>
        <v>17.5</v>
      </c>
    </row>
    <row r="104" spans="1:13" ht="65.099999999999994" customHeight="1" x14ac:dyDescent="0.2">
      <c r="A104" s="41" t="s">
        <v>298</v>
      </c>
      <c r="B104" s="9" t="s">
        <v>16</v>
      </c>
      <c r="C104" s="9" t="s">
        <v>299</v>
      </c>
      <c r="D104" s="9" t="s">
        <v>300</v>
      </c>
      <c r="E104" s="10" t="s">
        <v>44</v>
      </c>
      <c r="F104" s="27">
        <v>400</v>
      </c>
      <c r="G104" s="27">
        <f t="shared" si="6"/>
        <v>15.29</v>
      </c>
      <c r="H104" s="27">
        <f t="shared" si="10"/>
        <v>6116</v>
      </c>
      <c r="I104" s="31">
        <f t="shared" si="7"/>
        <v>6.615179729187392E-4</v>
      </c>
      <c r="J104" s="31">
        <f t="shared" si="9"/>
        <v>0.9926588356624757</v>
      </c>
      <c r="L104" s="27">
        <v>12.62</v>
      </c>
      <c r="M104">
        <f t="shared" si="8"/>
        <v>15.29</v>
      </c>
    </row>
    <row r="105" spans="1:13" ht="26.1" customHeight="1" x14ac:dyDescent="0.2">
      <c r="A105" s="41" t="s">
        <v>301</v>
      </c>
      <c r="B105" s="9" t="s">
        <v>16</v>
      </c>
      <c r="C105" s="9" t="s">
        <v>302</v>
      </c>
      <c r="D105" s="9" t="s">
        <v>303</v>
      </c>
      <c r="E105" s="10" t="s">
        <v>44</v>
      </c>
      <c r="F105" s="27">
        <v>73.5</v>
      </c>
      <c r="G105" s="27">
        <f t="shared" si="6"/>
        <v>80.400000000000006</v>
      </c>
      <c r="H105" s="27">
        <f t="shared" si="10"/>
        <v>5909.4</v>
      </c>
      <c r="I105" s="31">
        <f t="shared" si="7"/>
        <v>6.3917173138750775E-4</v>
      </c>
      <c r="J105" s="31">
        <f t="shared" si="9"/>
        <v>0.9932980073938632</v>
      </c>
      <c r="L105" s="27">
        <v>66.33</v>
      </c>
      <c r="M105">
        <f t="shared" si="8"/>
        <v>80.400000000000006</v>
      </c>
    </row>
    <row r="106" spans="1:13" ht="39" customHeight="1" x14ac:dyDescent="0.2">
      <c r="A106" s="41" t="s">
        <v>304</v>
      </c>
      <c r="B106" s="9" t="s">
        <v>21</v>
      </c>
      <c r="C106" s="9" t="s">
        <v>305</v>
      </c>
      <c r="D106" s="9" t="s">
        <v>155</v>
      </c>
      <c r="E106" s="10" t="s">
        <v>71</v>
      </c>
      <c r="F106" s="27">
        <v>161.32</v>
      </c>
      <c r="G106" s="27">
        <f t="shared" si="6"/>
        <v>34.450000000000003</v>
      </c>
      <c r="H106" s="27">
        <f t="shared" si="10"/>
        <v>5557.47</v>
      </c>
      <c r="I106" s="31">
        <f t="shared" si="7"/>
        <v>6.0110632585950064E-4</v>
      </c>
      <c r="J106" s="31">
        <f t="shared" si="9"/>
        <v>0.99389911371972273</v>
      </c>
      <c r="L106" s="27">
        <v>28.42</v>
      </c>
      <c r="M106">
        <f t="shared" si="8"/>
        <v>34.450000000000003</v>
      </c>
    </row>
    <row r="107" spans="1:13" ht="26.1" customHeight="1" x14ac:dyDescent="0.2">
      <c r="A107" s="41" t="s">
        <v>306</v>
      </c>
      <c r="B107" s="9" t="s">
        <v>16</v>
      </c>
      <c r="C107" s="9" t="s">
        <v>307</v>
      </c>
      <c r="D107" s="9" t="s">
        <v>75</v>
      </c>
      <c r="E107" s="10" t="s">
        <v>58</v>
      </c>
      <c r="F107" s="28">
        <v>3852.38</v>
      </c>
      <c r="G107" s="27">
        <f t="shared" si="6"/>
        <v>1.41</v>
      </c>
      <c r="H107" s="27">
        <f t="shared" si="10"/>
        <v>5431.85</v>
      </c>
      <c r="I107" s="31">
        <f t="shared" si="7"/>
        <v>5.8751903224307615E-4</v>
      </c>
      <c r="J107" s="31">
        <f t="shared" si="9"/>
        <v>0.9944866327519658</v>
      </c>
      <c r="L107" s="27">
        <v>1.17</v>
      </c>
      <c r="M107">
        <f t="shared" si="8"/>
        <v>1.41</v>
      </c>
    </row>
    <row r="108" spans="1:13" ht="39" customHeight="1" x14ac:dyDescent="0.2">
      <c r="A108" s="41" t="s">
        <v>309</v>
      </c>
      <c r="B108" s="9" t="s">
        <v>16</v>
      </c>
      <c r="C108" s="9" t="s">
        <v>310</v>
      </c>
      <c r="D108" s="9" t="s">
        <v>311</v>
      </c>
      <c r="E108" s="10" t="s">
        <v>35</v>
      </c>
      <c r="F108" s="27">
        <v>15</v>
      </c>
      <c r="G108" s="27">
        <f t="shared" si="6"/>
        <v>355.04</v>
      </c>
      <c r="H108" s="27">
        <f t="shared" si="10"/>
        <v>5325.6</v>
      </c>
      <c r="I108" s="31">
        <f t="shared" si="7"/>
        <v>5.7602683397253729E-4</v>
      </c>
      <c r="J108" s="31">
        <f t="shared" si="9"/>
        <v>0.99506265958593831</v>
      </c>
      <c r="L108" s="27">
        <v>292.89</v>
      </c>
      <c r="M108">
        <f t="shared" si="8"/>
        <v>355.04</v>
      </c>
    </row>
    <row r="109" spans="1:13" ht="24" customHeight="1" x14ac:dyDescent="0.2">
      <c r="A109" s="41" t="s">
        <v>312</v>
      </c>
      <c r="B109" s="9" t="s">
        <v>21</v>
      </c>
      <c r="C109" s="9" t="s">
        <v>313</v>
      </c>
      <c r="D109" s="9" t="s">
        <v>314</v>
      </c>
      <c r="E109" s="10" t="s">
        <v>315</v>
      </c>
      <c r="F109" s="28">
        <v>1100.68</v>
      </c>
      <c r="G109" s="27">
        <f t="shared" si="6"/>
        <v>4.72</v>
      </c>
      <c r="H109" s="27">
        <f t="shared" si="10"/>
        <v>5195.2</v>
      </c>
      <c r="I109" s="31">
        <f t="shared" si="7"/>
        <v>5.6192252663627101E-4</v>
      </c>
      <c r="J109" s="31">
        <f t="shared" si="9"/>
        <v>0.99562458211257454</v>
      </c>
      <c r="L109" s="27">
        <v>3.9</v>
      </c>
      <c r="M109">
        <f t="shared" si="8"/>
        <v>4.72</v>
      </c>
    </row>
    <row r="110" spans="1:13" ht="39" customHeight="1" x14ac:dyDescent="0.2">
      <c r="A110" s="41" t="s">
        <v>318</v>
      </c>
      <c r="B110" s="9" t="s">
        <v>21</v>
      </c>
      <c r="C110" s="9" t="s">
        <v>319</v>
      </c>
      <c r="D110" s="9" t="s">
        <v>75</v>
      </c>
      <c r="E110" s="10" t="s">
        <v>58</v>
      </c>
      <c r="F110" s="28">
        <v>3852.38</v>
      </c>
      <c r="G110" s="27">
        <f t="shared" si="6"/>
        <v>1.21</v>
      </c>
      <c r="H110" s="27">
        <f t="shared" si="10"/>
        <v>4661.37</v>
      </c>
      <c r="I110" s="31">
        <f t="shared" si="7"/>
        <v>5.0418247766910126E-4</v>
      </c>
      <c r="J110" s="31">
        <f t="shared" si="9"/>
        <v>0.99612876459024369</v>
      </c>
      <c r="L110" s="27">
        <v>1</v>
      </c>
      <c r="M110">
        <f t="shared" si="8"/>
        <v>1.21</v>
      </c>
    </row>
    <row r="111" spans="1:13" ht="26.1" customHeight="1" x14ac:dyDescent="0.2">
      <c r="A111" s="41" t="s">
        <v>321</v>
      </c>
      <c r="B111" s="9" t="s">
        <v>39</v>
      </c>
      <c r="C111" s="9" t="s">
        <v>322</v>
      </c>
      <c r="D111" s="9" t="s">
        <v>53</v>
      </c>
      <c r="E111" s="10" t="s">
        <v>24</v>
      </c>
      <c r="F111" s="27">
        <v>60</v>
      </c>
      <c r="G111" s="27">
        <f t="shared" si="6"/>
        <v>73.91</v>
      </c>
      <c r="H111" s="27">
        <f t="shared" si="10"/>
        <v>4434.6000000000004</v>
      </c>
      <c r="I111" s="31">
        <f t="shared" si="7"/>
        <v>4.7965461129912377E-4</v>
      </c>
      <c r="J111" s="31">
        <f t="shared" si="9"/>
        <v>0.99660841920154286</v>
      </c>
      <c r="L111" s="27">
        <v>60.98</v>
      </c>
      <c r="M111">
        <f t="shared" si="8"/>
        <v>73.91</v>
      </c>
    </row>
    <row r="112" spans="1:13" ht="26.1" customHeight="1" x14ac:dyDescent="0.2">
      <c r="A112" s="41" t="s">
        <v>323</v>
      </c>
      <c r="B112" s="9" t="s">
        <v>16</v>
      </c>
      <c r="C112" s="9" t="s">
        <v>324</v>
      </c>
      <c r="D112" s="9" t="s">
        <v>303</v>
      </c>
      <c r="E112" s="10" t="s">
        <v>58</v>
      </c>
      <c r="F112" s="27">
        <v>147.01</v>
      </c>
      <c r="G112" s="27">
        <f t="shared" si="6"/>
        <v>28.86</v>
      </c>
      <c r="H112" s="27">
        <f t="shared" si="10"/>
        <v>4242.7</v>
      </c>
      <c r="I112" s="31">
        <f t="shared" si="7"/>
        <v>4.588983491992045E-4</v>
      </c>
      <c r="J112" s="31">
        <f t="shared" si="9"/>
        <v>0.99706731755074207</v>
      </c>
      <c r="L112" s="27">
        <v>23.81</v>
      </c>
      <c r="M112">
        <f t="shared" si="8"/>
        <v>28.86</v>
      </c>
    </row>
    <row r="113" spans="1:13" ht="24" customHeight="1" x14ac:dyDescent="0.2">
      <c r="A113" s="41" t="s">
        <v>327</v>
      </c>
      <c r="B113" s="9" t="s">
        <v>21</v>
      </c>
      <c r="C113" s="9" t="s">
        <v>328</v>
      </c>
      <c r="D113" s="9" t="s">
        <v>27</v>
      </c>
      <c r="E113" s="10" t="s">
        <v>62</v>
      </c>
      <c r="F113" s="27">
        <v>50</v>
      </c>
      <c r="G113" s="27">
        <f t="shared" si="6"/>
        <v>72.900000000000006</v>
      </c>
      <c r="H113" s="27">
        <f t="shared" si="10"/>
        <v>3645</v>
      </c>
      <c r="I113" s="31">
        <f t="shared" si="7"/>
        <v>3.9425000184578228E-4</v>
      </c>
      <c r="J113" s="31">
        <f t="shared" si="9"/>
        <v>0.99746156755258786</v>
      </c>
      <c r="L113" s="27">
        <v>60.14</v>
      </c>
      <c r="M113">
        <f t="shared" si="8"/>
        <v>72.900000000000006</v>
      </c>
    </row>
    <row r="114" spans="1:13" ht="26.1" customHeight="1" x14ac:dyDescent="0.2">
      <c r="A114" s="41" t="s">
        <v>329</v>
      </c>
      <c r="B114" s="9" t="s">
        <v>140</v>
      </c>
      <c r="C114" s="9" t="s">
        <v>330</v>
      </c>
      <c r="D114" s="9" t="s">
        <v>31</v>
      </c>
      <c r="E114" s="10" t="s">
        <v>35</v>
      </c>
      <c r="F114" s="27">
        <v>264</v>
      </c>
      <c r="G114" s="27">
        <f t="shared" si="6"/>
        <v>13.8</v>
      </c>
      <c r="H114" s="27">
        <f t="shared" si="10"/>
        <v>3643.2</v>
      </c>
      <c r="I114" s="31">
        <f t="shared" si="7"/>
        <v>3.9405531048684607E-4</v>
      </c>
      <c r="J114" s="31">
        <f t="shared" si="9"/>
        <v>0.99785562286307472</v>
      </c>
      <c r="L114" s="27">
        <v>11.39</v>
      </c>
      <c r="M114">
        <f t="shared" si="8"/>
        <v>13.8</v>
      </c>
    </row>
    <row r="115" spans="1:13" ht="39" customHeight="1" x14ac:dyDescent="0.2">
      <c r="A115" s="41" t="s">
        <v>331</v>
      </c>
      <c r="B115" s="9" t="s">
        <v>21</v>
      </c>
      <c r="C115" s="9" t="s">
        <v>332</v>
      </c>
      <c r="D115" s="9" t="s">
        <v>311</v>
      </c>
      <c r="E115" s="10" t="s">
        <v>35</v>
      </c>
      <c r="F115" s="27">
        <v>61</v>
      </c>
      <c r="G115" s="27">
        <f t="shared" si="6"/>
        <v>50.43</v>
      </c>
      <c r="H115" s="27">
        <f t="shared" si="10"/>
        <v>3076.23</v>
      </c>
      <c r="I115" s="31">
        <f t="shared" si="7"/>
        <v>3.3273077727792892E-4</v>
      </c>
      <c r="J115" s="31">
        <f t="shared" si="9"/>
        <v>0.99818835364035263</v>
      </c>
      <c r="L115" s="27">
        <v>41.61</v>
      </c>
      <c r="M115">
        <f t="shared" si="8"/>
        <v>50.43</v>
      </c>
    </row>
    <row r="116" spans="1:13" ht="39" customHeight="1" x14ac:dyDescent="0.2">
      <c r="A116" s="41" t="s">
        <v>120</v>
      </c>
      <c r="B116" s="9" t="s">
        <v>39</v>
      </c>
      <c r="C116" s="9" t="s">
        <v>333</v>
      </c>
      <c r="D116" s="9" t="s">
        <v>53</v>
      </c>
      <c r="E116" s="10" t="s">
        <v>122</v>
      </c>
      <c r="F116" s="28">
        <v>1441.3</v>
      </c>
      <c r="G116" s="27">
        <f t="shared" si="6"/>
        <v>1.61</v>
      </c>
      <c r="H116" s="27">
        <f t="shared" si="10"/>
        <v>2320.4899999999998</v>
      </c>
      <c r="I116" s="31">
        <f t="shared" si="7"/>
        <v>2.5098852860990927E-4</v>
      </c>
      <c r="J116" s="31">
        <f t="shared" si="9"/>
        <v>0.99843934216896257</v>
      </c>
      <c r="L116" s="27">
        <v>1.33</v>
      </c>
      <c r="M116">
        <f t="shared" si="8"/>
        <v>1.61</v>
      </c>
    </row>
    <row r="117" spans="1:13" ht="39" customHeight="1" x14ac:dyDescent="0.2">
      <c r="A117" s="41" t="s">
        <v>335</v>
      </c>
      <c r="B117" s="9" t="s">
        <v>16</v>
      </c>
      <c r="C117" s="9" t="s">
        <v>336</v>
      </c>
      <c r="D117" s="9" t="s">
        <v>337</v>
      </c>
      <c r="E117" s="10" t="s">
        <v>32</v>
      </c>
      <c r="F117" s="27">
        <v>16</v>
      </c>
      <c r="G117" s="27">
        <f t="shared" si="6"/>
        <v>110.55</v>
      </c>
      <c r="H117" s="27">
        <f t="shared" si="10"/>
        <v>1768.8</v>
      </c>
      <c r="I117" s="31">
        <f t="shared" si="7"/>
        <v>1.9131670871462816E-4</v>
      </c>
      <c r="J117" s="31">
        <f t="shared" si="9"/>
        <v>0.99863065887767721</v>
      </c>
      <c r="L117" s="27">
        <v>91.2</v>
      </c>
      <c r="M117">
        <f t="shared" si="8"/>
        <v>110.55</v>
      </c>
    </row>
    <row r="118" spans="1:13" ht="39" customHeight="1" x14ac:dyDescent="0.2">
      <c r="A118" s="41" t="s">
        <v>338</v>
      </c>
      <c r="B118" s="9" t="s">
        <v>16</v>
      </c>
      <c r="C118" s="9" t="s">
        <v>339</v>
      </c>
      <c r="D118" s="9" t="s">
        <v>337</v>
      </c>
      <c r="E118" s="10" t="s">
        <v>32</v>
      </c>
      <c r="F118" s="27">
        <v>12</v>
      </c>
      <c r="G118" s="27">
        <f t="shared" si="6"/>
        <v>141.38999999999999</v>
      </c>
      <c r="H118" s="27">
        <f t="shared" si="10"/>
        <v>1696.68</v>
      </c>
      <c r="I118" s="31">
        <f t="shared" si="7"/>
        <v>1.8351607493325155E-4</v>
      </c>
      <c r="J118" s="31">
        <f t="shared" si="9"/>
        <v>0.99881417495261049</v>
      </c>
      <c r="L118" s="27">
        <v>116.64</v>
      </c>
      <c r="M118">
        <f t="shared" si="8"/>
        <v>141.38999999999999</v>
      </c>
    </row>
    <row r="119" spans="1:13" ht="39" customHeight="1" x14ac:dyDescent="0.2">
      <c r="A119" s="41" t="s">
        <v>340</v>
      </c>
      <c r="B119" s="9" t="s">
        <v>16</v>
      </c>
      <c r="C119" s="9" t="s">
        <v>341</v>
      </c>
      <c r="D119" s="9" t="s">
        <v>337</v>
      </c>
      <c r="E119" s="10" t="s">
        <v>32</v>
      </c>
      <c r="F119" s="27">
        <v>8</v>
      </c>
      <c r="G119" s="27">
        <f t="shared" si="6"/>
        <v>180.01</v>
      </c>
      <c r="H119" s="27">
        <f t="shared" si="10"/>
        <v>1440.08</v>
      </c>
      <c r="I119" s="31">
        <f t="shared" si="7"/>
        <v>1.5576174009823706E-4</v>
      </c>
      <c r="J119" s="31">
        <f t="shared" si="9"/>
        <v>0.99896993669270873</v>
      </c>
      <c r="L119" s="27">
        <v>148.5</v>
      </c>
      <c r="M119">
        <f t="shared" si="8"/>
        <v>180.01</v>
      </c>
    </row>
    <row r="120" spans="1:13" ht="39" customHeight="1" x14ac:dyDescent="0.2">
      <c r="A120" s="41" t="s">
        <v>342</v>
      </c>
      <c r="B120" s="9" t="s">
        <v>16</v>
      </c>
      <c r="C120" s="9" t="s">
        <v>343</v>
      </c>
      <c r="D120" s="9" t="s">
        <v>344</v>
      </c>
      <c r="E120" s="10" t="s">
        <v>44</v>
      </c>
      <c r="F120" s="27">
        <v>246</v>
      </c>
      <c r="G120" s="27">
        <f t="shared" si="6"/>
        <v>5.47</v>
      </c>
      <c r="H120" s="27">
        <f t="shared" si="10"/>
        <v>1345.62</v>
      </c>
      <c r="I120" s="31">
        <f t="shared" si="7"/>
        <v>1.4554477022873019E-4</v>
      </c>
      <c r="J120" s="31">
        <f t="shared" si="9"/>
        <v>0.99911548146293749</v>
      </c>
      <c r="L120" s="27">
        <v>4.5199999999999996</v>
      </c>
      <c r="M120">
        <f t="shared" si="8"/>
        <v>5.47</v>
      </c>
    </row>
    <row r="121" spans="1:13" ht="26.1" customHeight="1" x14ac:dyDescent="0.2">
      <c r="A121" s="41" t="s">
        <v>345</v>
      </c>
      <c r="B121" s="9" t="s">
        <v>21</v>
      </c>
      <c r="C121" s="9" t="s">
        <v>346</v>
      </c>
      <c r="D121" s="9" t="s">
        <v>155</v>
      </c>
      <c r="E121" s="10" t="s">
        <v>107</v>
      </c>
      <c r="F121" s="27">
        <v>87.44</v>
      </c>
      <c r="G121" s="27">
        <f t="shared" si="6"/>
        <v>14.82</v>
      </c>
      <c r="H121" s="27">
        <f t="shared" si="10"/>
        <v>1295.8599999999999</v>
      </c>
      <c r="I121" s="31">
        <f t="shared" si="7"/>
        <v>1.4016263577280532E-4</v>
      </c>
      <c r="J121" s="31">
        <f t="shared" si="9"/>
        <v>0.99925564409871026</v>
      </c>
      <c r="L121" s="27">
        <v>12.23</v>
      </c>
      <c r="M121">
        <f t="shared" si="8"/>
        <v>14.82</v>
      </c>
    </row>
    <row r="122" spans="1:13" ht="39" customHeight="1" x14ac:dyDescent="0.2">
      <c r="A122" s="41" t="s">
        <v>347</v>
      </c>
      <c r="B122" s="9" t="s">
        <v>16</v>
      </c>
      <c r="C122" s="9" t="s">
        <v>348</v>
      </c>
      <c r="D122" s="9" t="s">
        <v>337</v>
      </c>
      <c r="E122" s="10" t="s">
        <v>32</v>
      </c>
      <c r="F122" s="27">
        <v>5</v>
      </c>
      <c r="G122" s="27">
        <f t="shared" si="6"/>
        <v>203.14</v>
      </c>
      <c r="H122" s="27">
        <f t="shared" si="10"/>
        <v>1015.7</v>
      </c>
      <c r="I122" s="31">
        <f t="shared" si="7"/>
        <v>1.0986000737304831E-4</v>
      </c>
      <c r="J122" s="31">
        <f t="shared" si="9"/>
        <v>0.99936550410608327</v>
      </c>
      <c r="L122" s="27">
        <v>167.58</v>
      </c>
      <c r="M122">
        <f t="shared" si="8"/>
        <v>203.14</v>
      </c>
    </row>
    <row r="123" spans="1:13" ht="65.099999999999994" customHeight="1" x14ac:dyDescent="0.2">
      <c r="A123" s="41" t="s">
        <v>349</v>
      </c>
      <c r="B123" s="9" t="s">
        <v>16</v>
      </c>
      <c r="C123" s="9" t="s">
        <v>350</v>
      </c>
      <c r="D123" s="9" t="s">
        <v>351</v>
      </c>
      <c r="E123" s="10" t="s">
        <v>44</v>
      </c>
      <c r="F123" s="27">
        <v>80</v>
      </c>
      <c r="G123" s="27">
        <f t="shared" si="6"/>
        <v>11.84</v>
      </c>
      <c r="H123" s="27">
        <f t="shared" si="10"/>
        <v>947.2</v>
      </c>
      <c r="I123" s="31">
        <f t="shared" si="7"/>
        <v>1.0245091954686557E-4</v>
      </c>
      <c r="J123" s="31">
        <f t="shared" si="9"/>
        <v>0.99946795502563013</v>
      </c>
      <c r="L123" s="27">
        <v>9.77</v>
      </c>
      <c r="M123">
        <f t="shared" si="8"/>
        <v>11.84</v>
      </c>
    </row>
    <row r="124" spans="1:13" ht="39" customHeight="1" x14ac:dyDescent="0.2">
      <c r="A124" s="41" t="s">
        <v>352</v>
      </c>
      <c r="B124" s="9" t="s">
        <v>16</v>
      </c>
      <c r="C124" s="9" t="s">
        <v>353</v>
      </c>
      <c r="D124" s="9" t="s">
        <v>337</v>
      </c>
      <c r="E124" s="10" t="s">
        <v>32</v>
      </c>
      <c r="F124" s="27">
        <v>3</v>
      </c>
      <c r="G124" s="27">
        <f t="shared" si="6"/>
        <v>249.37</v>
      </c>
      <c r="H124" s="27">
        <f t="shared" si="10"/>
        <v>748.11</v>
      </c>
      <c r="I124" s="31">
        <f>H124/H$138</f>
        <v>8.091697362986233E-5</v>
      </c>
      <c r="J124" s="31">
        <f t="shared" si="9"/>
        <v>0.99954887199926001</v>
      </c>
      <c r="L124" s="27">
        <v>205.72</v>
      </c>
      <c r="M124">
        <f t="shared" si="8"/>
        <v>249.37</v>
      </c>
    </row>
    <row r="125" spans="1:13" ht="24" customHeight="1" x14ac:dyDescent="0.2">
      <c r="A125" s="41" t="s">
        <v>354</v>
      </c>
      <c r="B125" s="9" t="s">
        <v>16</v>
      </c>
      <c r="C125" s="9" t="s">
        <v>355</v>
      </c>
      <c r="D125" s="9" t="s">
        <v>192</v>
      </c>
      <c r="E125" s="10" t="s">
        <v>58</v>
      </c>
      <c r="F125" s="27">
        <v>82</v>
      </c>
      <c r="G125" s="27">
        <f t="shared" si="6"/>
        <v>7.12</v>
      </c>
      <c r="H125" s="27">
        <f t="shared" si="10"/>
        <v>583.84</v>
      </c>
      <c r="I125" s="31">
        <f t="shared" si="7"/>
        <v>6.3149223889613596E-5</v>
      </c>
      <c r="J125" s="31">
        <f t="shared" si="9"/>
        <v>0.99961202122314963</v>
      </c>
      <c r="L125" s="27">
        <v>5.88</v>
      </c>
      <c r="M125">
        <f t="shared" si="8"/>
        <v>7.12</v>
      </c>
    </row>
    <row r="126" spans="1:13" ht="26.1" customHeight="1" x14ac:dyDescent="0.2">
      <c r="A126" s="41" t="s">
        <v>356</v>
      </c>
      <c r="B126" s="9" t="s">
        <v>39</v>
      </c>
      <c r="C126" s="9" t="s">
        <v>357</v>
      </c>
      <c r="D126" s="9" t="s">
        <v>53</v>
      </c>
      <c r="E126" s="10" t="s">
        <v>58</v>
      </c>
      <c r="F126" s="27">
        <v>0.72</v>
      </c>
      <c r="G126" s="27">
        <f t="shared" si="6"/>
        <v>551.12</v>
      </c>
      <c r="H126" s="27">
        <f t="shared" si="10"/>
        <v>396.8</v>
      </c>
      <c r="I126" s="31">
        <f t="shared" si="7"/>
        <v>4.2918628458822063E-5</v>
      </c>
      <c r="J126" s="31">
        <f>I126+J125</f>
        <v>0.99965493985160847</v>
      </c>
      <c r="L126" s="27">
        <v>454.65</v>
      </c>
      <c r="M126">
        <f t="shared" si="8"/>
        <v>551.12</v>
      </c>
    </row>
    <row r="127" spans="1:13" ht="104.1" customHeight="1" x14ac:dyDescent="0.2">
      <c r="A127" s="41" t="s">
        <v>360</v>
      </c>
      <c r="B127" s="9" t="s">
        <v>21</v>
      </c>
      <c r="C127" s="9" t="s">
        <v>361</v>
      </c>
      <c r="D127" s="9" t="s">
        <v>155</v>
      </c>
      <c r="E127" s="10" t="s">
        <v>32</v>
      </c>
      <c r="F127" s="27">
        <v>1</v>
      </c>
      <c r="G127" s="27">
        <f t="shared" si="6"/>
        <v>329.07</v>
      </c>
      <c r="H127" s="27">
        <f t="shared" si="10"/>
        <v>329.07</v>
      </c>
      <c r="I127" s="31">
        <f t="shared" si="7"/>
        <v>3.559282526951758E-5</v>
      </c>
      <c r="J127" s="31">
        <v>1</v>
      </c>
      <c r="L127" s="27">
        <v>271.47000000000003</v>
      </c>
      <c r="M127">
        <f t="shared" si="8"/>
        <v>329.07</v>
      </c>
    </row>
    <row r="128" spans="1:13" ht="39" customHeight="1" x14ac:dyDescent="0.2">
      <c r="A128" s="41" t="s">
        <v>362</v>
      </c>
      <c r="B128" s="9" t="s">
        <v>16</v>
      </c>
      <c r="C128" s="9" t="s">
        <v>363</v>
      </c>
      <c r="D128" s="9" t="s">
        <v>18</v>
      </c>
      <c r="E128" s="10" t="s">
        <v>19</v>
      </c>
      <c r="F128" s="27">
        <v>133.47</v>
      </c>
      <c r="G128" s="27">
        <f t="shared" si="6"/>
        <v>1.74</v>
      </c>
      <c r="H128" s="27">
        <f t="shared" si="10"/>
        <v>232.23</v>
      </c>
      <c r="I128" s="31">
        <f t="shared" si="7"/>
        <v>2.5118430158750622E-5</v>
      </c>
      <c r="J128" s="31">
        <v>1</v>
      </c>
      <c r="L128" s="27">
        <v>1.44</v>
      </c>
      <c r="M128">
        <f t="shared" si="8"/>
        <v>1.74</v>
      </c>
    </row>
    <row r="129" spans="1:13" ht="39" customHeight="1" x14ac:dyDescent="0.2">
      <c r="A129" s="41" t="s">
        <v>364</v>
      </c>
      <c r="B129" s="9" t="s">
        <v>16</v>
      </c>
      <c r="C129" s="9" t="s">
        <v>365</v>
      </c>
      <c r="D129" s="9" t="s">
        <v>366</v>
      </c>
      <c r="E129" s="10" t="s">
        <v>58</v>
      </c>
      <c r="F129" s="27">
        <v>236</v>
      </c>
      <c r="G129" s="27">
        <f t="shared" si="6"/>
        <v>0.98</v>
      </c>
      <c r="H129" s="27">
        <f t="shared" si="10"/>
        <v>231.28</v>
      </c>
      <c r="I129" s="31">
        <f t="shared" si="7"/>
        <v>2.5015676385978744E-5</v>
      </c>
      <c r="J129" s="31">
        <v>1</v>
      </c>
      <c r="L129" s="27">
        <v>0.81</v>
      </c>
      <c r="M129">
        <f t="shared" si="8"/>
        <v>0.98</v>
      </c>
    </row>
    <row r="130" spans="1:13" ht="24" customHeight="1" x14ac:dyDescent="0.2">
      <c r="A130" s="41" t="s">
        <v>368</v>
      </c>
      <c r="B130" s="9" t="s">
        <v>21</v>
      </c>
      <c r="C130" s="9" t="s">
        <v>369</v>
      </c>
      <c r="D130" s="9" t="s">
        <v>183</v>
      </c>
      <c r="E130" s="10" t="s">
        <v>44</v>
      </c>
      <c r="F130" s="27">
        <v>100</v>
      </c>
      <c r="G130" s="27">
        <f t="shared" si="6"/>
        <v>1.7</v>
      </c>
      <c r="H130" s="27">
        <f t="shared" si="10"/>
        <v>170</v>
      </c>
      <c r="I130" s="31">
        <f t="shared" si="7"/>
        <v>1.8387517232862272E-5</v>
      </c>
      <c r="J130" s="31">
        <v>1</v>
      </c>
      <c r="L130" s="27">
        <v>1.41</v>
      </c>
      <c r="M130">
        <f t="shared" si="8"/>
        <v>1.7</v>
      </c>
    </row>
    <row r="131" spans="1:13" ht="26.1" customHeight="1" x14ac:dyDescent="0.2">
      <c r="A131" s="41" t="s">
        <v>370</v>
      </c>
      <c r="B131" s="9" t="s">
        <v>16</v>
      </c>
      <c r="C131" s="9" t="s">
        <v>371</v>
      </c>
      <c r="D131" s="9" t="s">
        <v>192</v>
      </c>
      <c r="E131" s="10" t="s">
        <v>58</v>
      </c>
      <c r="F131" s="27">
        <v>82</v>
      </c>
      <c r="G131" s="27">
        <f t="shared" si="6"/>
        <v>0.49</v>
      </c>
      <c r="H131" s="27">
        <f t="shared" si="10"/>
        <v>40.18</v>
      </c>
      <c r="I131" s="31">
        <f t="shared" si="7"/>
        <v>4.3459437789200366E-6</v>
      </c>
      <c r="J131" s="31">
        <f t="shared" si="9"/>
        <v>1.0000043459437788</v>
      </c>
      <c r="L131" s="27">
        <v>0.41</v>
      </c>
      <c r="M131">
        <f t="shared" si="8"/>
        <v>0.49</v>
      </c>
    </row>
    <row r="132" spans="1:13" ht="24" customHeight="1" x14ac:dyDescent="0.2">
      <c r="A132" s="41" t="s">
        <v>372</v>
      </c>
      <c r="B132" s="9" t="s">
        <v>39</v>
      </c>
      <c r="C132" s="9" t="s">
        <v>373</v>
      </c>
      <c r="D132" s="9" t="s">
        <v>53</v>
      </c>
      <c r="E132" s="10" t="s">
        <v>58</v>
      </c>
      <c r="F132" s="27">
        <v>400</v>
      </c>
      <c r="G132" s="27">
        <f t="shared" si="6"/>
        <v>0.09</v>
      </c>
      <c r="H132" s="27">
        <f t="shared" si="10"/>
        <v>36</v>
      </c>
      <c r="I132" s="31">
        <f t="shared" si="7"/>
        <v>3.8938271787237753E-6</v>
      </c>
      <c r="J132" s="31">
        <f t="shared" si="9"/>
        <v>1.0000082397709575</v>
      </c>
      <c r="L132" s="27">
        <v>0.08</v>
      </c>
      <c r="M132">
        <f t="shared" si="8"/>
        <v>0.09</v>
      </c>
    </row>
    <row r="133" spans="1:13" ht="39" customHeight="1" x14ac:dyDescent="0.2">
      <c r="A133" s="41" t="s">
        <v>374</v>
      </c>
      <c r="B133" s="9" t="s">
        <v>16</v>
      </c>
      <c r="C133" s="9" t="s">
        <v>375</v>
      </c>
      <c r="D133" s="9" t="s">
        <v>18</v>
      </c>
      <c r="E133" s="10" t="s">
        <v>19</v>
      </c>
      <c r="F133" s="27">
        <v>0</v>
      </c>
      <c r="G133" s="27">
        <f t="shared" si="6"/>
        <v>0.57999999999999996</v>
      </c>
      <c r="H133" s="27">
        <f t="shared" si="10"/>
        <v>0</v>
      </c>
      <c r="I133" s="31">
        <f t="shared" si="7"/>
        <v>0</v>
      </c>
      <c r="J133" s="31">
        <f t="shared" si="9"/>
        <v>1.0000082397709575</v>
      </c>
      <c r="L133" s="27">
        <v>0.48</v>
      </c>
      <c r="M133">
        <f t="shared" si="8"/>
        <v>0.57999999999999996</v>
      </c>
    </row>
    <row r="134" spans="1:13" ht="51.95" customHeight="1" x14ac:dyDescent="0.2">
      <c r="A134" s="41" t="s">
        <v>376</v>
      </c>
      <c r="B134" s="9" t="s">
        <v>16</v>
      </c>
      <c r="C134" s="9" t="s">
        <v>377</v>
      </c>
      <c r="D134" s="9" t="s">
        <v>18</v>
      </c>
      <c r="E134" s="10" t="s">
        <v>19</v>
      </c>
      <c r="F134" s="27">
        <v>0</v>
      </c>
      <c r="G134" s="27">
        <f t="shared" ref="G134" si="11">M134</f>
        <v>0.67</v>
      </c>
      <c r="H134" s="27">
        <f t="shared" si="10"/>
        <v>0</v>
      </c>
      <c r="I134" s="31">
        <f t="shared" ref="I134" si="12">H134/H$138</f>
        <v>0</v>
      </c>
      <c r="J134" s="31">
        <f t="shared" si="9"/>
        <v>1.0000082397709575</v>
      </c>
      <c r="L134" s="27">
        <v>0.56000000000000005</v>
      </c>
      <c r="M134">
        <f t="shared" si="8"/>
        <v>0.67</v>
      </c>
    </row>
    <row r="135" spans="1:13" x14ac:dyDescent="0.2">
      <c r="A135" s="35"/>
      <c r="B135" s="15"/>
      <c r="C135" s="15"/>
      <c r="D135" s="15"/>
      <c r="E135" s="15"/>
      <c r="F135" s="15"/>
      <c r="G135" s="15"/>
      <c r="H135" s="15"/>
      <c r="I135" s="15"/>
      <c r="J135" s="15"/>
    </row>
    <row r="136" spans="1:13" x14ac:dyDescent="0.2">
      <c r="A136" s="20"/>
      <c r="B136" s="20"/>
      <c r="C136" s="20"/>
      <c r="D136" s="14"/>
      <c r="E136" s="13"/>
      <c r="F136" s="18" t="s">
        <v>378</v>
      </c>
      <c r="G136" s="20"/>
      <c r="H136" s="21">
        <v>7780655.3700000001</v>
      </c>
      <c r="I136" s="20"/>
      <c r="J136" s="20"/>
    </row>
    <row r="137" spans="1:13" x14ac:dyDescent="0.2">
      <c r="A137" s="20"/>
      <c r="B137" s="20"/>
      <c r="C137" s="20"/>
      <c r="D137" s="14"/>
      <c r="E137" s="13"/>
      <c r="F137" s="18" t="s">
        <v>379</v>
      </c>
      <c r="G137" s="20"/>
      <c r="H137" s="21">
        <v>1464747.25</v>
      </c>
      <c r="I137" s="20"/>
      <c r="J137" s="20"/>
    </row>
    <row r="138" spans="1:13" x14ac:dyDescent="0.2">
      <c r="A138" s="20"/>
      <c r="B138" s="20"/>
      <c r="C138" s="20"/>
      <c r="D138" s="14"/>
      <c r="E138" s="13"/>
      <c r="F138" s="18" t="s">
        <v>380</v>
      </c>
      <c r="G138" s="20"/>
      <c r="H138" s="21">
        <v>9245402.6199999992</v>
      </c>
      <c r="I138" s="20"/>
      <c r="J138" s="20"/>
    </row>
    <row r="139" spans="1:13" ht="60" customHeight="1" x14ac:dyDescent="0.2">
      <c r="A139" s="36"/>
      <c r="B139" s="12"/>
      <c r="C139" s="12"/>
      <c r="D139" s="12"/>
      <c r="E139" s="12"/>
      <c r="F139" s="12"/>
      <c r="G139" s="12"/>
      <c r="H139" s="12"/>
      <c r="I139" s="12"/>
      <c r="J139" s="12"/>
    </row>
    <row r="140" spans="1:13" ht="69.95" customHeight="1" x14ac:dyDescent="0.2">
      <c r="A140" s="22" t="s">
        <v>381</v>
      </c>
      <c r="B140" s="17"/>
      <c r="C140" s="17"/>
      <c r="D140" s="17"/>
      <c r="E140" s="17"/>
      <c r="F140" s="17"/>
      <c r="G140" s="17"/>
      <c r="H140" s="17"/>
      <c r="I140" s="17"/>
      <c r="J140" s="17"/>
    </row>
  </sheetData>
  <mergeCells count="16">
    <mergeCell ref="A140:J140"/>
    <mergeCell ref="A2:B2"/>
    <mergeCell ref="A137:C137"/>
    <mergeCell ref="F137:G137"/>
    <mergeCell ref="H137:J137"/>
    <mergeCell ref="A138:C138"/>
    <mergeCell ref="F138:G138"/>
    <mergeCell ref="H138:J138"/>
    <mergeCell ref="E1:G1"/>
    <mergeCell ref="H1:J1"/>
    <mergeCell ref="E2:G2"/>
    <mergeCell ref="H2:J2"/>
    <mergeCell ref="A3:J3"/>
    <mergeCell ref="A136:C136"/>
    <mergeCell ref="F136:G136"/>
    <mergeCell ref="H136:J136"/>
  </mergeCells>
  <pageMargins left="0.51181102362204722" right="0.51181102362204722" top="0.98425196850393704" bottom="0.98425196850393704" header="0.51181102362204722" footer="0.51181102362204722"/>
  <pageSetup paperSize="9" scale="61" fitToHeight="0" orientation="portrait" r:id="rId1"/>
  <headerFooter>
    <oddHeader>&amp;L &amp;CCompanhia Urbanizadora da Nova Capital do Brasil
NOVACAP &amp;R</oddHeader>
    <oddFooter>&amp;L &amp;CSetor de Áreas Públicas, Lote B S/n Sia Sul - Guará, Brasília - DF
 / matheus.silva@novacap.df.gov.br 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CAPA</vt:lpstr>
      <vt:lpstr>Orçamento Sintético</vt:lpstr>
      <vt:lpstr>Orçamento Analítico</vt:lpstr>
      <vt:lpstr>Curva ABC de Serviços</vt:lpstr>
      <vt:lpstr>Lista de Serviços </vt:lpstr>
      <vt:lpstr>CAPA!Print_Area</vt:lpstr>
      <vt:lpstr>'Curva ABC de Serviços'!Print_Area</vt:lpstr>
      <vt:lpstr>'Lista de Serviços '!Print_Area</vt:lpstr>
      <vt:lpstr>CAPA!Print_Titles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Mérito Engenheiro</cp:lastModifiedBy>
  <cp:revision>0</cp:revision>
  <cp:lastPrinted>2025-11-19T12:52:12Z</cp:lastPrinted>
  <dcterms:created xsi:type="dcterms:W3CDTF">2025-11-18T19:09:07Z</dcterms:created>
  <dcterms:modified xsi:type="dcterms:W3CDTF">2025-11-19T13:39:33Z</dcterms:modified>
</cp:coreProperties>
</file>